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Z:\2019\III.Q\SPS_SOU_FRIEDOVA_EI\DUR_DPS\PD\F_Soupis_Rozpocet\ROZPOCET, SOUPIS PRACI\3 - 210322 DOTAZY VYBERKO\SOUPIS PRACÍ\"/>
    </mc:Choice>
  </mc:AlternateContent>
  <bookViews>
    <workbookView xWindow="0" yWindow="0" windowWidth="0" windowHeight="0"/>
  </bookViews>
  <sheets>
    <sheet name="Rekapitulace stavby" sheetId="1" r:id="rId1"/>
    <sheet name="VRN - Vedlejší a ostatní ..." sheetId="2" r:id="rId2"/>
    <sheet name="01-1_00 - Bourání" sheetId="3" r:id="rId3"/>
    <sheet name="01-1_01 - Architektonicko..." sheetId="4" r:id="rId4"/>
    <sheet name="01-1_4D - Zařízení silnop..." sheetId="5" r:id="rId5"/>
    <sheet name="01-1_4E - Zařízení slabop..." sheetId="6" r:id="rId6"/>
    <sheet name="01-2_00 - Bourání" sheetId="7" r:id="rId7"/>
    <sheet name="01-2_01 - Architektonicko..." sheetId="8" r:id="rId8"/>
    <sheet name="01-2_4D - Zařízení silnop..." sheetId="9" r:id="rId9"/>
    <sheet name="01-2_4E - Zařízení slabop..." sheetId="10" r:id="rId10"/>
    <sheet name="01-3_00 - Bourání" sheetId="11" r:id="rId11"/>
    <sheet name="01-3_01 - Architektonicko..." sheetId="12" r:id="rId12"/>
    <sheet name="01-3_4D - Zařízení silnop..." sheetId="13" r:id="rId13"/>
    <sheet name="01-3_4E - Zařízení slabop..." sheetId="14" r:id="rId14"/>
    <sheet name="01-4_00 - Bourání" sheetId="15" r:id="rId15"/>
    <sheet name="01-4_01 - Architektonicko..." sheetId="16" r:id="rId16"/>
    <sheet name="01-4_4D - Zařízení silnop..." sheetId="17" r:id="rId17"/>
    <sheet name="01-4_4E - Zařízení slabop..." sheetId="18" r:id="rId18"/>
    <sheet name="01-5_00 - Bourání" sheetId="19" r:id="rId19"/>
    <sheet name="01-5_01 - Architektonicko..." sheetId="20" r:id="rId20"/>
    <sheet name="01-5_4D - Zařízení silnop..." sheetId="21" r:id="rId21"/>
    <sheet name="01-5_4E - Zařízení slabop..." sheetId="22" r:id="rId22"/>
    <sheet name="01_4B - Zařízení klimatizace" sheetId="23" r:id="rId23"/>
    <sheet name="01_4C - Zařízení zdravotn..." sheetId="24" r:id="rId24"/>
    <sheet name="01_4F - Evakuační rozhlas" sheetId="25" r:id="rId25"/>
    <sheet name="02_4E - Zaříení slaboprou..." sheetId="26" r:id="rId26"/>
  </sheets>
  <definedNames>
    <definedName name="_xlnm.Print_Area" localSheetId="0">'Rekapitulace stavby'!$D$4:$AO$76,'Rekapitulace stavby'!$C$82:$AQ$128</definedName>
    <definedName name="_xlnm.Print_Titles" localSheetId="0">'Rekapitulace stavby'!$92:$92</definedName>
    <definedName name="_xlnm._FilterDatabase" localSheetId="1" hidden="1">'VRN - Vedlejší a ostatní ...'!$C$121:$K$157</definedName>
    <definedName name="_xlnm.Print_Area" localSheetId="1">'VRN - Vedlejší a ostatní ...'!$C$4:$J$76,'VRN - Vedlejší a ostatní ...'!$C$82:$J$101,'VRN - Vedlejší a ostatní ...'!$C$107:$K$157</definedName>
    <definedName name="_xlnm.Print_Titles" localSheetId="1">'VRN - Vedlejší a ostatní ...'!$121:$121</definedName>
    <definedName name="_xlnm._FilterDatabase" localSheetId="2" hidden="1">'01-1_00 - Bourání'!$C$134:$K$603</definedName>
    <definedName name="_xlnm.Print_Area" localSheetId="2">'01-1_00 - Bourání'!$C$4:$J$76,'01-1_00 - Bourání'!$C$82:$J$112,'01-1_00 - Bourání'!$C$118:$K$603</definedName>
    <definedName name="_xlnm.Print_Titles" localSheetId="2">'01-1_00 - Bourání'!$134:$134</definedName>
    <definedName name="_xlnm._FilterDatabase" localSheetId="3" hidden="1">'01-1_01 - Architektonicko...'!$C$133:$K$352</definedName>
    <definedName name="_xlnm.Print_Area" localSheetId="3">'01-1_01 - Architektonicko...'!$C$4:$J$76,'01-1_01 - Architektonicko...'!$C$82:$J$111,'01-1_01 - Architektonicko...'!$C$117:$K$352</definedName>
    <definedName name="_xlnm.Print_Titles" localSheetId="3">'01-1_01 - Architektonicko...'!$133:$133</definedName>
    <definedName name="_xlnm._FilterDatabase" localSheetId="4" hidden="1">'01-1_4D - Zařízení silnop...'!$C$129:$K$505</definedName>
    <definedName name="_xlnm.Print_Area" localSheetId="4">'01-1_4D - Zařízení silnop...'!$C$4:$J$76,'01-1_4D - Zařízení silnop...'!$C$82:$J$107,'01-1_4D - Zařízení silnop...'!$C$113:$K$505</definedName>
    <definedName name="_xlnm.Print_Titles" localSheetId="4">'01-1_4D - Zařízení silnop...'!$129:$129</definedName>
    <definedName name="_xlnm._FilterDatabase" localSheetId="5" hidden="1">'01-1_4E - Zařízení slabop...'!$C$129:$K$316</definedName>
    <definedName name="_xlnm.Print_Area" localSheetId="5">'01-1_4E - Zařízení slabop...'!$C$4:$J$76,'01-1_4E - Zařízení slabop...'!$C$82:$J$107,'01-1_4E - Zařízení slabop...'!$C$113:$K$316</definedName>
    <definedName name="_xlnm.Print_Titles" localSheetId="5">'01-1_4E - Zařízení slabop...'!$129:$129</definedName>
    <definedName name="_xlnm._FilterDatabase" localSheetId="6" hidden="1">'01-2_00 - Bourání'!$C$134:$K$529</definedName>
    <definedName name="_xlnm.Print_Area" localSheetId="6">'01-2_00 - Bourání'!$C$4:$J$76,'01-2_00 - Bourání'!$C$82:$J$112,'01-2_00 - Bourání'!$C$118:$K$529</definedName>
    <definedName name="_xlnm.Print_Titles" localSheetId="6">'01-2_00 - Bourání'!$134:$134</definedName>
    <definedName name="_xlnm._FilterDatabase" localSheetId="7" hidden="1">'01-2_01 - Architektonicko...'!$C$135:$K$410</definedName>
    <definedName name="_xlnm.Print_Area" localSheetId="7">'01-2_01 - Architektonicko...'!$C$4:$J$76,'01-2_01 - Architektonicko...'!$C$82:$J$113,'01-2_01 - Architektonicko...'!$C$119:$K$410</definedName>
    <definedName name="_xlnm.Print_Titles" localSheetId="7">'01-2_01 - Architektonicko...'!$135:$135</definedName>
    <definedName name="_xlnm._FilterDatabase" localSheetId="8" hidden="1">'01-2_4D - Zařízení silnop...'!$C$129:$K$512</definedName>
    <definedName name="_xlnm.Print_Area" localSheetId="8">'01-2_4D - Zařízení silnop...'!$C$4:$J$76,'01-2_4D - Zařízení silnop...'!$C$82:$J$107,'01-2_4D - Zařízení silnop...'!$C$113:$K$512</definedName>
    <definedName name="_xlnm.Print_Titles" localSheetId="8">'01-2_4D - Zařízení silnop...'!$129:$129</definedName>
    <definedName name="_xlnm._FilterDatabase" localSheetId="9" hidden="1">'01-2_4E - Zařízení slabop...'!$C$129:$K$336</definedName>
    <definedName name="_xlnm.Print_Area" localSheetId="9">'01-2_4E - Zařízení slabop...'!$C$4:$J$76,'01-2_4E - Zařízení slabop...'!$C$82:$J$107,'01-2_4E - Zařízení slabop...'!$C$113:$K$336</definedName>
    <definedName name="_xlnm.Print_Titles" localSheetId="9">'01-2_4E - Zařízení slabop...'!$129:$129</definedName>
    <definedName name="_xlnm._FilterDatabase" localSheetId="10" hidden="1">'01-3_00 - Bourání'!$C$134:$K$504</definedName>
    <definedName name="_xlnm.Print_Area" localSheetId="10">'01-3_00 - Bourání'!$C$4:$J$76,'01-3_00 - Bourání'!$C$82:$J$112,'01-3_00 - Bourání'!$C$118:$K$504</definedName>
    <definedName name="_xlnm.Print_Titles" localSheetId="10">'01-3_00 - Bourání'!$134:$134</definedName>
    <definedName name="_xlnm._FilterDatabase" localSheetId="11" hidden="1">'01-3_01 - Architektonicko...'!$C$136:$K$558</definedName>
    <definedName name="_xlnm.Print_Area" localSheetId="11">'01-3_01 - Architektonicko...'!$C$4:$J$76,'01-3_01 - Architektonicko...'!$C$82:$J$114,'01-3_01 - Architektonicko...'!$C$120:$K$558</definedName>
    <definedName name="_xlnm.Print_Titles" localSheetId="11">'01-3_01 - Architektonicko...'!$136:$136</definedName>
    <definedName name="_xlnm._FilterDatabase" localSheetId="12" hidden="1">'01-3_4D - Zařízení silnop...'!$C$129:$K$539</definedName>
    <definedName name="_xlnm.Print_Area" localSheetId="12">'01-3_4D - Zařízení silnop...'!$C$4:$J$76,'01-3_4D - Zařízení silnop...'!$C$82:$J$107,'01-3_4D - Zařízení silnop...'!$C$113:$K$539</definedName>
    <definedName name="_xlnm.Print_Titles" localSheetId="12">'01-3_4D - Zařízení silnop...'!$129:$129</definedName>
    <definedName name="_xlnm._FilterDatabase" localSheetId="13" hidden="1">'01-3_4E - Zařízení slabop...'!$C$129:$K$368</definedName>
    <definedName name="_xlnm.Print_Area" localSheetId="13">'01-3_4E - Zařízení slabop...'!$C$4:$J$76,'01-3_4E - Zařízení slabop...'!$C$82:$J$107,'01-3_4E - Zařízení slabop...'!$C$113:$K$368</definedName>
    <definedName name="_xlnm.Print_Titles" localSheetId="13">'01-3_4E - Zařízení slabop...'!$129:$129</definedName>
    <definedName name="_xlnm._FilterDatabase" localSheetId="14" hidden="1">'01-4_00 - Bourání'!$C$132:$K$435</definedName>
    <definedName name="_xlnm.Print_Area" localSheetId="14">'01-4_00 - Bourání'!$C$4:$J$76,'01-4_00 - Bourání'!$C$82:$J$110,'01-4_00 - Bourání'!$C$116:$K$435</definedName>
    <definedName name="_xlnm.Print_Titles" localSheetId="14">'01-4_00 - Bourání'!$132:$132</definedName>
    <definedName name="_xlnm._FilterDatabase" localSheetId="15" hidden="1">'01-4_01 - Architektonicko...'!$C$134:$K$425</definedName>
    <definedName name="_xlnm.Print_Area" localSheetId="15">'01-4_01 - Architektonicko...'!$C$4:$J$76,'01-4_01 - Architektonicko...'!$C$82:$J$112,'01-4_01 - Architektonicko...'!$C$118:$K$425</definedName>
    <definedName name="_xlnm.Print_Titles" localSheetId="15">'01-4_01 - Architektonicko...'!$134:$134</definedName>
    <definedName name="_xlnm._FilterDatabase" localSheetId="16" hidden="1">'01-4_4D - Zařízení silnop...'!$C$129:$K$439</definedName>
    <definedName name="_xlnm.Print_Area" localSheetId="16">'01-4_4D - Zařízení silnop...'!$C$4:$J$76,'01-4_4D - Zařízení silnop...'!$C$82:$J$107,'01-4_4D - Zařízení silnop...'!$C$113:$K$439</definedName>
    <definedName name="_xlnm.Print_Titles" localSheetId="16">'01-4_4D - Zařízení silnop...'!$129:$129</definedName>
    <definedName name="_xlnm._FilterDatabase" localSheetId="17" hidden="1">'01-4_4E - Zařízení slabop...'!$C$129:$K$319</definedName>
    <definedName name="_xlnm.Print_Area" localSheetId="17">'01-4_4E - Zařízení slabop...'!$C$4:$J$76,'01-4_4E - Zařízení slabop...'!$C$82:$J$107,'01-4_4E - Zařízení slabop...'!$C$113:$K$319</definedName>
    <definedName name="_xlnm.Print_Titles" localSheetId="17">'01-4_4E - Zařízení slabop...'!$129:$129</definedName>
    <definedName name="_xlnm._FilterDatabase" localSheetId="18" hidden="1">'01-5_00 - Bourání'!$C$134:$K$471</definedName>
    <definedName name="_xlnm.Print_Area" localSheetId="18">'01-5_00 - Bourání'!$C$4:$J$76,'01-5_00 - Bourání'!$C$82:$J$112,'01-5_00 - Bourání'!$C$118:$K$471</definedName>
    <definedName name="_xlnm.Print_Titles" localSheetId="18">'01-5_00 - Bourání'!$134:$134</definedName>
    <definedName name="_xlnm._FilterDatabase" localSheetId="19" hidden="1">'01-5_01 - Architektonicko...'!$C$136:$K$535</definedName>
    <definedName name="_xlnm.Print_Area" localSheetId="19">'01-5_01 - Architektonicko...'!$C$4:$J$76,'01-5_01 - Architektonicko...'!$C$82:$J$114,'01-5_01 - Architektonicko...'!$C$120:$K$535</definedName>
    <definedName name="_xlnm.Print_Titles" localSheetId="19">'01-5_01 - Architektonicko...'!$136:$136</definedName>
    <definedName name="_xlnm._FilterDatabase" localSheetId="20" hidden="1">'01-5_4D - Zařízení silnop...'!$C$129:$K$464</definedName>
    <definedName name="_xlnm.Print_Area" localSheetId="20">'01-5_4D - Zařízení silnop...'!$C$4:$J$76,'01-5_4D - Zařízení silnop...'!$C$82:$J$107,'01-5_4D - Zařízení silnop...'!$C$113:$K$464</definedName>
    <definedName name="_xlnm.Print_Titles" localSheetId="20">'01-5_4D - Zařízení silnop...'!$129:$129</definedName>
    <definedName name="_xlnm._FilterDatabase" localSheetId="21" hidden="1">'01-5_4E - Zařízení slabop...'!$C$130:$K$320</definedName>
    <definedName name="_xlnm.Print_Area" localSheetId="21">'01-5_4E - Zařízení slabop...'!$C$4:$J$76,'01-5_4E - Zařízení slabop...'!$C$82:$J$108,'01-5_4E - Zařízení slabop...'!$C$114:$K$320</definedName>
    <definedName name="_xlnm.Print_Titles" localSheetId="21">'01-5_4E - Zařízení slabop...'!$130:$130</definedName>
    <definedName name="_xlnm._FilterDatabase" localSheetId="22" hidden="1">'01_4B - Zařízení klimatizace'!$C$125:$K$212</definedName>
    <definedName name="_xlnm.Print_Area" localSheetId="22">'01_4B - Zařízení klimatizace'!$C$4:$J$76,'01_4B - Zařízení klimatizace'!$C$82:$J$105,'01_4B - Zařízení klimatizace'!$C$111:$K$212</definedName>
    <definedName name="_xlnm.Print_Titles" localSheetId="22">'01_4B - Zařízení klimatizace'!$125:$125</definedName>
    <definedName name="_xlnm._FilterDatabase" localSheetId="23" hidden="1">'01_4C - Zařízení zdravotn...'!$C$121:$K$141</definedName>
    <definedName name="_xlnm.Print_Area" localSheetId="23">'01_4C - Zařízení zdravotn...'!$C$4:$J$76,'01_4C - Zařízení zdravotn...'!$C$82:$J$101,'01_4C - Zařízení zdravotn...'!$C$107:$K$141</definedName>
    <definedName name="_xlnm.Print_Titles" localSheetId="23">'01_4C - Zařízení zdravotn...'!$121:$121</definedName>
    <definedName name="_xlnm._FilterDatabase" localSheetId="24" hidden="1">'01_4F - Evakuační rozhlas'!$C$119:$K$122</definedName>
    <definedName name="_xlnm.Print_Area" localSheetId="24">'01_4F - Evakuační rozhlas'!$C$4:$J$76,'01_4F - Evakuační rozhlas'!$C$82:$J$99,'01_4F - Evakuační rozhlas'!$C$105:$K$122</definedName>
    <definedName name="_xlnm.Print_Titles" localSheetId="24">'01_4F - Evakuační rozhlas'!$119:$119</definedName>
    <definedName name="_xlnm._FilterDatabase" localSheetId="25" hidden="1">'02_4E - Zaříení slaboprou...'!$C$123:$K$195</definedName>
    <definedName name="_xlnm.Print_Area" localSheetId="25">'02_4E - Zaříení slaboprou...'!$C$4:$J$76,'02_4E - Zaříení slaboprou...'!$C$82:$J$103,'02_4E - Zaříení slaboprou...'!$C$109:$K$195</definedName>
    <definedName name="_xlnm.Print_Titles" localSheetId="25">'02_4E - Zaříení slaboprou...'!$123:$123</definedName>
  </definedNames>
  <calcPr/>
</workbook>
</file>

<file path=xl/calcChain.xml><?xml version="1.0" encoding="utf-8"?>
<calcChain xmlns="http://schemas.openxmlformats.org/spreadsheetml/2006/main">
  <c i="26" l="1" r="J39"/>
  <c r="J38"/>
  <c i="1" r="AY127"/>
  <c i="26" r="J37"/>
  <c i="1" r="AX127"/>
  <c i="26" r="BI195"/>
  <c r="BH195"/>
  <c r="BG195"/>
  <c r="BF195"/>
  <c r="T195"/>
  <c r="R195"/>
  <c r="P195"/>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5"/>
  <c r="BH185"/>
  <c r="BG185"/>
  <c r="BF185"/>
  <c r="T185"/>
  <c r="R185"/>
  <c r="P185"/>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0"/>
  <c r="BH160"/>
  <c r="BG160"/>
  <c r="BF160"/>
  <c r="T160"/>
  <c r="R160"/>
  <c r="P160"/>
  <c r="BI158"/>
  <c r="BH158"/>
  <c r="BG158"/>
  <c r="BF158"/>
  <c r="T158"/>
  <c r="R158"/>
  <c r="P158"/>
  <c r="BI154"/>
  <c r="BH154"/>
  <c r="BG154"/>
  <c r="BF154"/>
  <c r="T154"/>
  <c r="R154"/>
  <c r="P154"/>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1"/>
  <c r="BH131"/>
  <c r="BG131"/>
  <c r="BF131"/>
  <c r="T131"/>
  <c r="R131"/>
  <c r="P131"/>
  <c r="BI128"/>
  <c r="BH128"/>
  <c r="BG128"/>
  <c r="BF128"/>
  <c r="T128"/>
  <c r="R128"/>
  <c r="P128"/>
  <c r="BI127"/>
  <c r="BH127"/>
  <c r="BG127"/>
  <c r="BF127"/>
  <c r="T127"/>
  <c r="R127"/>
  <c r="P127"/>
  <c r="J120"/>
  <c r="F120"/>
  <c r="F118"/>
  <c r="E116"/>
  <c r="J93"/>
  <c r="F93"/>
  <c r="F91"/>
  <c r="E89"/>
  <c r="J26"/>
  <c r="E26"/>
  <c r="J121"/>
  <c r="J25"/>
  <c r="J20"/>
  <c r="E20"/>
  <c r="F94"/>
  <c r="J19"/>
  <c r="J14"/>
  <c r="J91"/>
  <c r="E7"/>
  <c r="E85"/>
  <c i="25" r="J39"/>
  <c r="J38"/>
  <c i="1" r="AY125"/>
  <c i="25" r="J37"/>
  <c i="1" r="AX125"/>
  <c i="25" r="BI121"/>
  <c r="BH121"/>
  <c r="BG121"/>
  <c r="BF121"/>
  <c r="T121"/>
  <c r="T120"/>
  <c r="R121"/>
  <c r="R120"/>
  <c r="P121"/>
  <c r="P120"/>
  <c i="1" r="AU125"/>
  <c i="25" r="J116"/>
  <c r="F116"/>
  <c r="F114"/>
  <c r="E112"/>
  <c r="J93"/>
  <c r="F93"/>
  <c r="F91"/>
  <c r="E89"/>
  <c r="J26"/>
  <c r="E26"/>
  <c r="J117"/>
  <c r="J25"/>
  <c r="J20"/>
  <c r="E20"/>
  <c r="F117"/>
  <c r="J19"/>
  <c r="J14"/>
  <c r="J91"/>
  <c r="E7"/>
  <c r="E108"/>
  <c i="24" r="J39"/>
  <c r="J38"/>
  <c i="1" r="AY124"/>
  <c i="24" r="J37"/>
  <c i="1" r="AX124"/>
  <c i="24" r="BI140"/>
  <c r="BH140"/>
  <c r="BG140"/>
  <c r="BF140"/>
  <c r="T140"/>
  <c r="R140"/>
  <c r="P140"/>
  <c r="BI138"/>
  <c r="BH138"/>
  <c r="BG138"/>
  <c r="BF138"/>
  <c r="T138"/>
  <c r="R138"/>
  <c r="P138"/>
  <c r="BI136"/>
  <c r="BH136"/>
  <c r="BG136"/>
  <c r="BF136"/>
  <c r="T136"/>
  <c r="R136"/>
  <c r="P136"/>
  <c r="BI135"/>
  <c r="BH135"/>
  <c r="BG135"/>
  <c r="BF135"/>
  <c r="T135"/>
  <c r="R135"/>
  <c r="P135"/>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119"/>
  <c r="J19"/>
  <c r="J14"/>
  <c r="J116"/>
  <c r="E7"/>
  <c r="E110"/>
  <c i="23" r="J39"/>
  <c r="J38"/>
  <c i="1" r="AY123"/>
  <c i="23" r="J37"/>
  <c i="1" r="AX123"/>
  <c i="23"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2"/>
  <c r="F122"/>
  <c r="F120"/>
  <c r="E118"/>
  <c r="J93"/>
  <c r="F93"/>
  <c r="F91"/>
  <c r="E89"/>
  <c r="J26"/>
  <c r="E26"/>
  <c r="J94"/>
  <c r="J25"/>
  <c r="J20"/>
  <c r="E20"/>
  <c r="F123"/>
  <c r="J19"/>
  <c r="J14"/>
  <c r="J120"/>
  <c r="E7"/>
  <c r="E85"/>
  <c i="22" r="J286"/>
  <c r="J41"/>
  <c r="J40"/>
  <c i="1" r="AY122"/>
  <c i="22" r="J39"/>
  <c i="1" r="AX122"/>
  <c i="22"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2"/>
  <c r="BH312"/>
  <c r="BG312"/>
  <c r="BF312"/>
  <c r="T312"/>
  <c r="R312"/>
  <c r="P312"/>
  <c r="BI311"/>
  <c r="BH311"/>
  <c r="BG311"/>
  <c r="BF311"/>
  <c r="T311"/>
  <c r="R311"/>
  <c r="P311"/>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0"/>
  <c r="BH290"/>
  <c r="BG290"/>
  <c r="BF290"/>
  <c r="T290"/>
  <c r="R290"/>
  <c r="P290"/>
  <c r="BI288"/>
  <c r="BH288"/>
  <c r="BG288"/>
  <c r="BF288"/>
  <c r="T288"/>
  <c r="R288"/>
  <c r="P288"/>
  <c r="J105"/>
  <c r="BI284"/>
  <c r="BH284"/>
  <c r="BG284"/>
  <c r="BF284"/>
  <c r="T284"/>
  <c r="R284"/>
  <c r="P284"/>
  <c r="BI282"/>
  <c r="BH282"/>
  <c r="BG282"/>
  <c r="BF282"/>
  <c r="T282"/>
  <c r="R282"/>
  <c r="P282"/>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3"/>
  <c r="BH273"/>
  <c r="BG273"/>
  <c r="BF273"/>
  <c r="T273"/>
  <c r="R273"/>
  <c r="P273"/>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4"/>
  <c r="BH234"/>
  <c r="BG234"/>
  <c r="BF234"/>
  <c r="T234"/>
  <c r="R234"/>
  <c r="P234"/>
  <c r="BI230"/>
  <c r="BH230"/>
  <c r="BG230"/>
  <c r="BF230"/>
  <c r="T230"/>
  <c r="R230"/>
  <c r="P230"/>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5"/>
  <c r="BH215"/>
  <c r="BG215"/>
  <c r="BF215"/>
  <c r="T215"/>
  <c r="R215"/>
  <c r="P215"/>
  <c r="BI212"/>
  <c r="BH212"/>
  <c r="BG212"/>
  <c r="BF212"/>
  <c r="T212"/>
  <c r="R212"/>
  <c r="P212"/>
  <c r="BI209"/>
  <c r="BH209"/>
  <c r="BG209"/>
  <c r="BF209"/>
  <c r="T209"/>
  <c r="R209"/>
  <c r="P209"/>
  <c r="BI207"/>
  <c r="BH207"/>
  <c r="BG207"/>
  <c r="BF207"/>
  <c r="T207"/>
  <c r="R207"/>
  <c r="P207"/>
  <c r="BI193"/>
  <c r="BH193"/>
  <c r="BG193"/>
  <c r="BF193"/>
  <c r="T193"/>
  <c r="R193"/>
  <c r="P193"/>
  <c r="BI191"/>
  <c r="BH191"/>
  <c r="BG191"/>
  <c r="BF191"/>
  <c r="T191"/>
  <c r="R191"/>
  <c r="P191"/>
  <c r="BI187"/>
  <c r="BH187"/>
  <c r="BG187"/>
  <c r="BF187"/>
  <c r="T187"/>
  <c r="R187"/>
  <c r="P187"/>
  <c r="BI185"/>
  <c r="BH185"/>
  <c r="BG185"/>
  <c r="BF185"/>
  <c r="T185"/>
  <c r="R185"/>
  <c r="P185"/>
  <c r="BI184"/>
  <c r="BH184"/>
  <c r="BG184"/>
  <c r="BF184"/>
  <c r="T184"/>
  <c r="R184"/>
  <c r="P184"/>
  <c r="BI183"/>
  <c r="BH183"/>
  <c r="BG183"/>
  <c r="BF183"/>
  <c r="T183"/>
  <c r="R183"/>
  <c r="P183"/>
  <c r="BI181"/>
  <c r="BH181"/>
  <c r="BG181"/>
  <c r="BF181"/>
  <c r="T181"/>
  <c r="R181"/>
  <c r="P181"/>
  <c r="BI179"/>
  <c r="BH179"/>
  <c r="BG179"/>
  <c r="BF179"/>
  <c r="T179"/>
  <c r="R179"/>
  <c r="P179"/>
  <c r="BI176"/>
  <c r="BH176"/>
  <c r="BG176"/>
  <c r="BF176"/>
  <c r="T176"/>
  <c r="R176"/>
  <c r="P176"/>
  <c r="BI170"/>
  <c r="BH170"/>
  <c r="BG170"/>
  <c r="BF170"/>
  <c r="T170"/>
  <c r="R170"/>
  <c r="P170"/>
  <c r="BI168"/>
  <c r="BH168"/>
  <c r="BG168"/>
  <c r="BF168"/>
  <c r="T168"/>
  <c r="R168"/>
  <c r="P168"/>
  <c r="BI166"/>
  <c r="BH166"/>
  <c r="BG166"/>
  <c r="BF166"/>
  <c r="T166"/>
  <c r="R166"/>
  <c r="P166"/>
  <c r="BI163"/>
  <c r="BH163"/>
  <c r="BG163"/>
  <c r="BF163"/>
  <c r="T163"/>
  <c r="R163"/>
  <c r="P163"/>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40"/>
  <c r="BH140"/>
  <c r="BG140"/>
  <c r="BF140"/>
  <c r="T140"/>
  <c r="R140"/>
  <c r="P140"/>
  <c r="BI138"/>
  <c r="BH138"/>
  <c r="BG138"/>
  <c r="BF138"/>
  <c r="T138"/>
  <c r="R138"/>
  <c r="P138"/>
  <c r="BI137"/>
  <c r="BH137"/>
  <c r="BG137"/>
  <c r="BF137"/>
  <c r="T137"/>
  <c r="R137"/>
  <c r="P137"/>
  <c r="BI135"/>
  <c r="BH135"/>
  <c r="BG135"/>
  <c r="BF135"/>
  <c r="T135"/>
  <c r="R135"/>
  <c r="P135"/>
  <c r="BI134"/>
  <c r="BH134"/>
  <c r="BG134"/>
  <c r="BF134"/>
  <c r="T134"/>
  <c r="R134"/>
  <c r="P134"/>
  <c r="J127"/>
  <c r="F127"/>
  <c r="F125"/>
  <c r="E123"/>
  <c r="J95"/>
  <c r="F95"/>
  <c r="F93"/>
  <c r="E91"/>
  <c r="J28"/>
  <c r="E28"/>
  <c r="J128"/>
  <c r="J27"/>
  <c r="J22"/>
  <c r="E22"/>
  <c r="F128"/>
  <c r="J21"/>
  <c r="J16"/>
  <c r="J93"/>
  <c r="E7"/>
  <c r="E117"/>
  <c i="21" r="J41"/>
  <c r="J40"/>
  <c i="1" r="AY121"/>
  <c i="21" r="J39"/>
  <c i="1" r="AX121"/>
  <c i="21" r="BI462"/>
  <c r="BH462"/>
  <c r="BG462"/>
  <c r="BF462"/>
  <c r="T462"/>
  <c r="R462"/>
  <c r="P462"/>
  <c r="BI460"/>
  <c r="BH460"/>
  <c r="BG460"/>
  <c r="BF460"/>
  <c r="T460"/>
  <c r="R460"/>
  <c r="P460"/>
  <c r="BI459"/>
  <c r="BH459"/>
  <c r="BG459"/>
  <c r="BF459"/>
  <c r="T459"/>
  <c r="R459"/>
  <c r="P459"/>
  <c r="BI456"/>
  <c r="BH456"/>
  <c r="BG456"/>
  <c r="BF456"/>
  <c r="T456"/>
  <c r="R456"/>
  <c r="P456"/>
  <c r="BI454"/>
  <c r="BH454"/>
  <c r="BG454"/>
  <c r="BF454"/>
  <c r="T454"/>
  <c r="R454"/>
  <c r="P454"/>
  <c r="BI452"/>
  <c r="BH452"/>
  <c r="BG452"/>
  <c r="BF452"/>
  <c r="T452"/>
  <c r="R452"/>
  <c r="P452"/>
  <c r="BI450"/>
  <c r="BH450"/>
  <c r="BG450"/>
  <c r="BF450"/>
  <c r="T450"/>
  <c r="R450"/>
  <c r="P450"/>
  <c r="BI449"/>
  <c r="BH449"/>
  <c r="BG449"/>
  <c r="BF449"/>
  <c r="T449"/>
  <c r="R449"/>
  <c r="P449"/>
  <c r="BI447"/>
  <c r="BH447"/>
  <c r="BG447"/>
  <c r="BF447"/>
  <c r="T447"/>
  <c r="R447"/>
  <c r="P447"/>
  <c r="BI444"/>
  <c r="BH444"/>
  <c r="BG444"/>
  <c r="BF444"/>
  <c r="T444"/>
  <c r="R444"/>
  <c r="P444"/>
  <c r="BI443"/>
  <c r="BH443"/>
  <c r="BG443"/>
  <c r="BF443"/>
  <c r="T443"/>
  <c r="R443"/>
  <c r="P443"/>
  <c r="BI441"/>
  <c r="BH441"/>
  <c r="BG441"/>
  <c r="BF441"/>
  <c r="T441"/>
  <c r="R441"/>
  <c r="P441"/>
  <c r="BI440"/>
  <c r="BH440"/>
  <c r="BG440"/>
  <c r="BF440"/>
  <c r="T440"/>
  <c r="R440"/>
  <c r="P440"/>
  <c r="BI438"/>
  <c r="BH438"/>
  <c r="BG438"/>
  <c r="BF438"/>
  <c r="T438"/>
  <c r="R438"/>
  <c r="P438"/>
  <c r="BI437"/>
  <c r="BH437"/>
  <c r="BG437"/>
  <c r="BF437"/>
  <c r="T437"/>
  <c r="R437"/>
  <c r="P437"/>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27"/>
  <c r="BH427"/>
  <c r="BG427"/>
  <c r="BF427"/>
  <c r="T427"/>
  <c r="R427"/>
  <c r="P427"/>
  <c r="BI425"/>
  <c r="BH425"/>
  <c r="BG425"/>
  <c r="BF425"/>
  <c r="T425"/>
  <c r="R425"/>
  <c r="P425"/>
  <c r="BI423"/>
  <c r="BH423"/>
  <c r="BG423"/>
  <c r="BF423"/>
  <c r="T423"/>
  <c r="R423"/>
  <c r="P423"/>
  <c r="BI421"/>
  <c r="BH421"/>
  <c r="BG421"/>
  <c r="BF421"/>
  <c r="T421"/>
  <c r="R421"/>
  <c r="P421"/>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7"/>
  <c r="BH397"/>
  <c r="BG397"/>
  <c r="BF397"/>
  <c r="T397"/>
  <c r="R397"/>
  <c r="P397"/>
  <c r="BI395"/>
  <c r="BH395"/>
  <c r="BG395"/>
  <c r="BF395"/>
  <c r="T395"/>
  <c r="R395"/>
  <c r="P395"/>
  <c r="BI392"/>
  <c r="BH392"/>
  <c r="BG392"/>
  <c r="BF392"/>
  <c r="T392"/>
  <c r="R392"/>
  <c r="P392"/>
  <c r="BI389"/>
  <c r="BH389"/>
  <c r="BG389"/>
  <c r="BF389"/>
  <c r="T389"/>
  <c r="R389"/>
  <c r="P389"/>
  <c r="BI387"/>
  <c r="BH387"/>
  <c r="BG387"/>
  <c r="BF387"/>
  <c r="T387"/>
  <c r="R387"/>
  <c r="P387"/>
  <c r="BI384"/>
  <c r="BH384"/>
  <c r="BG384"/>
  <c r="BF384"/>
  <c r="T384"/>
  <c r="R384"/>
  <c r="P384"/>
  <c r="BI381"/>
  <c r="BH381"/>
  <c r="BG381"/>
  <c r="BF381"/>
  <c r="T381"/>
  <c r="R381"/>
  <c r="P381"/>
  <c r="BI378"/>
  <c r="BH378"/>
  <c r="BG378"/>
  <c r="BF378"/>
  <c r="T378"/>
  <c r="R378"/>
  <c r="P378"/>
  <c r="BI376"/>
  <c r="BH376"/>
  <c r="BG376"/>
  <c r="BF376"/>
  <c r="T376"/>
  <c r="R376"/>
  <c r="P376"/>
  <c r="BI374"/>
  <c r="BH374"/>
  <c r="BG374"/>
  <c r="BF374"/>
  <c r="T374"/>
  <c r="R374"/>
  <c r="P374"/>
  <c r="BI370"/>
  <c r="BH370"/>
  <c r="BG370"/>
  <c r="BF370"/>
  <c r="T370"/>
  <c r="R370"/>
  <c r="P370"/>
  <c r="BI368"/>
  <c r="BH368"/>
  <c r="BG368"/>
  <c r="BF368"/>
  <c r="T368"/>
  <c r="R368"/>
  <c r="P368"/>
  <c r="BI365"/>
  <c r="BH365"/>
  <c r="BG365"/>
  <c r="BF365"/>
  <c r="T365"/>
  <c r="R365"/>
  <c r="P365"/>
  <c r="BI362"/>
  <c r="BH362"/>
  <c r="BG362"/>
  <c r="BF362"/>
  <c r="T362"/>
  <c r="R362"/>
  <c r="P362"/>
  <c r="BI360"/>
  <c r="BH360"/>
  <c r="BG360"/>
  <c r="BF360"/>
  <c r="T360"/>
  <c r="R360"/>
  <c r="P360"/>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3"/>
  <c r="BH323"/>
  <c r="BG323"/>
  <c r="BF323"/>
  <c r="T323"/>
  <c r="R323"/>
  <c r="P323"/>
  <c r="BI321"/>
  <c r="BH321"/>
  <c r="BG321"/>
  <c r="BF321"/>
  <c r="T321"/>
  <c r="R321"/>
  <c r="P321"/>
  <c r="BI318"/>
  <c r="BH318"/>
  <c r="BG318"/>
  <c r="BF318"/>
  <c r="T318"/>
  <c r="R318"/>
  <c r="P318"/>
  <c r="BI316"/>
  <c r="BH316"/>
  <c r="BG316"/>
  <c r="BF316"/>
  <c r="T316"/>
  <c r="R316"/>
  <c r="P316"/>
  <c r="BI315"/>
  <c r="BH315"/>
  <c r="BG315"/>
  <c r="BF315"/>
  <c r="T315"/>
  <c r="R315"/>
  <c r="P315"/>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7"/>
  <c r="BH267"/>
  <c r="BG267"/>
  <c r="BF267"/>
  <c r="T267"/>
  <c r="R267"/>
  <c r="P267"/>
  <c r="BI265"/>
  <c r="BH265"/>
  <c r="BG265"/>
  <c r="BF265"/>
  <c r="T265"/>
  <c r="R265"/>
  <c r="P265"/>
  <c r="BI263"/>
  <c r="BH263"/>
  <c r="BG263"/>
  <c r="BF263"/>
  <c r="T263"/>
  <c r="R263"/>
  <c r="P263"/>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42"/>
  <c r="BH242"/>
  <c r="BG242"/>
  <c r="BF242"/>
  <c r="T242"/>
  <c r="R242"/>
  <c r="P242"/>
  <c r="BI240"/>
  <c r="BH240"/>
  <c r="BG240"/>
  <c r="BF240"/>
  <c r="T240"/>
  <c r="R240"/>
  <c r="P240"/>
  <c r="BI235"/>
  <c r="BH235"/>
  <c r="BG235"/>
  <c r="BF235"/>
  <c r="T235"/>
  <c r="R235"/>
  <c r="P235"/>
  <c r="BI233"/>
  <c r="BH233"/>
  <c r="BG233"/>
  <c r="BF233"/>
  <c r="T233"/>
  <c r="R233"/>
  <c r="P233"/>
  <c r="BI230"/>
  <c r="BH230"/>
  <c r="BG230"/>
  <c r="BF230"/>
  <c r="T230"/>
  <c r="R230"/>
  <c r="P230"/>
  <c r="BI228"/>
  <c r="BH228"/>
  <c r="BG228"/>
  <c r="BF228"/>
  <c r="T228"/>
  <c r="R228"/>
  <c r="P228"/>
  <c r="BI215"/>
  <c r="BH215"/>
  <c r="BG215"/>
  <c r="BF215"/>
  <c r="T215"/>
  <c r="R215"/>
  <c r="P215"/>
  <c r="BI213"/>
  <c r="BH213"/>
  <c r="BG213"/>
  <c r="BF213"/>
  <c r="T213"/>
  <c r="R213"/>
  <c r="P213"/>
  <c r="BI203"/>
  <c r="BH203"/>
  <c r="BG203"/>
  <c r="BF203"/>
  <c r="T203"/>
  <c r="R203"/>
  <c r="P203"/>
  <c r="BI201"/>
  <c r="BH201"/>
  <c r="BG201"/>
  <c r="BF201"/>
  <c r="T201"/>
  <c r="R201"/>
  <c r="P201"/>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4"/>
  <c r="BH174"/>
  <c r="BG174"/>
  <c r="BF174"/>
  <c r="T174"/>
  <c r="R174"/>
  <c r="P174"/>
  <c r="BI172"/>
  <c r="BH172"/>
  <c r="BG172"/>
  <c r="BF172"/>
  <c r="T172"/>
  <c r="R172"/>
  <c r="P172"/>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96"/>
  <c r="J27"/>
  <c r="J22"/>
  <c r="E22"/>
  <c r="F127"/>
  <c r="J21"/>
  <c r="J16"/>
  <c r="J124"/>
  <c r="E7"/>
  <c r="E116"/>
  <c i="20" r="J41"/>
  <c r="J40"/>
  <c i="1" r="AY120"/>
  <c i="20" r="J39"/>
  <c i="1" r="AX120"/>
  <c i="20" r="BI534"/>
  <c r="BH534"/>
  <c r="BG534"/>
  <c r="BF534"/>
  <c r="T534"/>
  <c r="R534"/>
  <c r="P534"/>
  <c r="BI532"/>
  <c r="BH532"/>
  <c r="BG532"/>
  <c r="BF532"/>
  <c r="T532"/>
  <c r="R532"/>
  <c r="P532"/>
  <c r="BI527"/>
  <c r="BH527"/>
  <c r="BG527"/>
  <c r="BF527"/>
  <c r="T527"/>
  <c r="R527"/>
  <c r="P527"/>
  <c r="BI524"/>
  <c r="BH524"/>
  <c r="BG524"/>
  <c r="BF524"/>
  <c r="T524"/>
  <c r="R524"/>
  <c r="P524"/>
  <c r="BI520"/>
  <c r="BH520"/>
  <c r="BG520"/>
  <c r="BF520"/>
  <c r="T520"/>
  <c r="R520"/>
  <c r="P520"/>
  <c r="BI515"/>
  <c r="BH515"/>
  <c r="BG515"/>
  <c r="BF515"/>
  <c r="T515"/>
  <c r="R515"/>
  <c r="P515"/>
  <c r="BI510"/>
  <c r="BH510"/>
  <c r="BG510"/>
  <c r="BF510"/>
  <c r="T510"/>
  <c r="R510"/>
  <c r="P510"/>
  <c r="BI507"/>
  <c r="BH507"/>
  <c r="BG507"/>
  <c r="BF507"/>
  <c r="T507"/>
  <c r="R507"/>
  <c r="P507"/>
  <c r="BI503"/>
  <c r="BH503"/>
  <c r="BG503"/>
  <c r="BF503"/>
  <c r="T503"/>
  <c r="R503"/>
  <c r="P503"/>
  <c r="BI498"/>
  <c r="BH498"/>
  <c r="BG498"/>
  <c r="BF498"/>
  <c r="T498"/>
  <c r="R498"/>
  <c r="P498"/>
  <c r="BI496"/>
  <c r="BH496"/>
  <c r="BG496"/>
  <c r="BF496"/>
  <c r="T496"/>
  <c r="R496"/>
  <c r="P496"/>
  <c r="BI491"/>
  <c r="BH491"/>
  <c r="BG491"/>
  <c r="BF491"/>
  <c r="T491"/>
  <c r="R491"/>
  <c r="P491"/>
  <c r="BI487"/>
  <c r="BH487"/>
  <c r="BG487"/>
  <c r="BF487"/>
  <c r="T487"/>
  <c r="R487"/>
  <c r="P487"/>
  <c r="BI478"/>
  <c r="BH478"/>
  <c r="BG478"/>
  <c r="BF478"/>
  <c r="T478"/>
  <c r="R478"/>
  <c r="P478"/>
  <c r="BI475"/>
  <c r="BH475"/>
  <c r="BG475"/>
  <c r="BF475"/>
  <c r="T475"/>
  <c r="R475"/>
  <c r="P475"/>
  <c r="BI469"/>
  <c r="BH469"/>
  <c r="BG469"/>
  <c r="BF469"/>
  <c r="T469"/>
  <c r="R469"/>
  <c r="P469"/>
  <c r="BI462"/>
  <c r="BH462"/>
  <c r="BG462"/>
  <c r="BF462"/>
  <c r="T462"/>
  <c r="R462"/>
  <c r="P462"/>
  <c r="BI460"/>
  <c r="BH460"/>
  <c r="BG460"/>
  <c r="BF460"/>
  <c r="T460"/>
  <c r="R460"/>
  <c r="P460"/>
  <c r="BI451"/>
  <c r="BH451"/>
  <c r="BG451"/>
  <c r="BF451"/>
  <c r="T451"/>
  <c r="R451"/>
  <c r="P451"/>
  <c r="BI448"/>
  <c r="BH448"/>
  <c r="BG448"/>
  <c r="BF448"/>
  <c r="T448"/>
  <c r="R448"/>
  <c r="P448"/>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06"/>
  <c r="BH406"/>
  <c r="BG406"/>
  <c r="BF406"/>
  <c r="T406"/>
  <c r="R406"/>
  <c r="P406"/>
  <c r="BI400"/>
  <c r="BH400"/>
  <c r="BG400"/>
  <c r="BF400"/>
  <c r="T400"/>
  <c r="R400"/>
  <c r="P400"/>
  <c r="BI376"/>
  <c r="BH376"/>
  <c r="BG376"/>
  <c r="BF376"/>
  <c r="T376"/>
  <c r="R376"/>
  <c r="P376"/>
  <c r="BI373"/>
  <c r="BH373"/>
  <c r="BG373"/>
  <c r="BF373"/>
  <c r="T373"/>
  <c r="R373"/>
  <c r="P373"/>
  <c r="BI353"/>
  <c r="BH353"/>
  <c r="BG353"/>
  <c r="BF353"/>
  <c r="T353"/>
  <c r="R353"/>
  <c r="P353"/>
  <c r="BI349"/>
  <c r="BH349"/>
  <c r="BG349"/>
  <c r="BF349"/>
  <c r="T349"/>
  <c r="R349"/>
  <c r="P349"/>
  <c r="BI331"/>
  <c r="BH331"/>
  <c r="BG331"/>
  <c r="BF331"/>
  <c r="T331"/>
  <c r="R331"/>
  <c r="P331"/>
  <c r="BI313"/>
  <c r="BH313"/>
  <c r="BG313"/>
  <c r="BF313"/>
  <c r="T313"/>
  <c r="R313"/>
  <c r="P313"/>
  <c r="BI310"/>
  <c r="BH310"/>
  <c r="BG310"/>
  <c r="BF310"/>
  <c r="T310"/>
  <c r="R310"/>
  <c r="P310"/>
  <c r="BI292"/>
  <c r="BH292"/>
  <c r="BG292"/>
  <c r="BF292"/>
  <c r="T292"/>
  <c r="R292"/>
  <c r="P292"/>
  <c r="BI288"/>
  <c r="BH288"/>
  <c r="BG288"/>
  <c r="BF288"/>
  <c r="T288"/>
  <c r="R288"/>
  <c r="P288"/>
  <c r="BI270"/>
  <c r="BH270"/>
  <c r="BG270"/>
  <c r="BF270"/>
  <c r="T270"/>
  <c r="R270"/>
  <c r="P270"/>
  <c r="BI264"/>
  <c r="BH264"/>
  <c r="BG264"/>
  <c r="BF264"/>
  <c r="T264"/>
  <c r="R264"/>
  <c r="P264"/>
  <c r="BI261"/>
  <c r="BH261"/>
  <c r="BG261"/>
  <c r="BF261"/>
  <c r="T261"/>
  <c r="R261"/>
  <c r="P261"/>
  <c r="BI257"/>
  <c r="BH257"/>
  <c r="BG257"/>
  <c r="BF257"/>
  <c r="T257"/>
  <c r="R257"/>
  <c r="P257"/>
  <c r="BI252"/>
  <c r="BH252"/>
  <c r="BG252"/>
  <c r="BF252"/>
  <c r="T252"/>
  <c r="R252"/>
  <c r="P252"/>
  <c r="BI246"/>
  <c r="BH246"/>
  <c r="BG246"/>
  <c r="BF246"/>
  <c r="T246"/>
  <c r="R246"/>
  <c r="P246"/>
  <c r="BI240"/>
  <c r="BH240"/>
  <c r="BG240"/>
  <c r="BF240"/>
  <c r="T240"/>
  <c r="R240"/>
  <c r="P240"/>
  <c r="BI236"/>
  <c r="BH236"/>
  <c r="BG236"/>
  <c r="BF236"/>
  <c r="T236"/>
  <c r="R236"/>
  <c r="P236"/>
  <c r="BI233"/>
  <c r="BH233"/>
  <c r="BG233"/>
  <c r="BF233"/>
  <c r="T233"/>
  <c r="R233"/>
  <c r="P233"/>
  <c r="BI219"/>
  <c r="BH219"/>
  <c r="BG219"/>
  <c r="BF219"/>
  <c r="T219"/>
  <c r="R219"/>
  <c r="P219"/>
  <c r="BI213"/>
  <c r="BH213"/>
  <c r="BG213"/>
  <c r="BF213"/>
  <c r="T213"/>
  <c r="R213"/>
  <c r="P213"/>
  <c r="BI196"/>
  <c r="BH196"/>
  <c r="BG196"/>
  <c r="BF196"/>
  <c r="T196"/>
  <c r="R196"/>
  <c r="P196"/>
  <c r="BI192"/>
  <c r="BH192"/>
  <c r="BG192"/>
  <c r="BF192"/>
  <c r="T192"/>
  <c r="T191"/>
  <c r="R192"/>
  <c r="R191"/>
  <c r="P192"/>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6"/>
  <c r="BH176"/>
  <c r="BG176"/>
  <c r="BF176"/>
  <c r="T176"/>
  <c r="R176"/>
  <c r="P176"/>
  <c r="BI167"/>
  <c r="BH167"/>
  <c r="BG167"/>
  <c r="BF167"/>
  <c r="T167"/>
  <c r="R167"/>
  <c r="P167"/>
  <c r="BI162"/>
  <c r="BH162"/>
  <c r="BG162"/>
  <c r="BF162"/>
  <c r="T162"/>
  <c r="R162"/>
  <c r="P162"/>
  <c r="BI160"/>
  <c r="BH160"/>
  <c r="BG160"/>
  <c r="BF160"/>
  <c r="T160"/>
  <c r="R160"/>
  <c r="P160"/>
  <c r="BI155"/>
  <c r="BH155"/>
  <c r="BG155"/>
  <c r="BF155"/>
  <c r="T155"/>
  <c r="R155"/>
  <c r="P155"/>
  <c r="BI153"/>
  <c r="BH153"/>
  <c r="BG153"/>
  <c r="BF153"/>
  <c r="T153"/>
  <c r="R153"/>
  <c r="P153"/>
  <c r="BI145"/>
  <c r="BH145"/>
  <c r="BG145"/>
  <c r="BF145"/>
  <c r="T145"/>
  <c r="R145"/>
  <c r="P145"/>
  <c r="BI140"/>
  <c r="BH140"/>
  <c r="BG140"/>
  <c r="BF140"/>
  <c r="T140"/>
  <c r="R140"/>
  <c r="P140"/>
  <c r="J133"/>
  <c r="F133"/>
  <c r="F131"/>
  <c r="E129"/>
  <c r="J95"/>
  <c r="F95"/>
  <c r="F93"/>
  <c r="E91"/>
  <c r="J28"/>
  <c r="E28"/>
  <c r="J134"/>
  <c r="J27"/>
  <c r="J22"/>
  <c r="E22"/>
  <c r="F134"/>
  <c r="J21"/>
  <c r="J16"/>
  <c r="J131"/>
  <c r="E7"/>
  <c r="E123"/>
  <c i="19" r="J41"/>
  <c r="J40"/>
  <c i="1" r="AY119"/>
  <c i="19" r="J39"/>
  <c i="1" r="AX119"/>
  <c i="19" r="BI470"/>
  <c r="BH470"/>
  <c r="BG470"/>
  <c r="BF470"/>
  <c r="T470"/>
  <c r="R470"/>
  <c r="P470"/>
  <c r="BI406"/>
  <c r="BH406"/>
  <c r="BG406"/>
  <c r="BF406"/>
  <c r="T406"/>
  <c r="R406"/>
  <c r="P406"/>
  <c r="BI386"/>
  <c r="BH386"/>
  <c r="BG386"/>
  <c r="BF386"/>
  <c r="T386"/>
  <c r="T385"/>
  <c r="R386"/>
  <c r="R385"/>
  <c r="P386"/>
  <c r="P385"/>
  <c r="BI376"/>
  <c r="BH376"/>
  <c r="BG376"/>
  <c r="BF376"/>
  <c r="T376"/>
  <c r="T366"/>
  <c r="R376"/>
  <c r="R366"/>
  <c r="P376"/>
  <c r="P366"/>
  <c r="BI367"/>
  <c r="BH367"/>
  <c r="BG367"/>
  <c r="BF367"/>
  <c r="T367"/>
  <c r="R367"/>
  <c r="P367"/>
  <c r="BI361"/>
  <c r="BH361"/>
  <c r="BG361"/>
  <c r="BF361"/>
  <c r="T361"/>
  <c r="T360"/>
  <c r="R361"/>
  <c r="R360"/>
  <c r="P361"/>
  <c r="P360"/>
  <c r="BI356"/>
  <c r="BH356"/>
  <c r="BG356"/>
  <c r="BF356"/>
  <c r="T356"/>
  <c r="T355"/>
  <c r="R356"/>
  <c r="R355"/>
  <c r="P356"/>
  <c r="P355"/>
  <c r="BI352"/>
  <c r="BH352"/>
  <c r="BG352"/>
  <c r="BF352"/>
  <c r="T352"/>
  <c r="T351"/>
  <c r="R352"/>
  <c r="R351"/>
  <c r="P352"/>
  <c r="P351"/>
  <c r="BI347"/>
  <c r="BH347"/>
  <c r="BG347"/>
  <c r="BF347"/>
  <c r="T347"/>
  <c r="R347"/>
  <c r="P347"/>
  <c r="BI342"/>
  <c r="BH342"/>
  <c r="BG342"/>
  <c r="BF342"/>
  <c r="T342"/>
  <c r="R342"/>
  <c r="P342"/>
  <c r="BI338"/>
  <c r="BH338"/>
  <c r="BG338"/>
  <c r="BF338"/>
  <c r="T338"/>
  <c r="R338"/>
  <c r="P338"/>
  <c r="BI336"/>
  <c r="BH336"/>
  <c r="BG336"/>
  <c r="BF336"/>
  <c r="T336"/>
  <c r="R336"/>
  <c r="P336"/>
  <c r="BI332"/>
  <c r="BH332"/>
  <c r="BG332"/>
  <c r="BF332"/>
  <c r="T332"/>
  <c r="R332"/>
  <c r="P332"/>
  <c r="BI328"/>
  <c r="BH328"/>
  <c r="BG328"/>
  <c r="BF328"/>
  <c r="T328"/>
  <c r="R328"/>
  <c r="P328"/>
  <c r="BI324"/>
  <c r="BH324"/>
  <c r="BG324"/>
  <c r="BF324"/>
  <c r="T324"/>
  <c r="R324"/>
  <c r="P324"/>
  <c r="BI317"/>
  <c r="BH317"/>
  <c r="BG317"/>
  <c r="BF317"/>
  <c r="T317"/>
  <c r="R317"/>
  <c r="P317"/>
  <c r="BI265"/>
  <c r="BH265"/>
  <c r="BG265"/>
  <c r="BF265"/>
  <c r="T265"/>
  <c r="R265"/>
  <c r="P265"/>
  <c r="BI227"/>
  <c r="BH227"/>
  <c r="BG227"/>
  <c r="BF227"/>
  <c r="T227"/>
  <c r="R227"/>
  <c r="P227"/>
  <c r="BI222"/>
  <c r="BH222"/>
  <c r="BG222"/>
  <c r="BF222"/>
  <c r="T222"/>
  <c r="R222"/>
  <c r="P222"/>
  <c r="BI213"/>
  <c r="BH213"/>
  <c r="BG213"/>
  <c r="BF213"/>
  <c r="T213"/>
  <c r="R213"/>
  <c r="P213"/>
  <c r="BI209"/>
  <c r="BH209"/>
  <c r="BG209"/>
  <c r="BF209"/>
  <c r="T209"/>
  <c r="R209"/>
  <c r="P209"/>
  <c r="BI202"/>
  <c r="BH202"/>
  <c r="BG202"/>
  <c r="BF202"/>
  <c r="T202"/>
  <c r="R202"/>
  <c r="P202"/>
  <c r="BI191"/>
  <c r="BH191"/>
  <c r="BG191"/>
  <c r="BF191"/>
  <c r="T191"/>
  <c r="R191"/>
  <c r="P191"/>
  <c r="BI189"/>
  <c r="BH189"/>
  <c r="BG189"/>
  <c r="BF189"/>
  <c r="T189"/>
  <c r="R189"/>
  <c r="P189"/>
  <c r="BI143"/>
  <c r="BH143"/>
  <c r="BG143"/>
  <c r="BF143"/>
  <c r="T143"/>
  <c r="R143"/>
  <c r="P143"/>
  <c r="BI138"/>
  <c r="BH138"/>
  <c r="BG138"/>
  <c r="BF138"/>
  <c r="T138"/>
  <c r="R138"/>
  <c r="P138"/>
  <c r="J131"/>
  <c r="F131"/>
  <c r="F129"/>
  <c r="E127"/>
  <c r="J95"/>
  <c r="F95"/>
  <c r="F93"/>
  <c r="E91"/>
  <c r="J28"/>
  <c r="E28"/>
  <c r="J132"/>
  <c r="J27"/>
  <c r="J22"/>
  <c r="E22"/>
  <c r="F96"/>
  <c r="J21"/>
  <c r="J16"/>
  <c r="J129"/>
  <c r="E7"/>
  <c r="E121"/>
  <c i="18" r="J41"/>
  <c r="J40"/>
  <c i="1" r="AY117"/>
  <c i="18" r="J39"/>
  <c i="1" r="AX117"/>
  <c i="18" r="BI319"/>
  <c r="BH319"/>
  <c r="BG319"/>
  <c r="BF319"/>
  <c r="T319"/>
  <c r="R319"/>
  <c r="P319"/>
  <c r="BI318"/>
  <c r="BH318"/>
  <c r="BG318"/>
  <c r="BF318"/>
  <c r="T318"/>
  <c r="R318"/>
  <c r="P318"/>
  <c r="BI317"/>
  <c r="BH317"/>
  <c r="BG317"/>
  <c r="BF317"/>
  <c r="T317"/>
  <c r="R317"/>
  <c r="P317"/>
  <c r="BI315"/>
  <c r="BH315"/>
  <c r="BG315"/>
  <c r="BF315"/>
  <c r="T315"/>
  <c r="R315"/>
  <c r="P315"/>
  <c r="BI314"/>
  <c r="BH314"/>
  <c r="BG314"/>
  <c r="BF314"/>
  <c r="T314"/>
  <c r="R314"/>
  <c r="P314"/>
  <c r="BI312"/>
  <c r="BH312"/>
  <c r="BG312"/>
  <c r="BF312"/>
  <c r="T312"/>
  <c r="R312"/>
  <c r="P312"/>
  <c r="BI311"/>
  <c r="BH311"/>
  <c r="BG311"/>
  <c r="BF311"/>
  <c r="T311"/>
  <c r="R311"/>
  <c r="P311"/>
  <c r="BI310"/>
  <c r="BH310"/>
  <c r="BG310"/>
  <c r="BF310"/>
  <c r="T310"/>
  <c r="R310"/>
  <c r="P310"/>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68"/>
  <c r="BH268"/>
  <c r="BG268"/>
  <c r="BF268"/>
  <c r="T268"/>
  <c r="R268"/>
  <c r="P268"/>
  <c r="BI265"/>
  <c r="BH265"/>
  <c r="BG265"/>
  <c r="BF265"/>
  <c r="T265"/>
  <c r="R265"/>
  <c r="P265"/>
  <c r="BI262"/>
  <c r="BH262"/>
  <c r="BG262"/>
  <c r="BF262"/>
  <c r="T262"/>
  <c r="R262"/>
  <c r="P262"/>
  <c r="BI260"/>
  <c r="BH260"/>
  <c r="BG260"/>
  <c r="BF260"/>
  <c r="T260"/>
  <c r="R260"/>
  <c r="P260"/>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1"/>
  <c r="BH241"/>
  <c r="BG241"/>
  <c r="BF241"/>
  <c r="T241"/>
  <c r="R241"/>
  <c r="P241"/>
  <c r="BI237"/>
  <c r="BH237"/>
  <c r="BG237"/>
  <c r="BF237"/>
  <c r="T237"/>
  <c r="R237"/>
  <c r="P237"/>
  <c r="BI235"/>
  <c r="BH235"/>
  <c r="BG235"/>
  <c r="BF235"/>
  <c r="T235"/>
  <c r="R235"/>
  <c r="P235"/>
  <c r="BI233"/>
  <c r="BH233"/>
  <c r="BG233"/>
  <c r="BF233"/>
  <c r="T233"/>
  <c r="R233"/>
  <c r="P233"/>
  <c r="BI230"/>
  <c r="BH230"/>
  <c r="BG230"/>
  <c r="BF230"/>
  <c r="T230"/>
  <c r="R230"/>
  <c r="P230"/>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9"/>
  <c r="BH219"/>
  <c r="BG219"/>
  <c r="BF219"/>
  <c r="T219"/>
  <c r="R219"/>
  <c r="P219"/>
  <c r="BI217"/>
  <c r="BH217"/>
  <c r="BG217"/>
  <c r="BF217"/>
  <c r="T217"/>
  <c r="R217"/>
  <c r="P217"/>
  <c r="BI214"/>
  <c r="BH214"/>
  <c r="BG214"/>
  <c r="BF214"/>
  <c r="T214"/>
  <c r="R214"/>
  <c r="P214"/>
  <c r="BI211"/>
  <c r="BH211"/>
  <c r="BG211"/>
  <c r="BF211"/>
  <c r="T211"/>
  <c r="R211"/>
  <c r="P211"/>
  <c r="BI209"/>
  <c r="BH209"/>
  <c r="BG209"/>
  <c r="BF209"/>
  <c r="T209"/>
  <c r="R209"/>
  <c r="P209"/>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5"/>
  <c r="BH175"/>
  <c r="BG175"/>
  <c r="BF175"/>
  <c r="T175"/>
  <c r="R175"/>
  <c r="P175"/>
  <c r="BI169"/>
  <c r="BH169"/>
  <c r="BG169"/>
  <c r="BF169"/>
  <c r="T169"/>
  <c r="R169"/>
  <c r="P169"/>
  <c r="BI167"/>
  <c r="BH167"/>
  <c r="BG167"/>
  <c r="BF167"/>
  <c r="T167"/>
  <c r="R167"/>
  <c r="P167"/>
  <c r="BI165"/>
  <c r="BH165"/>
  <c r="BG165"/>
  <c r="BF165"/>
  <c r="T165"/>
  <c r="R165"/>
  <c r="P165"/>
  <c r="BI162"/>
  <c r="BH162"/>
  <c r="BG162"/>
  <c r="BF162"/>
  <c r="T162"/>
  <c r="R162"/>
  <c r="P162"/>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J126"/>
  <c r="F126"/>
  <c r="F124"/>
  <c r="E122"/>
  <c r="J95"/>
  <c r="F95"/>
  <c r="F93"/>
  <c r="E91"/>
  <c r="J28"/>
  <c r="E28"/>
  <c r="J127"/>
  <c r="J27"/>
  <c r="J22"/>
  <c r="E22"/>
  <c r="F96"/>
  <c r="J21"/>
  <c r="J16"/>
  <c r="J93"/>
  <c r="E7"/>
  <c r="E116"/>
  <c i="17" r="J41"/>
  <c r="J40"/>
  <c i="1" r="AY116"/>
  <c i="17" r="J39"/>
  <c i="1" r="AX116"/>
  <c i="17" r="BI437"/>
  <c r="BH437"/>
  <c r="BG437"/>
  <c r="BF437"/>
  <c r="T437"/>
  <c r="R437"/>
  <c r="P437"/>
  <c r="BI435"/>
  <c r="BH435"/>
  <c r="BG435"/>
  <c r="BF435"/>
  <c r="T435"/>
  <c r="R435"/>
  <c r="P435"/>
  <c r="BI434"/>
  <c r="BH434"/>
  <c r="BG434"/>
  <c r="BF434"/>
  <c r="T434"/>
  <c r="R434"/>
  <c r="P434"/>
  <c r="BI431"/>
  <c r="BH431"/>
  <c r="BG431"/>
  <c r="BF431"/>
  <c r="T431"/>
  <c r="R431"/>
  <c r="P431"/>
  <c r="BI429"/>
  <c r="BH429"/>
  <c r="BG429"/>
  <c r="BF429"/>
  <c r="T429"/>
  <c r="R429"/>
  <c r="P429"/>
  <c r="BI427"/>
  <c r="BH427"/>
  <c r="BG427"/>
  <c r="BF427"/>
  <c r="T427"/>
  <c r="R427"/>
  <c r="P427"/>
  <c r="BI425"/>
  <c r="BH425"/>
  <c r="BG425"/>
  <c r="BF425"/>
  <c r="T425"/>
  <c r="R425"/>
  <c r="P425"/>
  <c r="BI424"/>
  <c r="BH424"/>
  <c r="BG424"/>
  <c r="BF424"/>
  <c r="T424"/>
  <c r="R424"/>
  <c r="P424"/>
  <c r="BI422"/>
  <c r="BH422"/>
  <c r="BG422"/>
  <c r="BF422"/>
  <c r="T422"/>
  <c r="R422"/>
  <c r="P422"/>
  <c r="BI419"/>
  <c r="BH419"/>
  <c r="BG419"/>
  <c r="BF419"/>
  <c r="T419"/>
  <c r="R419"/>
  <c r="P419"/>
  <c r="BI418"/>
  <c r="BH418"/>
  <c r="BG418"/>
  <c r="BF418"/>
  <c r="T418"/>
  <c r="R418"/>
  <c r="P418"/>
  <c r="BI416"/>
  <c r="BH416"/>
  <c r="BG416"/>
  <c r="BF416"/>
  <c r="T416"/>
  <c r="R416"/>
  <c r="P416"/>
  <c r="BI415"/>
  <c r="BH415"/>
  <c r="BG415"/>
  <c r="BF415"/>
  <c r="T415"/>
  <c r="R415"/>
  <c r="P415"/>
  <c r="BI413"/>
  <c r="BH413"/>
  <c r="BG413"/>
  <c r="BF413"/>
  <c r="T413"/>
  <c r="R413"/>
  <c r="P413"/>
  <c r="BI412"/>
  <c r="BH412"/>
  <c r="BG412"/>
  <c r="BF412"/>
  <c r="T412"/>
  <c r="R412"/>
  <c r="P412"/>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2"/>
  <c r="BH402"/>
  <c r="BG402"/>
  <c r="BF402"/>
  <c r="T402"/>
  <c r="R402"/>
  <c r="P402"/>
  <c r="BI400"/>
  <c r="BH400"/>
  <c r="BG400"/>
  <c r="BF400"/>
  <c r="T400"/>
  <c r="R400"/>
  <c r="P400"/>
  <c r="BI398"/>
  <c r="BH398"/>
  <c r="BG398"/>
  <c r="BF398"/>
  <c r="T398"/>
  <c r="R398"/>
  <c r="P398"/>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8"/>
  <c r="BH368"/>
  <c r="BG368"/>
  <c r="BF368"/>
  <c r="T368"/>
  <c r="R368"/>
  <c r="P368"/>
  <c r="BI365"/>
  <c r="BH365"/>
  <c r="BG365"/>
  <c r="BF365"/>
  <c r="T365"/>
  <c r="R365"/>
  <c r="P365"/>
  <c r="BI363"/>
  <c r="BH363"/>
  <c r="BG363"/>
  <c r="BF363"/>
  <c r="T363"/>
  <c r="R363"/>
  <c r="P363"/>
  <c r="BI362"/>
  <c r="BH362"/>
  <c r="BG362"/>
  <c r="BF362"/>
  <c r="T362"/>
  <c r="R362"/>
  <c r="P362"/>
  <c r="BI360"/>
  <c r="BH360"/>
  <c r="BG360"/>
  <c r="BF360"/>
  <c r="T360"/>
  <c r="R360"/>
  <c r="P360"/>
  <c r="BI358"/>
  <c r="BH358"/>
  <c r="BG358"/>
  <c r="BF358"/>
  <c r="T358"/>
  <c r="R358"/>
  <c r="P358"/>
  <c r="BI355"/>
  <c r="BH355"/>
  <c r="BG355"/>
  <c r="BF355"/>
  <c r="T355"/>
  <c r="R355"/>
  <c r="P355"/>
  <c r="BI352"/>
  <c r="BH352"/>
  <c r="BG352"/>
  <c r="BF352"/>
  <c r="T352"/>
  <c r="R352"/>
  <c r="P352"/>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6"/>
  <c r="BH316"/>
  <c r="BG316"/>
  <c r="BF316"/>
  <c r="T316"/>
  <c r="R316"/>
  <c r="P316"/>
  <c r="BI314"/>
  <c r="BH314"/>
  <c r="BG314"/>
  <c r="BF314"/>
  <c r="T314"/>
  <c r="R314"/>
  <c r="P314"/>
  <c r="BI311"/>
  <c r="BH311"/>
  <c r="BG311"/>
  <c r="BF311"/>
  <c r="T311"/>
  <c r="R311"/>
  <c r="P311"/>
  <c r="BI309"/>
  <c r="BH309"/>
  <c r="BG309"/>
  <c r="BF309"/>
  <c r="T309"/>
  <c r="R309"/>
  <c r="P309"/>
  <c r="BI308"/>
  <c r="BH308"/>
  <c r="BG308"/>
  <c r="BF308"/>
  <c r="T308"/>
  <c r="R308"/>
  <c r="P308"/>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6"/>
  <c r="BH236"/>
  <c r="BG236"/>
  <c r="BF236"/>
  <c r="T236"/>
  <c r="R236"/>
  <c r="P236"/>
  <c r="BI234"/>
  <c r="BH234"/>
  <c r="BG234"/>
  <c r="BF234"/>
  <c r="T234"/>
  <c r="R234"/>
  <c r="P234"/>
  <c r="BI231"/>
  <c r="BH231"/>
  <c r="BG231"/>
  <c r="BF231"/>
  <c r="T231"/>
  <c r="R231"/>
  <c r="P231"/>
  <c r="BI229"/>
  <c r="BH229"/>
  <c r="BG229"/>
  <c r="BF229"/>
  <c r="T229"/>
  <c r="R229"/>
  <c r="P229"/>
  <c r="BI215"/>
  <c r="BH215"/>
  <c r="BG215"/>
  <c r="BF215"/>
  <c r="T215"/>
  <c r="R215"/>
  <c r="P215"/>
  <c r="BI214"/>
  <c r="BH214"/>
  <c r="BG214"/>
  <c r="BF214"/>
  <c r="T214"/>
  <c r="R214"/>
  <c r="P214"/>
  <c r="BI205"/>
  <c r="BH205"/>
  <c r="BG205"/>
  <c r="BF205"/>
  <c r="T205"/>
  <c r="R205"/>
  <c r="P205"/>
  <c r="BI203"/>
  <c r="BH203"/>
  <c r="BG203"/>
  <c r="BF203"/>
  <c r="T203"/>
  <c r="R203"/>
  <c r="P203"/>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127"/>
  <c r="J27"/>
  <c r="J22"/>
  <c r="E22"/>
  <c r="F96"/>
  <c r="J21"/>
  <c r="J16"/>
  <c r="J124"/>
  <c r="E7"/>
  <c r="E116"/>
  <c i="16" r="J41"/>
  <c r="J40"/>
  <c i="1" r="AY115"/>
  <c i="16" r="J39"/>
  <c i="1" r="AX115"/>
  <c i="16" r="BI424"/>
  <c r="BH424"/>
  <c r="BG424"/>
  <c r="BF424"/>
  <c r="T424"/>
  <c r="R424"/>
  <c r="P424"/>
  <c r="BI422"/>
  <c r="BH422"/>
  <c r="BG422"/>
  <c r="BF422"/>
  <c r="T422"/>
  <c r="R422"/>
  <c r="P422"/>
  <c r="BI417"/>
  <c r="BH417"/>
  <c r="BG417"/>
  <c r="BF417"/>
  <c r="T417"/>
  <c r="R417"/>
  <c r="P417"/>
  <c r="BI414"/>
  <c r="BH414"/>
  <c r="BG414"/>
  <c r="BF414"/>
  <c r="T414"/>
  <c r="R414"/>
  <c r="P414"/>
  <c r="BI410"/>
  <c r="BH410"/>
  <c r="BG410"/>
  <c r="BF410"/>
  <c r="T410"/>
  <c r="R410"/>
  <c r="P410"/>
  <c r="BI405"/>
  <c r="BH405"/>
  <c r="BG405"/>
  <c r="BF405"/>
  <c r="T405"/>
  <c r="R405"/>
  <c r="P405"/>
  <c r="BI402"/>
  <c r="BH402"/>
  <c r="BG402"/>
  <c r="BF402"/>
  <c r="T402"/>
  <c r="R402"/>
  <c r="P402"/>
  <c r="BI401"/>
  <c r="BH401"/>
  <c r="BG401"/>
  <c r="BF401"/>
  <c r="T401"/>
  <c r="R401"/>
  <c r="P401"/>
  <c r="BI398"/>
  <c r="BH398"/>
  <c r="BG398"/>
  <c r="BF398"/>
  <c r="T398"/>
  <c r="R398"/>
  <c r="P398"/>
  <c r="BI396"/>
  <c r="BH396"/>
  <c r="BG396"/>
  <c r="BF396"/>
  <c r="T396"/>
  <c r="R396"/>
  <c r="P396"/>
  <c r="BI394"/>
  <c r="BH394"/>
  <c r="BG394"/>
  <c r="BF394"/>
  <c r="T394"/>
  <c r="R394"/>
  <c r="P394"/>
  <c r="BI376"/>
  <c r="BH376"/>
  <c r="BG376"/>
  <c r="BF376"/>
  <c r="T376"/>
  <c r="R376"/>
  <c r="P376"/>
  <c r="BI370"/>
  <c r="BH370"/>
  <c r="BG370"/>
  <c r="BF370"/>
  <c r="T370"/>
  <c r="R370"/>
  <c r="P370"/>
  <c r="BI348"/>
  <c r="BH348"/>
  <c r="BG348"/>
  <c r="BF348"/>
  <c r="T348"/>
  <c r="R348"/>
  <c r="P348"/>
  <c r="BI345"/>
  <c r="BH345"/>
  <c r="BG345"/>
  <c r="BF345"/>
  <c r="T345"/>
  <c r="R345"/>
  <c r="P345"/>
  <c r="BI325"/>
  <c r="BH325"/>
  <c r="BG325"/>
  <c r="BF325"/>
  <c r="T325"/>
  <c r="R325"/>
  <c r="P325"/>
  <c r="BI321"/>
  <c r="BH321"/>
  <c r="BG321"/>
  <c r="BF321"/>
  <c r="T321"/>
  <c r="R321"/>
  <c r="P321"/>
  <c r="BI303"/>
  <c r="BH303"/>
  <c r="BG303"/>
  <c r="BF303"/>
  <c r="T303"/>
  <c r="R303"/>
  <c r="P303"/>
  <c r="BI285"/>
  <c r="BH285"/>
  <c r="BG285"/>
  <c r="BF285"/>
  <c r="T285"/>
  <c r="R285"/>
  <c r="P285"/>
  <c r="BI281"/>
  <c r="BH281"/>
  <c r="BG281"/>
  <c r="BF281"/>
  <c r="T281"/>
  <c r="R281"/>
  <c r="P281"/>
  <c r="BI278"/>
  <c r="BH278"/>
  <c r="BG278"/>
  <c r="BF278"/>
  <c r="T278"/>
  <c r="R278"/>
  <c r="P278"/>
  <c r="BI260"/>
  <c r="BH260"/>
  <c r="BG260"/>
  <c r="BF260"/>
  <c r="T260"/>
  <c r="R260"/>
  <c r="P260"/>
  <c r="BI256"/>
  <c r="BH256"/>
  <c r="BG256"/>
  <c r="BF256"/>
  <c r="T256"/>
  <c r="R256"/>
  <c r="P256"/>
  <c r="BI238"/>
  <c r="BH238"/>
  <c r="BG238"/>
  <c r="BF238"/>
  <c r="T238"/>
  <c r="R238"/>
  <c r="P238"/>
  <c r="BI235"/>
  <c r="BH235"/>
  <c r="BG235"/>
  <c r="BF235"/>
  <c r="T235"/>
  <c r="R235"/>
  <c r="P235"/>
  <c r="BI221"/>
  <c r="BH221"/>
  <c r="BG221"/>
  <c r="BF221"/>
  <c r="T221"/>
  <c r="R221"/>
  <c r="P221"/>
  <c r="BI215"/>
  <c r="BH215"/>
  <c r="BG215"/>
  <c r="BF215"/>
  <c r="T215"/>
  <c r="R215"/>
  <c r="P215"/>
  <c r="BI198"/>
  <c r="BH198"/>
  <c r="BG198"/>
  <c r="BF198"/>
  <c r="T198"/>
  <c r="R198"/>
  <c r="P198"/>
  <c r="BI194"/>
  <c r="BH194"/>
  <c r="BG194"/>
  <c r="BF194"/>
  <c r="T194"/>
  <c r="T193"/>
  <c r="R194"/>
  <c r="R193"/>
  <c r="P194"/>
  <c r="P193"/>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78"/>
  <c r="BH178"/>
  <c r="BG178"/>
  <c r="BF178"/>
  <c r="T178"/>
  <c r="R178"/>
  <c r="P178"/>
  <c r="BI167"/>
  <c r="BH167"/>
  <c r="BG167"/>
  <c r="BF167"/>
  <c r="T167"/>
  <c r="R167"/>
  <c r="P167"/>
  <c r="BI162"/>
  <c r="BH162"/>
  <c r="BG162"/>
  <c r="BF162"/>
  <c r="T162"/>
  <c r="R162"/>
  <c r="P162"/>
  <c r="BI160"/>
  <c r="BH160"/>
  <c r="BG160"/>
  <c r="BF160"/>
  <c r="T160"/>
  <c r="R160"/>
  <c r="P160"/>
  <c r="BI155"/>
  <c r="BH155"/>
  <c r="BG155"/>
  <c r="BF155"/>
  <c r="T155"/>
  <c r="R155"/>
  <c r="P155"/>
  <c r="BI153"/>
  <c r="BH153"/>
  <c r="BG153"/>
  <c r="BF153"/>
  <c r="T153"/>
  <c r="R153"/>
  <c r="P153"/>
  <c r="BI143"/>
  <c r="BH143"/>
  <c r="BG143"/>
  <c r="BF143"/>
  <c r="T143"/>
  <c r="R143"/>
  <c r="P143"/>
  <c r="BI138"/>
  <c r="BH138"/>
  <c r="BG138"/>
  <c r="BF138"/>
  <c r="T138"/>
  <c r="R138"/>
  <c r="P138"/>
  <c r="J131"/>
  <c r="F131"/>
  <c r="F129"/>
  <c r="E127"/>
  <c r="J95"/>
  <c r="F95"/>
  <c r="F93"/>
  <c r="E91"/>
  <c r="J28"/>
  <c r="E28"/>
  <c r="J96"/>
  <c r="J27"/>
  <c r="J22"/>
  <c r="E22"/>
  <c r="F132"/>
  <c r="J21"/>
  <c r="J16"/>
  <c r="J93"/>
  <c r="E7"/>
  <c r="E85"/>
  <c i="15" r="J41"/>
  <c r="J40"/>
  <c i="1" r="AY114"/>
  <c i="15" r="J39"/>
  <c i="1" r="AX114"/>
  <c i="15" r="BI434"/>
  <c r="BH434"/>
  <c r="BG434"/>
  <c r="BF434"/>
  <c r="T434"/>
  <c r="R434"/>
  <c r="P434"/>
  <c r="BI370"/>
  <c r="BH370"/>
  <c r="BG370"/>
  <c r="BF370"/>
  <c r="T370"/>
  <c r="R370"/>
  <c r="P370"/>
  <c r="BI352"/>
  <c r="BH352"/>
  <c r="BG352"/>
  <c r="BF352"/>
  <c r="T352"/>
  <c r="T351"/>
  <c r="R352"/>
  <c r="R351"/>
  <c r="P352"/>
  <c r="P351"/>
  <c r="BI349"/>
  <c r="BH349"/>
  <c r="BG349"/>
  <c r="BF349"/>
  <c r="T349"/>
  <c r="R349"/>
  <c r="P349"/>
  <c r="BI343"/>
  <c r="BH343"/>
  <c r="BG343"/>
  <c r="BF343"/>
  <c r="T343"/>
  <c r="R343"/>
  <c r="P343"/>
  <c r="BI336"/>
  <c r="BH336"/>
  <c r="BG336"/>
  <c r="BF336"/>
  <c r="T336"/>
  <c r="R336"/>
  <c r="P336"/>
  <c r="BI332"/>
  <c r="BH332"/>
  <c r="BG332"/>
  <c r="BF332"/>
  <c r="T332"/>
  <c r="T331"/>
  <c r="R332"/>
  <c r="R331"/>
  <c r="P332"/>
  <c r="P331"/>
  <c r="BI327"/>
  <c r="BH327"/>
  <c r="BG327"/>
  <c r="BF327"/>
  <c r="T327"/>
  <c r="R327"/>
  <c r="P327"/>
  <c r="BI322"/>
  <c r="BH322"/>
  <c r="BG322"/>
  <c r="BF322"/>
  <c r="T322"/>
  <c r="R322"/>
  <c r="P322"/>
  <c r="BI318"/>
  <c r="BH318"/>
  <c r="BG318"/>
  <c r="BF318"/>
  <c r="T318"/>
  <c r="R318"/>
  <c r="P318"/>
  <c r="BI316"/>
  <c r="BH316"/>
  <c r="BG316"/>
  <c r="BF316"/>
  <c r="T316"/>
  <c r="R316"/>
  <c r="P316"/>
  <c r="BI312"/>
  <c r="BH312"/>
  <c r="BG312"/>
  <c r="BF312"/>
  <c r="T312"/>
  <c r="R312"/>
  <c r="P312"/>
  <c r="BI308"/>
  <c r="BH308"/>
  <c r="BG308"/>
  <c r="BF308"/>
  <c r="T308"/>
  <c r="R308"/>
  <c r="P308"/>
  <c r="BI304"/>
  <c r="BH304"/>
  <c r="BG304"/>
  <c r="BF304"/>
  <c r="T304"/>
  <c r="R304"/>
  <c r="P304"/>
  <c r="BI297"/>
  <c r="BH297"/>
  <c r="BG297"/>
  <c r="BF297"/>
  <c r="T297"/>
  <c r="R297"/>
  <c r="P297"/>
  <c r="BI243"/>
  <c r="BH243"/>
  <c r="BG243"/>
  <c r="BF243"/>
  <c r="T243"/>
  <c r="R243"/>
  <c r="P243"/>
  <c r="BI205"/>
  <c r="BH205"/>
  <c r="BG205"/>
  <c r="BF205"/>
  <c r="T205"/>
  <c r="R205"/>
  <c r="P205"/>
  <c r="BI200"/>
  <c r="BH200"/>
  <c r="BG200"/>
  <c r="BF200"/>
  <c r="T200"/>
  <c r="R200"/>
  <c r="P200"/>
  <c r="BI189"/>
  <c r="BH189"/>
  <c r="BG189"/>
  <c r="BF189"/>
  <c r="T189"/>
  <c r="R189"/>
  <c r="P189"/>
  <c r="BI187"/>
  <c r="BH187"/>
  <c r="BG187"/>
  <c r="BF187"/>
  <c r="T187"/>
  <c r="R187"/>
  <c r="P187"/>
  <c r="BI141"/>
  <c r="BH141"/>
  <c r="BG141"/>
  <c r="BF141"/>
  <c r="T141"/>
  <c r="T135"/>
  <c r="R141"/>
  <c r="R135"/>
  <c r="P141"/>
  <c r="P135"/>
  <c r="BI136"/>
  <c r="BH136"/>
  <c r="BG136"/>
  <c r="BF136"/>
  <c r="T136"/>
  <c r="R136"/>
  <c r="P136"/>
  <c r="J129"/>
  <c r="F129"/>
  <c r="F127"/>
  <c r="E125"/>
  <c r="J95"/>
  <c r="F95"/>
  <c r="F93"/>
  <c r="E91"/>
  <c r="J28"/>
  <c r="E28"/>
  <c r="J130"/>
  <c r="J27"/>
  <c r="J22"/>
  <c r="E22"/>
  <c r="F130"/>
  <c r="J21"/>
  <c r="J16"/>
  <c r="J127"/>
  <c r="E7"/>
  <c r="E119"/>
  <c i="14" r="J41"/>
  <c r="J40"/>
  <c i="1" r="AY112"/>
  <c i="14" r="J39"/>
  <c i="1" r="AX112"/>
  <c i="14" r="BI368"/>
  <c r="BH368"/>
  <c r="BG368"/>
  <c r="BF368"/>
  <c r="T368"/>
  <c r="R368"/>
  <c r="P368"/>
  <c r="BI367"/>
  <c r="BH367"/>
  <c r="BG367"/>
  <c r="BF367"/>
  <c r="T367"/>
  <c r="R367"/>
  <c r="P367"/>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7"/>
  <c r="BH357"/>
  <c r="BG357"/>
  <c r="BF357"/>
  <c r="T357"/>
  <c r="R357"/>
  <c r="P357"/>
  <c r="BI356"/>
  <c r="BH356"/>
  <c r="BG356"/>
  <c r="BF356"/>
  <c r="T356"/>
  <c r="R356"/>
  <c r="P356"/>
  <c r="BI355"/>
  <c r="BH355"/>
  <c r="BG355"/>
  <c r="BF355"/>
  <c r="T355"/>
  <c r="R355"/>
  <c r="P355"/>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7"/>
  <c r="BH327"/>
  <c r="BG327"/>
  <c r="BF327"/>
  <c r="T327"/>
  <c r="R327"/>
  <c r="P327"/>
  <c r="BI325"/>
  <c r="BH325"/>
  <c r="BG325"/>
  <c r="BF325"/>
  <c r="T325"/>
  <c r="R325"/>
  <c r="P325"/>
  <c r="BI322"/>
  <c r="BH322"/>
  <c r="BG322"/>
  <c r="BF322"/>
  <c r="T322"/>
  <c r="R322"/>
  <c r="P322"/>
  <c r="BI318"/>
  <c r="BH318"/>
  <c r="BG318"/>
  <c r="BF318"/>
  <c r="T318"/>
  <c r="R318"/>
  <c r="P318"/>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6"/>
  <c r="BH306"/>
  <c r="BG306"/>
  <c r="BF306"/>
  <c r="T306"/>
  <c r="R306"/>
  <c r="P306"/>
  <c r="BI303"/>
  <c r="BH303"/>
  <c r="BG303"/>
  <c r="BF303"/>
  <c r="T303"/>
  <c r="R303"/>
  <c r="P303"/>
  <c r="BI300"/>
  <c r="BH300"/>
  <c r="BG300"/>
  <c r="BF300"/>
  <c r="T300"/>
  <c r="R300"/>
  <c r="P300"/>
  <c r="BI297"/>
  <c r="BH297"/>
  <c r="BG297"/>
  <c r="BF297"/>
  <c r="T297"/>
  <c r="R297"/>
  <c r="P297"/>
  <c r="BI295"/>
  <c r="BH295"/>
  <c r="BG295"/>
  <c r="BF295"/>
  <c r="T295"/>
  <c r="R295"/>
  <c r="P295"/>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1"/>
  <c r="BH271"/>
  <c r="BG271"/>
  <c r="BF271"/>
  <c r="T271"/>
  <c r="R271"/>
  <c r="P271"/>
  <c r="BI266"/>
  <c r="BH266"/>
  <c r="BG266"/>
  <c r="BF266"/>
  <c r="T266"/>
  <c r="R266"/>
  <c r="P266"/>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3"/>
  <c r="BH233"/>
  <c r="BG233"/>
  <c r="BF233"/>
  <c r="T233"/>
  <c r="R233"/>
  <c r="P233"/>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7"/>
  <c r="BH217"/>
  <c r="BG217"/>
  <c r="BF217"/>
  <c r="T217"/>
  <c r="R217"/>
  <c r="P217"/>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6"/>
  <c r="BH176"/>
  <c r="BG176"/>
  <c r="BF176"/>
  <c r="T176"/>
  <c r="R176"/>
  <c r="P176"/>
  <c r="BI174"/>
  <c r="BH174"/>
  <c r="BG174"/>
  <c r="BF174"/>
  <c r="T174"/>
  <c r="R174"/>
  <c r="P174"/>
  <c r="BI172"/>
  <c r="BH172"/>
  <c r="BG172"/>
  <c r="BF172"/>
  <c r="T172"/>
  <c r="R172"/>
  <c r="P172"/>
  <c r="BI169"/>
  <c r="BH169"/>
  <c r="BG169"/>
  <c r="BF169"/>
  <c r="T169"/>
  <c r="R169"/>
  <c r="P169"/>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J126"/>
  <c r="F126"/>
  <c r="F124"/>
  <c r="E122"/>
  <c r="J95"/>
  <c r="F95"/>
  <c r="F93"/>
  <c r="E91"/>
  <c r="J28"/>
  <c r="E28"/>
  <c r="J127"/>
  <c r="J27"/>
  <c r="J22"/>
  <c r="E22"/>
  <c r="F127"/>
  <c r="J21"/>
  <c r="J16"/>
  <c r="J124"/>
  <c r="E7"/>
  <c r="E116"/>
  <c i="13" r="J41"/>
  <c r="J40"/>
  <c i="1" r="AY111"/>
  <c i="13" r="J39"/>
  <c i="1" r="AX111"/>
  <c i="13" r="BI538"/>
  <c r="BH538"/>
  <c r="BG538"/>
  <c r="BF538"/>
  <c r="T538"/>
  <c r="R538"/>
  <c r="P538"/>
  <c r="BI535"/>
  <c r="BH535"/>
  <c r="BG535"/>
  <c r="BF535"/>
  <c r="T535"/>
  <c r="R535"/>
  <c r="P535"/>
  <c r="BI533"/>
  <c r="BH533"/>
  <c r="BG533"/>
  <c r="BF533"/>
  <c r="T533"/>
  <c r="R533"/>
  <c r="P533"/>
  <c r="BI532"/>
  <c r="BH532"/>
  <c r="BG532"/>
  <c r="BF532"/>
  <c r="T532"/>
  <c r="R532"/>
  <c r="P532"/>
  <c r="BI529"/>
  <c r="BH529"/>
  <c r="BG529"/>
  <c r="BF529"/>
  <c r="T529"/>
  <c r="R529"/>
  <c r="P529"/>
  <c r="BI527"/>
  <c r="BH527"/>
  <c r="BG527"/>
  <c r="BF527"/>
  <c r="T527"/>
  <c r="R527"/>
  <c r="P527"/>
  <c r="BI525"/>
  <c r="BH525"/>
  <c r="BG525"/>
  <c r="BF525"/>
  <c r="T525"/>
  <c r="R525"/>
  <c r="P525"/>
  <c r="BI523"/>
  <c r="BH523"/>
  <c r="BG523"/>
  <c r="BF523"/>
  <c r="T523"/>
  <c r="R523"/>
  <c r="P523"/>
  <c r="BI522"/>
  <c r="BH522"/>
  <c r="BG522"/>
  <c r="BF522"/>
  <c r="T522"/>
  <c r="R522"/>
  <c r="P522"/>
  <c r="BI520"/>
  <c r="BH520"/>
  <c r="BG520"/>
  <c r="BF520"/>
  <c r="T520"/>
  <c r="R520"/>
  <c r="P520"/>
  <c r="BI518"/>
  <c r="BH518"/>
  <c r="BG518"/>
  <c r="BF518"/>
  <c r="T518"/>
  <c r="R518"/>
  <c r="P518"/>
  <c r="BI516"/>
  <c r="BH516"/>
  <c r="BG516"/>
  <c r="BF516"/>
  <c r="T516"/>
  <c r="R516"/>
  <c r="P516"/>
  <c r="BI513"/>
  <c r="BH513"/>
  <c r="BG513"/>
  <c r="BF513"/>
  <c r="T513"/>
  <c r="R513"/>
  <c r="P513"/>
  <c r="BI512"/>
  <c r="BH512"/>
  <c r="BG512"/>
  <c r="BF512"/>
  <c r="T512"/>
  <c r="R512"/>
  <c r="P512"/>
  <c r="BI510"/>
  <c r="BH510"/>
  <c r="BG510"/>
  <c r="BF510"/>
  <c r="T510"/>
  <c r="R510"/>
  <c r="P510"/>
  <c r="BI509"/>
  <c r="BH509"/>
  <c r="BG509"/>
  <c r="BF509"/>
  <c r="T509"/>
  <c r="R509"/>
  <c r="P509"/>
  <c r="BI507"/>
  <c r="BH507"/>
  <c r="BG507"/>
  <c r="BF507"/>
  <c r="T507"/>
  <c r="R507"/>
  <c r="P507"/>
  <c r="BI505"/>
  <c r="BH505"/>
  <c r="BG505"/>
  <c r="BF505"/>
  <c r="T505"/>
  <c r="R505"/>
  <c r="P505"/>
  <c r="BI503"/>
  <c r="BH503"/>
  <c r="BG503"/>
  <c r="BF503"/>
  <c r="T503"/>
  <c r="R503"/>
  <c r="P503"/>
  <c r="BI502"/>
  <c r="BH502"/>
  <c r="BG502"/>
  <c r="BF502"/>
  <c r="T502"/>
  <c r="R502"/>
  <c r="P502"/>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69"/>
  <c r="BH469"/>
  <c r="BG469"/>
  <c r="BF469"/>
  <c r="T469"/>
  <c r="R469"/>
  <c r="P469"/>
  <c r="BI467"/>
  <c r="BH467"/>
  <c r="BG467"/>
  <c r="BF467"/>
  <c r="T467"/>
  <c r="R467"/>
  <c r="P467"/>
  <c r="BI464"/>
  <c r="BH464"/>
  <c r="BG464"/>
  <c r="BF464"/>
  <c r="T464"/>
  <c r="R464"/>
  <c r="P464"/>
  <c r="BI461"/>
  <c r="BH461"/>
  <c r="BG461"/>
  <c r="BF461"/>
  <c r="T461"/>
  <c r="R461"/>
  <c r="P461"/>
  <c r="BI458"/>
  <c r="BH458"/>
  <c r="BG458"/>
  <c r="BF458"/>
  <c r="T458"/>
  <c r="R458"/>
  <c r="P458"/>
  <c r="BI455"/>
  <c r="BH455"/>
  <c r="BG455"/>
  <c r="BF455"/>
  <c r="T455"/>
  <c r="R455"/>
  <c r="P455"/>
  <c r="BI452"/>
  <c r="BH452"/>
  <c r="BG452"/>
  <c r="BF452"/>
  <c r="T452"/>
  <c r="R452"/>
  <c r="P452"/>
  <c r="BI450"/>
  <c r="BH450"/>
  <c r="BG450"/>
  <c r="BF450"/>
  <c r="T450"/>
  <c r="R450"/>
  <c r="P450"/>
  <c r="BI447"/>
  <c r="BH447"/>
  <c r="BG447"/>
  <c r="BF447"/>
  <c r="T447"/>
  <c r="R447"/>
  <c r="P447"/>
  <c r="BI444"/>
  <c r="BH444"/>
  <c r="BG444"/>
  <c r="BF444"/>
  <c r="T444"/>
  <c r="R444"/>
  <c r="P444"/>
  <c r="BI441"/>
  <c r="BH441"/>
  <c r="BG441"/>
  <c r="BF441"/>
  <c r="T441"/>
  <c r="R441"/>
  <c r="P441"/>
  <c r="BI439"/>
  <c r="BH439"/>
  <c r="BG439"/>
  <c r="BF439"/>
  <c r="T439"/>
  <c r="R439"/>
  <c r="P439"/>
  <c r="BI437"/>
  <c r="BH437"/>
  <c r="BG437"/>
  <c r="BF437"/>
  <c r="T437"/>
  <c r="R437"/>
  <c r="P437"/>
  <c r="BI435"/>
  <c r="BH435"/>
  <c r="BG435"/>
  <c r="BF435"/>
  <c r="T435"/>
  <c r="R435"/>
  <c r="P435"/>
  <c r="BI434"/>
  <c r="BH434"/>
  <c r="BG434"/>
  <c r="BF434"/>
  <c r="T434"/>
  <c r="R434"/>
  <c r="P434"/>
  <c r="BI431"/>
  <c r="BH431"/>
  <c r="BG431"/>
  <c r="BF431"/>
  <c r="T431"/>
  <c r="R431"/>
  <c r="P431"/>
  <c r="BI426"/>
  <c r="BH426"/>
  <c r="BG426"/>
  <c r="BF426"/>
  <c r="T426"/>
  <c r="R426"/>
  <c r="P426"/>
  <c r="BI424"/>
  <c r="BH424"/>
  <c r="BG424"/>
  <c r="BF424"/>
  <c r="T424"/>
  <c r="R424"/>
  <c r="P424"/>
  <c r="BI421"/>
  <c r="BH421"/>
  <c r="BG421"/>
  <c r="BF421"/>
  <c r="T421"/>
  <c r="R421"/>
  <c r="P421"/>
  <c r="BI418"/>
  <c r="BH418"/>
  <c r="BG418"/>
  <c r="BF418"/>
  <c r="T418"/>
  <c r="R418"/>
  <c r="P418"/>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8"/>
  <c r="BH368"/>
  <c r="BG368"/>
  <c r="BF368"/>
  <c r="T368"/>
  <c r="R368"/>
  <c r="P368"/>
  <c r="BI366"/>
  <c r="BH366"/>
  <c r="BG366"/>
  <c r="BF366"/>
  <c r="T366"/>
  <c r="R366"/>
  <c r="P366"/>
  <c r="BI365"/>
  <c r="BH365"/>
  <c r="BG365"/>
  <c r="BF365"/>
  <c r="T365"/>
  <c r="R365"/>
  <c r="P365"/>
  <c r="BI363"/>
  <c r="BH363"/>
  <c r="BG363"/>
  <c r="BF363"/>
  <c r="T363"/>
  <c r="R363"/>
  <c r="P363"/>
  <c r="BI360"/>
  <c r="BH360"/>
  <c r="BG360"/>
  <c r="BF360"/>
  <c r="T360"/>
  <c r="R360"/>
  <c r="P360"/>
  <c r="BI358"/>
  <c r="BH358"/>
  <c r="BG358"/>
  <c r="BF358"/>
  <c r="T358"/>
  <c r="R358"/>
  <c r="P358"/>
  <c r="BI356"/>
  <c r="BH356"/>
  <c r="BG356"/>
  <c r="BF356"/>
  <c r="T356"/>
  <c r="R356"/>
  <c r="P356"/>
  <c r="BI353"/>
  <c r="BH353"/>
  <c r="BG353"/>
  <c r="BF353"/>
  <c r="T353"/>
  <c r="R353"/>
  <c r="P353"/>
  <c r="BI350"/>
  <c r="BH350"/>
  <c r="BG350"/>
  <c r="BF350"/>
  <c r="T350"/>
  <c r="R350"/>
  <c r="P350"/>
  <c r="BI347"/>
  <c r="BH347"/>
  <c r="BG347"/>
  <c r="BF347"/>
  <c r="T347"/>
  <c r="R347"/>
  <c r="P347"/>
  <c r="BI344"/>
  <c r="BH344"/>
  <c r="BG344"/>
  <c r="BF344"/>
  <c r="T344"/>
  <c r="R344"/>
  <c r="P344"/>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9"/>
  <c r="BH309"/>
  <c r="BG309"/>
  <c r="BF309"/>
  <c r="T309"/>
  <c r="R309"/>
  <c r="P309"/>
  <c r="BI307"/>
  <c r="BH307"/>
  <c r="BG307"/>
  <c r="BF307"/>
  <c r="T307"/>
  <c r="R307"/>
  <c r="P307"/>
  <c r="BI305"/>
  <c r="BH305"/>
  <c r="BG305"/>
  <c r="BF305"/>
  <c r="T305"/>
  <c r="R305"/>
  <c r="P305"/>
  <c r="BI302"/>
  <c r="BH302"/>
  <c r="BG302"/>
  <c r="BF302"/>
  <c r="T302"/>
  <c r="R302"/>
  <c r="P302"/>
  <c r="BI301"/>
  <c r="BH301"/>
  <c r="BG301"/>
  <c r="BF301"/>
  <c r="T301"/>
  <c r="R301"/>
  <c r="P301"/>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36"/>
  <c r="BH236"/>
  <c r="BG236"/>
  <c r="BF236"/>
  <c r="T236"/>
  <c r="R236"/>
  <c r="P236"/>
  <c r="BI234"/>
  <c r="BH234"/>
  <c r="BG234"/>
  <c r="BF234"/>
  <c r="T234"/>
  <c r="R234"/>
  <c r="P234"/>
  <c r="BI224"/>
  <c r="BH224"/>
  <c r="BG224"/>
  <c r="BF224"/>
  <c r="T224"/>
  <c r="R224"/>
  <c r="P224"/>
  <c r="BI222"/>
  <c r="BH222"/>
  <c r="BG222"/>
  <c r="BF222"/>
  <c r="T222"/>
  <c r="R222"/>
  <c r="P222"/>
  <c r="BI212"/>
  <c r="BH212"/>
  <c r="BG212"/>
  <c r="BF212"/>
  <c r="T212"/>
  <c r="R212"/>
  <c r="P212"/>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8"/>
  <c r="BH198"/>
  <c r="BG198"/>
  <c r="BF198"/>
  <c r="T198"/>
  <c r="R198"/>
  <c r="P198"/>
  <c r="BI195"/>
  <c r="BH195"/>
  <c r="BG195"/>
  <c r="BF195"/>
  <c r="T195"/>
  <c r="R195"/>
  <c r="P195"/>
  <c r="BI192"/>
  <c r="BH192"/>
  <c r="BG192"/>
  <c r="BF192"/>
  <c r="T192"/>
  <c r="R192"/>
  <c r="P192"/>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127"/>
  <c r="J27"/>
  <c r="J22"/>
  <c r="E22"/>
  <c r="F127"/>
  <c r="J21"/>
  <c r="J16"/>
  <c r="J124"/>
  <c r="E7"/>
  <c r="E116"/>
  <c i="12" r="J41"/>
  <c r="J40"/>
  <c i="1" r="AY110"/>
  <c i="12" r="J39"/>
  <c i="1" r="AX110"/>
  <c i="12" r="BI557"/>
  <c r="BH557"/>
  <c r="BG557"/>
  <c r="BF557"/>
  <c r="T557"/>
  <c r="R557"/>
  <c r="P557"/>
  <c r="BI555"/>
  <c r="BH555"/>
  <c r="BG555"/>
  <c r="BF555"/>
  <c r="T555"/>
  <c r="R555"/>
  <c r="P555"/>
  <c r="BI550"/>
  <c r="BH550"/>
  <c r="BG550"/>
  <c r="BF550"/>
  <c r="T550"/>
  <c r="R550"/>
  <c r="P550"/>
  <c r="BI547"/>
  <c r="BH547"/>
  <c r="BG547"/>
  <c r="BF547"/>
  <c r="T547"/>
  <c r="R547"/>
  <c r="P547"/>
  <c r="BI543"/>
  <c r="BH543"/>
  <c r="BG543"/>
  <c r="BF543"/>
  <c r="T543"/>
  <c r="R543"/>
  <c r="P543"/>
  <c r="BI538"/>
  <c r="BH538"/>
  <c r="BG538"/>
  <c r="BF538"/>
  <c r="T538"/>
  <c r="R538"/>
  <c r="P538"/>
  <c r="BI533"/>
  <c r="BH533"/>
  <c r="BG533"/>
  <c r="BF533"/>
  <c r="T533"/>
  <c r="R533"/>
  <c r="P533"/>
  <c r="BI530"/>
  <c r="BH530"/>
  <c r="BG530"/>
  <c r="BF530"/>
  <c r="T530"/>
  <c r="R530"/>
  <c r="P530"/>
  <c r="BI526"/>
  <c r="BH526"/>
  <c r="BG526"/>
  <c r="BF526"/>
  <c r="T526"/>
  <c r="R526"/>
  <c r="P526"/>
  <c r="BI521"/>
  <c r="BH521"/>
  <c r="BG521"/>
  <c r="BF521"/>
  <c r="T521"/>
  <c r="R521"/>
  <c r="P521"/>
  <c r="BI519"/>
  <c r="BH519"/>
  <c r="BG519"/>
  <c r="BF519"/>
  <c r="T519"/>
  <c r="R519"/>
  <c r="P519"/>
  <c r="BI514"/>
  <c r="BH514"/>
  <c r="BG514"/>
  <c r="BF514"/>
  <c r="T514"/>
  <c r="R514"/>
  <c r="P514"/>
  <c r="BI510"/>
  <c r="BH510"/>
  <c r="BG510"/>
  <c r="BF510"/>
  <c r="T510"/>
  <c r="R510"/>
  <c r="P510"/>
  <c r="BI498"/>
  <c r="BH498"/>
  <c r="BG498"/>
  <c r="BF498"/>
  <c r="T498"/>
  <c r="R498"/>
  <c r="P498"/>
  <c r="BI495"/>
  <c r="BH495"/>
  <c r="BG495"/>
  <c r="BF495"/>
  <c r="T495"/>
  <c r="R495"/>
  <c r="P495"/>
  <c r="BI489"/>
  <c r="BH489"/>
  <c r="BG489"/>
  <c r="BF489"/>
  <c r="T489"/>
  <c r="R489"/>
  <c r="P489"/>
  <c r="BI486"/>
  <c r="BH486"/>
  <c r="BG486"/>
  <c r="BF486"/>
  <c r="T486"/>
  <c r="R486"/>
  <c r="P486"/>
  <c r="BI484"/>
  <c r="BH484"/>
  <c r="BG484"/>
  <c r="BF484"/>
  <c r="T484"/>
  <c r="R484"/>
  <c r="P484"/>
  <c r="BI482"/>
  <c r="BH482"/>
  <c r="BG482"/>
  <c r="BF482"/>
  <c r="T482"/>
  <c r="R482"/>
  <c r="P482"/>
  <c r="BI480"/>
  <c r="BH480"/>
  <c r="BG480"/>
  <c r="BF480"/>
  <c r="T480"/>
  <c r="R480"/>
  <c r="P480"/>
  <c r="BI469"/>
  <c r="BH469"/>
  <c r="BG469"/>
  <c r="BF469"/>
  <c r="T469"/>
  <c r="R469"/>
  <c r="P469"/>
  <c r="BI466"/>
  <c r="BH466"/>
  <c r="BG466"/>
  <c r="BF466"/>
  <c r="T466"/>
  <c r="R466"/>
  <c r="P466"/>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6"/>
  <c r="BH456"/>
  <c r="BG456"/>
  <c r="BF456"/>
  <c r="T456"/>
  <c r="R456"/>
  <c r="P456"/>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29"/>
  <c r="BH429"/>
  <c r="BG429"/>
  <c r="BF429"/>
  <c r="T429"/>
  <c r="R429"/>
  <c r="P429"/>
  <c r="BI419"/>
  <c r="BH419"/>
  <c r="BG419"/>
  <c r="BF419"/>
  <c r="T419"/>
  <c r="R419"/>
  <c r="P419"/>
  <c r="BI397"/>
  <c r="BH397"/>
  <c r="BG397"/>
  <c r="BF397"/>
  <c r="T397"/>
  <c r="R397"/>
  <c r="P397"/>
  <c r="BI394"/>
  <c r="BH394"/>
  <c r="BG394"/>
  <c r="BF394"/>
  <c r="T394"/>
  <c r="R394"/>
  <c r="P394"/>
  <c r="BI374"/>
  <c r="BH374"/>
  <c r="BG374"/>
  <c r="BF374"/>
  <c r="T374"/>
  <c r="R374"/>
  <c r="P374"/>
  <c r="BI370"/>
  <c r="BH370"/>
  <c r="BG370"/>
  <c r="BF370"/>
  <c r="T370"/>
  <c r="R370"/>
  <c r="P370"/>
  <c r="BI352"/>
  <c r="BH352"/>
  <c r="BG352"/>
  <c r="BF352"/>
  <c r="T352"/>
  <c r="R352"/>
  <c r="P352"/>
  <c r="BI334"/>
  <c r="BH334"/>
  <c r="BG334"/>
  <c r="BF334"/>
  <c r="T334"/>
  <c r="R334"/>
  <c r="P334"/>
  <c r="BI331"/>
  <c r="BH331"/>
  <c r="BG331"/>
  <c r="BF331"/>
  <c r="T331"/>
  <c r="R331"/>
  <c r="P331"/>
  <c r="BI313"/>
  <c r="BH313"/>
  <c r="BG313"/>
  <c r="BF313"/>
  <c r="T313"/>
  <c r="R313"/>
  <c r="P313"/>
  <c r="BI309"/>
  <c r="BH309"/>
  <c r="BG309"/>
  <c r="BF309"/>
  <c r="T309"/>
  <c r="R309"/>
  <c r="P309"/>
  <c r="BI291"/>
  <c r="BH291"/>
  <c r="BG291"/>
  <c r="BF291"/>
  <c r="T291"/>
  <c r="R291"/>
  <c r="P291"/>
  <c r="BI288"/>
  <c r="BH288"/>
  <c r="BG288"/>
  <c r="BF288"/>
  <c r="T288"/>
  <c r="R288"/>
  <c r="P288"/>
  <c r="BI283"/>
  <c r="BH283"/>
  <c r="BG283"/>
  <c r="BF283"/>
  <c r="T283"/>
  <c r="R283"/>
  <c r="P283"/>
  <c r="BI280"/>
  <c r="BH280"/>
  <c r="BG280"/>
  <c r="BF280"/>
  <c r="T280"/>
  <c r="R280"/>
  <c r="P280"/>
  <c r="BI276"/>
  <c r="BH276"/>
  <c r="BG276"/>
  <c r="BF276"/>
  <c r="T276"/>
  <c r="R276"/>
  <c r="P276"/>
  <c r="BI271"/>
  <c r="BH271"/>
  <c r="BG271"/>
  <c r="BF271"/>
  <c r="T271"/>
  <c r="R271"/>
  <c r="P271"/>
  <c r="BI265"/>
  <c r="BH265"/>
  <c r="BG265"/>
  <c r="BF265"/>
  <c r="T265"/>
  <c r="R265"/>
  <c r="P265"/>
  <c r="BI259"/>
  <c r="BH259"/>
  <c r="BG259"/>
  <c r="BF259"/>
  <c r="T259"/>
  <c r="R259"/>
  <c r="P259"/>
  <c r="BI255"/>
  <c r="BH255"/>
  <c r="BG255"/>
  <c r="BF255"/>
  <c r="T255"/>
  <c r="R255"/>
  <c r="P255"/>
  <c r="BI252"/>
  <c r="BH252"/>
  <c r="BG252"/>
  <c r="BF252"/>
  <c r="T252"/>
  <c r="R252"/>
  <c r="P252"/>
  <c r="BI240"/>
  <c r="BH240"/>
  <c r="BG240"/>
  <c r="BF240"/>
  <c r="T240"/>
  <c r="R240"/>
  <c r="P240"/>
  <c r="BI234"/>
  <c r="BH234"/>
  <c r="BG234"/>
  <c r="BF234"/>
  <c r="T234"/>
  <c r="R234"/>
  <c r="P234"/>
  <c r="BI217"/>
  <c r="BH217"/>
  <c r="BG217"/>
  <c r="BF217"/>
  <c r="T217"/>
  <c r="R217"/>
  <c r="P217"/>
  <c r="BI213"/>
  <c r="BH213"/>
  <c r="BG213"/>
  <c r="BF213"/>
  <c r="T213"/>
  <c r="T212"/>
  <c r="R213"/>
  <c r="R212"/>
  <c r="P213"/>
  <c r="P212"/>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6"/>
  <c r="BH196"/>
  <c r="BG196"/>
  <c r="BF196"/>
  <c r="T196"/>
  <c r="R196"/>
  <c r="P196"/>
  <c r="BI195"/>
  <c r="BH195"/>
  <c r="BG195"/>
  <c r="BF195"/>
  <c r="T195"/>
  <c r="R195"/>
  <c r="P195"/>
  <c r="BI193"/>
  <c r="BH193"/>
  <c r="BG193"/>
  <c r="BF193"/>
  <c r="T193"/>
  <c r="R193"/>
  <c r="P193"/>
  <c r="BI187"/>
  <c r="BH187"/>
  <c r="BG187"/>
  <c r="BF187"/>
  <c r="T187"/>
  <c r="R187"/>
  <c r="P187"/>
  <c r="BI185"/>
  <c r="BH185"/>
  <c r="BG185"/>
  <c r="BF185"/>
  <c r="T185"/>
  <c r="R185"/>
  <c r="P185"/>
  <c r="BI183"/>
  <c r="BH183"/>
  <c r="BG183"/>
  <c r="BF183"/>
  <c r="T183"/>
  <c r="R183"/>
  <c r="P183"/>
  <c r="BI181"/>
  <c r="BH181"/>
  <c r="BG181"/>
  <c r="BF181"/>
  <c r="T181"/>
  <c r="R181"/>
  <c r="P181"/>
  <c r="BI176"/>
  <c r="BH176"/>
  <c r="BG176"/>
  <c r="BF176"/>
  <c r="T176"/>
  <c r="R176"/>
  <c r="P176"/>
  <c r="BI167"/>
  <c r="BH167"/>
  <c r="BG167"/>
  <c r="BF167"/>
  <c r="T167"/>
  <c r="R167"/>
  <c r="P167"/>
  <c r="BI162"/>
  <c r="BH162"/>
  <c r="BG162"/>
  <c r="BF162"/>
  <c r="T162"/>
  <c r="R162"/>
  <c r="P162"/>
  <c r="BI160"/>
  <c r="BH160"/>
  <c r="BG160"/>
  <c r="BF160"/>
  <c r="T160"/>
  <c r="R160"/>
  <c r="P160"/>
  <c r="BI155"/>
  <c r="BH155"/>
  <c r="BG155"/>
  <c r="BF155"/>
  <c r="T155"/>
  <c r="R155"/>
  <c r="P155"/>
  <c r="BI153"/>
  <c r="BH153"/>
  <c r="BG153"/>
  <c r="BF153"/>
  <c r="T153"/>
  <c r="R153"/>
  <c r="P153"/>
  <c r="BI145"/>
  <c r="BH145"/>
  <c r="BG145"/>
  <c r="BF145"/>
  <c r="T145"/>
  <c r="R145"/>
  <c r="P145"/>
  <c r="BI140"/>
  <c r="BH140"/>
  <c r="BG140"/>
  <c r="BF140"/>
  <c r="T140"/>
  <c r="R140"/>
  <c r="P140"/>
  <c r="J133"/>
  <c r="F133"/>
  <c r="F131"/>
  <c r="E129"/>
  <c r="J95"/>
  <c r="F95"/>
  <c r="F93"/>
  <c r="E91"/>
  <c r="J28"/>
  <c r="E28"/>
  <c r="J134"/>
  <c r="J27"/>
  <c r="J22"/>
  <c r="E22"/>
  <c r="F134"/>
  <c r="J21"/>
  <c r="J16"/>
  <c r="J93"/>
  <c r="E7"/>
  <c r="E123"/>
  <c i="11" r="J41"/>
  <c r="J40"/>
  <c i="1" r="AY109"/>
  <c i="11" r="J39"/>
  <c i="1" r="AX109"/>
  <c i="11" r="BI503"/>
  <c r="BH503"/>
  <c r="BG503"/>
  <c r="BF503"/>
  <c r="T503"/>
  <c r="T437"/>
  <c r="R503"/>
  <c r="R437"/>
  <c r="P503"/>
  <c r="P437"/>
  <c r="BI438"/>
  <c r="BH438"/>
  <c r="BG438"/>
  <c r="BF438"/>
  <c r="T438"/>
  <c r="R438"/>
  <c r="P438"/>
  <c r="BI420"/>
  <c r="BH420"/>
  <c r="BG420"/>
  <c r="BF420"/>
  <c r="T420"/>
  <c r="T419"/>
  <c r="R420"/>
  <c r="R419"/>
  <c r="P420"/>
  <c r="P419"/>
  <c r="BI410"/>
  <c r="BH410"/>
  <c r="BG410"/>
  <c r="BF410"/>
  <c r="T410"/>
  <c r="R410"/>
  <c r="P410"/>
  <c r="BI401"/>
  <c r="BH401"/>
  <c r="BG401"/>
  <c r="BF401"/>
  <c r="T401"/>
  <c r="R401"/>
  <c r="P401"/>
  <c r="BI395"/>
  <c r="BH395"/>
  <c r="BG395"/>
  <c r="BF395"/>
  <c r="T395"/>
  <c r="T394"/>
  <c r="R395"/>
  <c r="R394"/>
  <c r="P395"/>
  <c r="P394"/>
  <c r="BI390"/>
  <c r="BH390"/>
  <c r="BG390"/>
  <c r="BF390"/>
  <c r="T390"/>
  <c r="T389"/>
  <c r="R390"/>
  <c r="R389"/>
  <c r="P390"/>
  <c r="P389"/>
  <c r="BI386"/>
  <c r="BH386"/>
  <c r="BG386"/>
  <c r="BF386"/>
  <c r="T386"/>
  <c r="T385"/>
  <c r="R386"/>
  <c r="R385"/>
  <c r="P386"/>
  <c r="P385"/>
  <c r="BI380"/>
  <c r="BH380"/>
  <c r="BG380"/>
  <c r="BF380"/>
  <c r="T380"/>
  <c r="R380"/>
  <c r="P380"/>
  <c r="BI376"/>
  <c r="BH376"/>
  <c r="BG376"/>
  <c r="BF376"/>
  <c r="T376"/>
  <c r="R376"/>
  <c r="P376"/>
  <c r="BI370"/>
  <c r="BH370"/>
  <c r="BG370"/>
  <c r="BF370"/>
  <c r="T370"/>
  <c r="R370"/>
  <c r="P370"/>
  <c r="BI366"/>
  <c r="BH366"/>
  <c r="BG366"/>
  <c r="BF366"/>
  <c r="T366"/>
  <c r="R366"/>
  <c r="P366"/>
  <c r="BI364"/>
  <c r="BH364"/>
  <c r="BG364"/>
  <c r="BF364"/>
  <c r="T364"/>
  <c r="R364"/>
  <c r="P364"/>
  <c r="BI360"/>
  <c r="BH360"/>
  <c r="BG360"/>
  <c r="BF360"/>
  <c r="T360"/>
  <c r="R360"/>
  <c r="P360"/>
  <c r="BI356"/>
  <c r="BH356"/>
  <c r="BG356"/>
  <c r="BF356"/>
  <c r="T356"/>
  <c r="R356"/>
  <c r="P356"/>
  <c r="BI352"/>
  <c r="BH352"/>
  <c r="BG352"/>
  <c r="BF352"/>
  <c r="T352"/>
  <c r="R352"/>
  <c r="P352"/>
  <c r="BI345"/>
  <c r="BH345"/>
  <c r="BG345"/>
  <c r="BF345"/>
  <c r="T345"/>
  <c r="R345"/>
  <c r="P345"/>
  <c r="BI291"/>
  <c r="BH291"/>
  <c r="BG291"/>
  <c r="BF291"/>
  <c r="T291"/>
  <c r="R291"/>
  <c r="P291"/>
  <c r="BI252"/>
  <c r="BH252"/>
  <c r="BG252"/>
  <c r="BF252"/>
  <c r="T252"/>
  <c r="R252"/>
  <c r="P252"/>
  <c r="BI241"/>
  <c r="BH241"/>
  <c r="BG241"/>
  <c r="BF241"/>
  <c r="T241"/>
  <c r="R241"/>
  <c r="P241"/>
  <c r="BI236"/>
  <c r="BH236"/>
  <c r="BG236"/>
  <c r="BF236"/>
  <c r="T236"/>
  <c r="R236"/>
  <c r="P236"/>
  <c r="BI227"/>
  <c r="BH227"/>
  <c r="BG227"/>
  <c r="BF227"/>
  <c r="T227"/>
  <c r="R227"/>
  <c r="P227"/>
  <c r="BI222"/>
  <c r="BH222"/>
  <c r="BG222"/>
  <c r="BF222"/>
  <c r="T222"/>
  <c r="R222"/>
  <c r="P222"/>
  <c r="BI220"/>
  <c r="BH220"/>
  <c r="BG220"/>
  <c r="BF220"/>
  <c r="T220"/>
  <c r="R220"/>
  <c r="P220"/>
  <c r="BI216"/>
  <c r="BH216"/>
  <c r="BG216"/>
  <c r="BF216"/>
  <c r="T216"/>
  <c r="R216"/>
  <c r="P216"/>
  <c r="BI207"/>
  <c r="BH207"/>
  <c r="BG207"/>
  <c r="BF207"/>
  <c r="T207"/>
  <c r="R207"/>
  <c r="P207"/>
  <c r="BI196"/>
  <c r="BH196"/>
  <c r="BG196"/>
  <c r="BF196"/>
  <c r="T196"/>
  <c r="R196"/>
  <c r="P196"/>
  <c r="BI194"/>
  <c r="BH194"/>
  <c r="BG194"/>
  <c r="BF194"/>
  <c r="T194"/>
  <c r="R194"/>
  <c r="P194"/>
  <c r="BI189"/>
  <c r="BH189"/>
  <c r="BG189"/>
  <c r="BF189"/>
  <c r="T189"/>
  <c r="R189"/>
  <c r="P189"/>
  <c r="BI188"/>
  <c r="BH188"/>
  <c r="BG188"/>
  <c r="BF188"/>
  <c r="T188"/>
  <c r="R188"/>
  <c r="P188"/>
  <c r="BI143"/>
  <c r="BH143"/>
  <c r="BG143"/>
  <c r="BF143"/>
  <c r="T143"/>
  <c r="R143"/>
  <c r="P143"/>
  <c r="BI138"/>
  <c r="BH138"/>
  <c r="BG138"/>
  <c r="BF138"/>
  <c r="T138"/>
  <c r="R138"/>
  <c r="P138"/>
  <c r="J131"/>
  <c r="F131"/>
  <c r="F129"/>
  <c r="E127"/>
  <c r="J95"/>
  <c r="F95"/>
  <c r="F93"/>
  <c r="E91"/>
  <c r="J28"/>
  <c r="E28"/>
  <c r="J96"/>
  <c r="J27"/>
  <c r="J22"/>
  <c r="E22"/>
  <c r="F132"/>
  <c r="J21"/>
  <c r="J16"/>
  <c r="J129"/>
  <c r="E7"/>
  <c r="E121"/>
  <c i="10" r="J41"/>
  <c r="J40"/>
  <c i="1" r="AY107"/>
  <c i="10" r="J39"/>
  <c i="1" r="AX107"/>
  <c i="10" r="BI336"/>
  <c r="BH336"/>
  <c r="BG336"/>
  <c r="BF336"/>
  <c r="T336"/>
  <c r="R336"/>
  <c r="P336"/>
  <c r="BI335"/>
  <c r="BH335"/>
  <c r="BG335"/>
  <c r="BF335"/>
  <c r="T335"/>
  <c r="R335"/>
  <c r="P335"/>
  <c r="BI334"/>
  <c r="BH334"/>
  <c r="BG334"/>
  <c r="BF334"/>
  <c r="T334"/>
  <c r="R334"/>
  <c r="P334"/>
  <c r="BI332"/>
  <c r="BH332"/>
  <c r="BG332"/>
  <c r="BF332"/>
  <c r="T332"/>
  <c r="R332"/>
  <c r="P332"/>
  <c r="BI331"/>
  <c r="BH331"/>
  <c r="BG331"/>
  <c r="BF331"/>
  <c r="T331"/>
  <c r="R331"/>
  <c r="P331"/>
  <c r="BI329"/>
  <c r="BH329"/>
  <c r="BG329"/>
  <c r="BF329"/>
  <c r="T329"/>
  <c r="R329"/>
  <c r="P329"/>
  <c r="BI328"/>
  <c r="BH328"/>
  <c r="BG328"/>
  <c r="BF328"/>
  <c r="T328"/>
  <c r="R328"/>
  <c r="P328"/>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4"/>
  <c r="BH304"/>
  <c r="BG304"/>
  <c r="BF304"/>
  <c r="T304"/>
  <c r="R304"/>
  <c r="P304"/>
  <c r="BI302"/>
  <c r="BH302"/>
  <c r="BG302"/>
  <c r="BF302"/>
  <c r="T302"/>
  <c r="R302"/>
  <c r="P302"/>
  <c r="BI299"/>
  <c r="BH299"/>
  <c r="BG299"/>
  <c r="BF299"/>
  <c r="T299"/>
  <c r="R299"/>
  <c r="P299"/>
  <c r="BI297"/>
  <c r="BH297"/>
  <c r="BG297"/>
  <c r="BF297"/>
  <c r="T297"/>
  <c r="R297"/>
  <c r="P297"/>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4"/>
  <c r="BH284"/>
  <c r="BG284"/>
  <c r="BF284"/>
  <c r="T284"/>
  <c r="R284"/>
  <c r="P284"/>
  <c r="BI281"/>
  <c r="BH281"/>
  <c r="BG281"/>
  <c r="BF281"/>
  <c r="T281"/>
  <c r="R281"/>
  <c r="P281"/>
  <c r="BI278"/>
  <c r="BH278"/>
  <c r="BG278"/>
  <c r="BF278"/>
  <c r="T278"/>
  <c r="R278"/>
  <c r="P278"/>
  <c r="BI275"/>
  <c r="BH275"/>
  <c r="BG275"/>
  <c r="BF275"/>
  <c r="T275"/>
  <c r="R275"/>
  <c r="P275"/>
  <c r="BI273"/>
  <c r="BH273"/>
  <c r="BG273"/>
  <c r="BF273"/>
  <c r="T273"/>
  <c r="R273"/>
  <c r="P273"/>
  <c r="BI270"/>
  <c r="BH270"/>
  <c r="BG270"/>
  <c r="BF270"/>
  <c r="T270"/>
  <c r="R270"/>
  <c r="P270"/>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57"/>
  <c r="BH257"/>
  <c r="BG257"/>
  <c r="BF257"/>
  <c r="T257"/>
  <c r="R257"/>
  <c r="P257"/>
  <c r="BI255"/>
  <c r="BH255"/>
  <c r="BG255"/>
  <c r="BF255"/>
  <c r="T255"/>
  <c r="R255"/>
  <c r="P255"/>
  <c r="BI252"/>
  <c r="BH252"/>
  <c r="BG252"/>
  <c r="BF252"/>
  <c r="T252"/>
  <c r="R252"/>
  <c r="P252"/>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2"/>
  <c r="BH232"/>
  <c r="BG232"/>
  <c r="BF232"/>
  <c r="T232"/>
  <c r="R232"/>
  <c r="P232"/>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195"/>
  <c r="BH195"/>
  <c r="BG195"/>
  <c r="BF195"/>
  <c r="T195"/>
  <c r="R195"/>
  <c r="P195"/>
  <c r="BI193"/>
  <c r="BH193"/>
  <c r="BG193"/>
  <c r="BF193"/>
  <c r="T193"/>
  <c r="R193"/>
  <c r="P193"/>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R174"/>
  <c r="P174"/>
  <c r="BI169"/>
  <c r="BH169"/>
  <c r="BG169"/>
  <c r="BF169"/>
  <c r="T169"/>
  <c r="R169"/>
  <c r="P169"/>
  <c r="BI167"/>
  <c r="BH167"/>
  <c r="BG167"/>
  <c r="BF167"/>
  <c r="T167"/>
  <c r="R167"/>
  <c r="P167"/>
  <c r="BI165"/>
  <c r="BH165"/>
  <c r="BG165"/>
  <c r="BF165"/>
  <c r="T165"/>
  <c r="R165"/>
  <c r="P165"/>
  <c r="BI162"/>
  <c r="BH162"/>
  <c r="BG162"/>
  <c r="BF162"/>
  <c r="T162"/>
  <c r="R162"/>
  <c r="P162"/>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J126"/>
  <c r="F126"/>
  <c r="F124"/>
  <c r="E122"/>
  <c r="J95"/>
  <c r="F95"/>
  <c r="F93"/>
  <c r="E91"/>
  <c r="J28"/>
  <c r="E28"/>
  <c r="J96"/>
  <c r="J27"/>
  <c r="J22"/>
  <c r="E22"/>
  <c r="F127"/>
  <c r="J21"/>
  <c r="J16"/>
  <c r="J93"/>
  <c r="E7"/>
  <c r="E116"/>
  <c i="9" r="J41"/>
  <c r="J40"/>
  <c i="1" r="AY106"/>
  <c i="9" r="J39"/>
  <c i="1" r="AX106"/>
  <c i="9"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3"/>
  <c r="BH503"/>
  <c r="BG503"/>
  <c r="BF503"/>
  <c r="T503"/>
  <c r="R503"/>
  <c r="P503"/>
  <c r="BI501"/>
  <c r="BH501"/>
  <c r="BG501"/>
  <c r="BF501"/>
  <c r="T501"/>
  <c r="R501"/>
  <c r="P501"/>
  <c r="BI499"/>
  <c r="BH499"/>
  <c r="BG499"/>
  <c r="BF499"/>
  <c r="T499"/>
  <c r="R499"/>
  <c r="P499"/>
  <c r="BI497"/>
  <c r="BH497"/>
  <c r="BG497"/>
  <c r="BF497"/>
  <c r="T497"/>
  <c r="R497"/>
  <c r="P497"/>
  <c r="BI494"/>
  <c r="BH494"/>
  <c r="BG494"/>
  <c r="BF494"/>
  <c r="T494"/>
  <c r="R494"/>
  <c r="P494"/>
  <c r="BI492"/>
  <c r="BH492"/>
  <c r="BG492"/>
  <c r="BF492"/>
  <c r="T492"/>
  <c r="R492"/>
  <c r="P492"/>
  <c r="BI489"/>
  <c r="BH489"/>
  <c r="BG489"/>
  <c r="BF489"/>
  <c r="T489"/>
  <c r="R489"/>
  <c r="P489"/>
  <c r="BI488"/>
  <c r="BH488"/>
  <c r="BG488"/>
  <c r="BF488"/>
  <c r="T488"/>
  <c r="R488"/>
  <c r="P488"/>
  <c r="BI486"/>
  <c r="BH486"/>
  <c r="BG486"/>
  <c r="BF486"/>
  <c r="T486"/>
  <c r="R486"/>
  <c r="P486"/>
  <c r="BI485"/>
  <c r="BH485"/>
  <c r="BG485"/>
  <c r="BF485"/>
  <c r="T485"/>
  <c r="R485"/>
  <c r="P485"/>
  <c r="BI483"/>
  <c r="BH483"/>
  <c r="BG483"/>
  <c r="BF483"/>
  <c r="T483"/>
  <c r="R483"/>
  <c r="P483"/>
  <c r="BI482"/>
  <c r="BH482"/>
  <c r="BG482"/>
  <c r="BF482"/>
  <c r="T482"/>
  <c r="R482"/>
  <c r="P482"/>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2"/>
  <c r="BH472"/>
  <c r="BG472"/>
  <c r="BF472"/>
  <c r="T472"/>
  <c r="R472"/>
  <c r="P472"/>
  <c r="BI470"/>
  <c r="BH470"/>
  <c r="BG470"/>
  <c r="BF470"/>
  <c r="T470"/>
  <c r="R470"/>
  <c r="P470"/>
  <c r="BI468"/>
  <c r="BH468"/>
  <c r="BG468"/>
  <c r="BF468"/>
  <c r="T468"/>
  <c r="R468"/>
  <c r="P468"/>
  <c r="BI466"/>
  <c r="BH466"/>
  <c r="BG466"/>
  <c r="BF466"/>
  <c r="T466"/>
  <c r="R466"/>
  <c r="P466"/>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4"/>
  <c r="BH444"/>
  <c r="BG444"/>
  <c r="BF444"/>
  <c r="T444"/>
  <c r="R444"/>
  <c r="P444"/>
  <c r="BI442"/>
  <c r="BH442"/>
  <c r="BG442"/>
  <c r="BF442"/>
  <c r="T442"/>
  <c r="R442"/>
  <c r="P442"/>
  <c r="BI441"/>
  <c r="BH441"/>
  <c r="BG441"/>
  <c r="BF441"/>
  <c r="T441"/>
  <c r="R441"/>
  <c r="P441"/>
  <c r="BI438"/>
  <c r="BH438"/>
  <c r="BG438"/>
  <c r="BF438"/>
  <c r="T438"/>
  <c r="R438"/>
  <c r="P438"/>
  <c r="BI435"/>
  <c r="BH435"/>
  <c r="BG435"/>
  <c r="BF435"/>
  <c r="T435"/>
  <c r="R435"/>
  <c r="P435"/>
  <c r="BI433"/>
  <c r="BH433"/>
  <c r="BG433"/>
  <c r="BF433"/>
  <c r="T433"/>
  <c r="R433"/>
  <c r="P433"/>
  <c r="BI431"/>
  <c r="BH431"/>
  <c r="BG431"/>
  <c r="BF431"/>
  <c r="T431"/>
  <c r="R431"/>
  <c r="P431"/>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9"/>
  <c r="BH419"/>
  <c r="BG419"/>
  <c r="BF419"/>
  <c r="T419"/>
  <c r="R419"/>
  <c r="P419"/>
  <c r="BI416"/>
  <c r="BH416"/>
  <c r="BG416"/>
  <c r="BF416"/>
  <c r="T416"/>
  <c r="R416"/>
  <c r="P416"/>
  <c r="BI414"/>
  <c r="BH414"/>
  <c r="BG414"/>
  <c r="BF414"/>
  <c r="T414"/>
  <c r="R414"/>
  <c r="P414"/>
  <c r="BI412"/>
  <c r="BH412"/>
  <c r="BG412"/>
  <c r="BF412"/>
  <c r="T412"/>
  <c r="R412"/>
  <c r="P412"/>
  <c r="BI409"/>
  <c r="BH409"/>
  <c r="BG409"/>
  <c r="BF409"/>
  <c r="T409"/>
  <c r="R409"/>
  <c r="P409"/>
  <c r="BI406"/>
  <c r="BH406"/>
  <c r="BG406"/>
  <c r="BF406"/>
  <c r="T406"/>
  <c r="R406"/>
  <c r="P406"/>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4"/>
  <c r="BH354"/>
  <c r="BG354"/>
  <c r="BF354"/>
  <c r="T354"/>
  <c r="R354"/>
  <c r="P354"/>
  <c r="BI352"/>
  <c r="BH352"/>
  <c r="BG352"/>
  <c r="BF352"/>
  <c r="T352"/>
  <c r="R352"/>
  <c r="P352"/>
  <c r="BI349"/>
  <c r="BH349"/>
  <c r="BG349"/>
  <c r="BF349"/>
  <c r="T349"/>
  <c r="R349"/>
  <c r="P349"/>
  <c r="BI347"/>
  <c r="BH347"/>
  <c r="BG347"/>
  <c r="BF347"/>
  <c r="T347"/>
  <c r="R347"/>
  <c r="P347"/>
  <c r="BI346"/>
  <c r="BH346"/>
  <c r="BG346"/>
  <c r="BF346"/>
  <c r="T346"/>
  <c r="R346"/>
  <c r="P346"/>
  <c r="BI345"/>
  <c r="BH345"/>
  <c r="BG345"/>
  <c r="BF345"/>
  <c r="T345"/>
  <c r="R345"/>
  <c r="P345"/>
  <c r="BI343"/>
  <c r="BH343"/>
  <c r="BG343"/>
  <c r="BF343"/>
  <c r="T343"/>
  <c r="R343"/>
  <c r="P343"/>
  <c r="BI340"/>
  <c r="BH340"/>
  <c r="BG340"/>
  <c r="BF340"/>
  <c r="T340"/>
  <c r="R340"/>
  <c r="P340"/>
  <c r="BI338"/>
  <c r="BH338"/>
  <c r="BG338"/>
  <c r="BF338"/>
  <c r="T338"/>
  <c r="R338"/>
  <c r="P338"/>
  <c r="BI336"/>
  <c r="BH336"/>
  <c r="BG336"/>
  <c r="BF336"/>
  <c r="T336"/>
  <c r="R336"/>
  <c r="P336"/>
  <c r="BI333"/>
  <c r="BH333"/>
  <c r="BG333"/>
  <c r="BF333"/>
  <c r="T333"/>
  <c r="R333"/>
  <c r="P333"/>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8"/>
  <c r="BH268"/>
  <c r="BG268"/>
  <c r="BF268"/>
  <c r="T268"/>
  <c r="R268"/>
  <c r="P268"/>
  <c r="BI267"/>
  <c r="BH267"/>
  <c r="BG267"/>
  <c r="BF267"/>
  <c r="T267"/>
  <c r="R267"/>
  <c r="P267"/>
  <c r="BI266"/>
  <c r="BH266"/>
  <c r="BG266"/>
  <c r="BF266"/>
  <c r="T266"/>
  <c r="R266"/>
  <c r="P266"/>
  <c r="BI264"/>
  <c r="BH264"/>
  <c r="BG264"/>
  <c r="BF264"/>
  <c r="T264"/>
  <c r="R264"/>
  <c r="P264"/>
  <c r="BI262"/>
  <c r="BH262"/>
  <c r="BG262"/>
  <c r="BF262"/>
  <c r="T262"/>
  <c r="R262"/>
  <c r="P262"/>
  <c r="BI260"/>
  <c r="BH260"/>
  <c r="BG260"/>
  <c r="BF260"/>
  <c r="T260"/>
  <c r="R260"/>
  <c r="P260"/>
  <c r="BI259"/>
  <c r="BH259"/>
  <c r="BG259"/>
  <c r="BF259"/>
  <c r="T259"/>
  <c r="R259"/>
  <c r="P259"/>
  <c r="BI256"/>
  <c r="BH256"/>
  <c r="BG256"/>
  <c r="BF256"/>
  <c r="T256"/>
  <c r="R256"/>
  <c r="P256"/>
  <c r="BI254"/>
  <c r="BH254"/>
  <c r="BG254"/>
  <c r="BF254"/>
  <c r="T254"/>
  <c r="R254"/>
  <c r="P254"/>
  <c r="BI252"/>
  <c r="BH252"/>
  <c r="BG252"/>
  <c r="BF252"/>
  <c r="T252"/>
  <c r="R252"/>
  <c r="P252"/>
  <c r="BI249"/>
  <c r="BH249"/>
  <c r="BG249"/>
  <c r="BF249"/>
  <c r="T249"/>
  <c r="R249"/>
  <c r="P249"/>
  <c r="BI247"/>
  <c r="BH247"/>
  <c r="BG247"/>
  <c r="BF247"/>
  <c r="T247"/>
  <c r="R247"/>
  <c r="P247"/>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21"/>
  <c r="BH221"/>
  <c r="BG221"/>
  <c r="BF221"/>
  <c r="T221"/>
  <c r="R221"/>
  <c r="P221"/>
  <c r="BI219"/>
  <c r="BH219"/>
  <c r="BG219"/>
  <c r="BF219"/>
  <c r="T219"/>
  <c r="R219"/>
  <c r="P219"/>
  <c r="BI210"/>
  <c r="BH210"/>
  <c r="BG210"/>
  <c r="BF210"/>
  <c r="T210"/>
  <c r="R210"/>
  <c r="P210"/>
  <c r="BI208"/>
  <c r="BH208"/>
  <c r="BG208"/>
  <c r="BF208"/>
  <c r="T208"/>
  <c r="R208"/>
  <c r="P208"/>
  <c r="BI201"/>
  <c r="BH201"/>
  <c r="BG201"/>
  <c r="BF201"/>
  <c r="T201"/>
  <c r="R201"/>
  <c r="P201"/>
  <c r="BI199"/>
  <c r="BH199"/>
  <c r="BG199"/>
  <c r="BF199"/>
  <c r="T199"/>
  <c r="R199"/>
  <c r="P199"/>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8"/>
  <c r="BH178"/>
  <c r="BG178"/>
  <c r="BF178"/>
  <c r="T178"/>
  <c r="R178"/>
  <c r="P178"/>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96"/>
  <c r="J27"/>
  <c r="J22"/>
  <c r="E22"/>
  <c r="F127"/>
  <c r="J21"/>
  <c r="J16"/>
  <c r="J93"/>
  <c r="E7"/>
  <c r="E116"/>
  <c i="8" r="J41"/>
  <c r="J40"/>
  <c i="1" r="AY105"/>
  <c i="8" r="J39"/>
  <c i="1" r="AX105"/>
  <c i="8" r="BI409"/>
  <c r="BH409"/>
  <c r="BG409"/>
  <c r="BF409"/>
  <c r="T409"/>
  <c r="R409"/>
  <c r="P409"/>
  <c r="BI407"/>
  <c r="BH407"/>
  <c r="BG407"/>
  <c r="BF407"/>
  <c r="T407"/>
  <c r="R407"/>
  <c r="P407"/>
  <c r="BI402"/>
  <c r="BH402"/>
  <c r="BG402"/>
  <c r="BF402"/>
  <c r="T402"/>
  <c r="R402"/>
  <c r="P402"/>
  <c r="BI399"/>
  <c r="BH399"/>
  <c r="BG399"/>
  <c r="BF399"/>
  <c r="T399"/>
  <c r="R399"/>
  <c r="P399"/>
  <c r="BI395"/>
  <c r="BH395"/>
  <c r="BG395"/>
  <c r="BF395"/>
  <c r="T395"/>
  <c r="R395"/>
  <c r="P395"/>
  <c r="BI390"/>
  <c r="BH390"/>
  <c r="BG390"/>
  <c r="BF390"/>
  <c r="T390"/>
  <c r="R390"/>
  <c r="P390"/>
  <c r="BI387"/>
  <c r="BH387"/>
  <c r="BG387"/>
  <c r="BF387"/>
  <c r="T387"/>
  <c r="R387"/>
  <c r="P387"/>
  <c r="BI383"/>
  <c r="BH383"/>
  <c r="BG383"/>
  <c r="BF383"/>
  <c r="T383"/>
  <c r="R383"/>
  <c r="P383"/>
  <c r="BI380"/>
  <c r="BH380"/>
  <c r="BG380"/>
  <c r="BF380"/>
  <c r="T380"/>
  <c r="R380"/>
  <c r="P380"/>
  <c r="BI378"/>
  <c r="BH378"/>
  <c r="BG378"/>
  <c r="BF378"/>
  <c r="T378"/>
  <c r="R378"/>
  <c r="P378"/>
  <c r="BI376"/>
  <c r="BH376"/>
  <c r="BG376"/>
  <c r="BF376"/>
  <c r="T376"/>
  <c r="R376"/>
  <c r="P376"/>
  <c r="BI374"/>
  <c r="BH374"/>
  <c r="BG374"/>
  <c r="BF374"/>
  <c r="T374"/>
  <c r="R374"/>
  <c r="P374"/>
  <c r="BI369"/>
  <c r="BH369"/>
  <c r="BG369"/>
  <c r="BF369"/>
  <c r="T369"/>
  <c r="R369"/>
  <c r="P369"/>
  <c r="BI366"/>
  <c r="BH366"/>
  <c r="BG366"/>
  <c r="BF366"/>
  <c r="T366"/>
  <c r="R366"/>
  <c r="P366"/>
  <c r="BI365"/>
  <c r="BH365"/>
  <c r="BG365"/>
  <c r="BF365"/>
  <c r="T365"/>
  <c r="R365"/>
  <c r="P365"/>
  <c r="BI362"/>
  <c r="BH362"/>
  <c r="BG362"/>
  <c r="BF362"/>
  <c r="T362"/>
  <c r="R362"/>
  <c r="P362"/>
  <c r="BI360"/>
  <c r="BH360"/>
  <c r="BG360"/>
  <c r="BF360"/>
  <c r="T360"/>
  <c r="R360"/>
  <c r="P360"/>
  <c r="BI358"/>
  <c r="BH358"/>
  <c r="BG358"/>
  <c r="BF358"/>
  <c r="T358"/>
  <c r="R358"/>
  <c r="P358"/>
  <c r="BI348"/>
  <c r="BH348"/>
  <c r="BG348"/>
  <c r="BF348"/>
  <c r="T348"/>
  <c r="R348"/>
  <c r="P348"/>
  <c r="BI336"/>
  <c r="BH336"/>
  <c r="BG336"/>
  <c r="BF336"/>
  <c r="T336"/>
  <c r="R336"/>
  <c r="P336"/>
  <c r="BI313"/>
  <c r="BH313"/>
  <c r="BG313"/>
  <c r="BF313"/>
  <c r="T313"/>
  <c r="R313"/>
  <c r="P313"/>
  <c r="BI310"/>
  <c r="BH310"/>
  <c r="BG310"/>
  <c r="BF310"/>
  <c r="T310"/>
  <c r="R310"/>
  <c r="P310"/>
  <c r="BI298"/>
  <c r="BH298"/>
  <c r="BG298"/>
  <c r="BF298"/>
  <c r="T298"/>
  <c r="R298"/>
  <c r="P298"/>
  <c r="BI294"/>
  <c r="BH294"/>
  <c r="BG294"/>
  <c r="BF294"/>
  <c r="T294"/>
  <c r="R294"/>
  <c r="P294"/>
  <c r="BI284"/>
  <c r="BH284"/>
  <c r="BG284"/>
  <c r="BF284"/>
  <c r="T284"/>
  <c r="R284"/>
  <c r="P284"/>
  <c r="BI274"/>
  <c r="BH274"/>
  <c r="BG274"/>
  <c r="BF274"/>
  <c r="T274"/>
  <c r="R274"/>
  <c r="P274"/>
  <c r="BI271"/>
  <c r="BH271"/>
  <c r="BG271"/>
  <c r="BF271"/>
  <c r="T271"/>
  <c r="R271"/>
  <c r="P271"/>
  <c r="BI261"/>
  <c r="BH261"/>
  <c r="BG261"/>
  <c r="BF261"/>
  <c r="T261"/>
  <c r="R261"/>
  <c r="P261"/>
  <c r="BI257"/>
  <c r="BH257"/>
  <c r="BG257"/>
  <c r="BF257"/>
  <c r="T257"/>
  <c r="R257"/>
  <c r="P257"/>
  <c r="BI247"/>
  <c r="BH247"/>
  <c r="BG247"/>
  <c r="BF247"/>
  <c r="T247"/>
  <c r="R247"/>
  <c r="P247"/>
  <c r="BI244"/>
  <c r="BH244"/>
  <c r="BG244"/>
  <c r="BF244"/>
  <c r="T244"/>
  <c r="R244"/>
  <c r="P244"/>
  <c r="BI234"/>
  <c r="BH234"/>
  <c r="BG234"/>
  <c r="BF234"/>
  <c r="T234"/>
  <c r="R234"/>
  <c r="P234"/>
  <c r="BI228"/>
  <c r="BH228"/>
  <c r="BG228"/>
  <c r="BF228"/>
  <c r="T228"/>
  <c r="R228"/>
  <c r="P228"/>
  <c r="BI219"/>
  <c r="BH219"/>
  <c r="BG219"/>
  <c r="BF219"/>
  <c r="T219"/>
  <c r="R219"/>
  <c r="P219"/>
  <c r="BI215"/>
  <c r="BH215"/>
  <c r="BG215"/>
  <c r="BF215"/>
  <c r="T215"/>
  <c r="T214"/>
  <c r="R215"/>
  <c r="R214"/>
  <c r="P215"/>
  <c r="P214"/>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198"/>
  <c r="BH198"/>
  <c r="BG198"/>
  <c r="BF198"/>
  <c r="T198"/>
  <c r="R198"/>
  <c r="P198"/>
  <c r="BI196"/>
  <c r="BH196"/>
  <c r="BG196"/>
  <c r="BF196"/>
  <c r="T196"/>
  <c r="R196"/>
  <c r="P196"/>
  <c r="BI190"/>
  <c r="BH190"/>
  <c r="BG190"/>
  <c r="BF190"/>
  <c r="T190"/>
  <c r="R190"/>
  <c r="P190"/>
  <c r="BI188"/>
  <c r="BH188"/>
  <c r="BG188"/>
  <c r="BF188"/>
  <c r="T188"/>
  <c r="R188"/>
  <c r="P188"/>
  <c r="BI186"/>
  <c r="BH186"/>
  <c r="BG186"/>
  <c r="BF186"/>
  <c r="T186"/>
  <c r="R186"/>
  <c r="P186"/>
  <c r="BI184"/>
  <c r="BH184"/>
  <c r="BG184"/>
  <c r="BF184"/>
  <c r="T184"/>
  <c r="R184"/>
  <c r="P184"/>
  <c r="BI179"/>
  <c r="BH179"/>
  <c r="BG179"/>
  <c r="BF179"/>
  <c r="T179"/>
  <c r="R179"/>
  <c r="P179"/>
  <c r="BI168"/>
  <c r="BH168"/>
  <c r="BG168"/>
  <c r="BF168"/>
  <c r="T168"/>
  <c r="R168"/>
  <c r="P168"/>
  <c r="BI163"/>
  <c r="BH163"/>
  <c r="BG163"/>
  <c r="BF163"/>
  <c r="T163"/>
  <c r="R163"/>
  <c r="P163"/>
  <c r="BI161"/>
  <c r="BH161"/>
  <c r="BG161"/>
  <c r="BF161"/>
  <c r="T161"/>
  <c r="R161"/>
  <c r="P161"/>
  <c r="BI156"/>
  <c r="BH156"/>
  <c r="BG156"/>
  <c r="BF156"/>
  <c r="T156"/>
  <c r="R156"/>
  <c r="P156"/>
  <c r="BI154"/>
  <c r="BH154"/>
  <c r="BG154"/>
  <c r="BF154"/>
  <c r="T154"/>
  <c r="R154"/>
  <c r="P154"/>
  <c r="BI144"/>
  <c r="BH144"/>
  <c r="BG144"/>
  <c r="BF144"/>
  <c r="T144"/>
  <c r="R144"/>
  <c r="P144"/>
  <c r="BI139"/>
  <c r="BH139"/>
  <c r="BG139"/>
  <c r="BF139"/>
  <c r="T139"/>
  <c r="R139"/>
  <c r="P139"/>
  <c r="J132"/>
  <c r="F132"/>
  <c r="F130"/>
  <c r="E128"/>
  <c r="J95"/>
  <c r="F95"/>
  <c r="F93"/>
  <c r="E91"/>
  <c r="J28"/>
  <c r="E28"/>
  <c r="J133"/>
  <c r="J27"/>
  <c r="J22"/>
  <c r="E22"/>
  <c r="F133"/>
  <c r="J21"/>
  <c r="J16"/>
  <c r="J93"/>
  <c r="E7"/>
  <c r="E122"/>
  <c i="7" r="J41"/>
  <c r="J40"/>
  <c i="1" r="AY104"/>
  <c i="7" r="J39"/>
  <c i="1" r="AX104"/>
  <c i="7" r="BI528"/>
  <c r="BH528"/>
  <c r="BG528"/>
  <c r="BF528"/>
  <c r="T528"/>
  <c r="T452"/>
  <c r="R528"/>
  <c r="R452"/>
  <c r="P528"/>
  <c r="P452"/>
  <c r="BI453"/>
  <c r="BH453"/>
  <c r="BG453"/>
  <c r="BF453"/>
  <c r="T453"/>
  <c r="R453"/>
  <c r="P453"/>
  <c r="BI437"/>
  <c r="BH437"/>
  <c r="BG437"/>
  <c r="BF437"/>
  <c r="T437"/>
  <c r="T436"/>
  <c r="R437"/>
  <c r="R436"/>
  <c r="P437"/>
  <c r="P436"/>
  <c r="BI431"/>
  <c r="BH431"/>
  <c r="BG431"/>
  <c r="BF431"/>
  <c r="T431"/>
  <c r="R431"/>
  <c r="P431"/>
  <c r="BI426"/>
  <c r="BH426"/>
  <c r="BG426"/>
  <c r="BF426"/>
  <c r="T426"/>
  <c r="R426"/>
  <c r="P426"/>
  <c r="BI415"/>
  <c r="BH415"/>
  <c r="BG415"/>
  <c r="BF415"/>
  <c r="T415"/>
  <c r="T414"/>
  <c r="R415"/>
  <c r="R414"/>
  <c r="P415"/>
  <c r="P414"/>
  <c r="BI405"/>
  <c r="BH405"/>
  <c r="BG405"/>
  <c r="BF405"/>
  <c r="T405"/>
  <c r="T404"/>
  <c r="R405"/>
  <c r="R404"/>
  <c r="P405"/>
  <c r="P404"/>
  <c r="BI401"/>
  <c r="BH401"/>
  <c r="BG401"/>
  <c r="BF401"/>
  <c r="T401"/>
  <c r="T400"/>
  <c r="R401"/>
  <c r="R400"/>
  <c r="P401"/>
  <c r="P400"/>
  <c r="BI395"/>
  <c r="BH395"/>
  <c r="BG395"/>
  <c r="BF395"/>
  <c r="T395"/>
  <c r="R395"/>
  <c r="P395"/>
  <c r="BI391"/>
  <c r="BH391"/>
  <c r="BG391"/>
  <c r="BF391"/>
  <c r="T391"/>
  <c r="R391"/>
  <c r="P391"/>
  <c r="BI385"/>
  <c r="BH385"/>
  <c r="BG385"/>
  <c r="BF385"/>
  <c r="T385"/>
  <c r="R385"/>
  <c r="P385"/>
  <c r="BI381"/>
  <c r="BH381"/>
  <c r="BG381"/>
  <c r="BF381"/>
  <c r="T381"/>
  <c r="R381"/>
  <c r="P381"/>
  <c r="BI379"/>
  <c r="BH379"/>
  <c r="BG379"/>
  <c r="BF379"/>
  <c r="T379"/>
  <c r="R379"/>
  <c r="P379"/>
  <c r="BI375"/>
  <c r="BH375"/>
  <c r="BG375"/>
  <c r="BF375"/>
  <c r="T375"/>
  <c r="R375"/>
  <c r="P375"/>
  <c r="BI371"/>
  <c r="BH371"/>
  <c r="BG371"/>
  <c r="BF371"/>
  <c r="T371"/>
  <c r="R371"/>
  <c r="P371"/>
  <c r="BI367"/>
  <c r="BH367"/>
  <c r="BG367"/>
  <c r="BF367"/>
  <c r="T367"/>
  <c r="R367"/>
  <c r="P367"/>
  <c r="BI360"/>
  <c r="BH360"/>
  <c r="BG360"/>
  <c r="BF360"/>
  <c r="T360"/>
  <c r="R360"/>
  <c r="P360"/>
  <c r="BI294"/>
  <c r="BH294"/>
  <c r="BG294"/>
  <c r="BF294"/>
  <c r="T294"/>
  <c r="R294"/>
  <c r="P294"/>
  <c r="BI250"/>
  <c r="BH250"/>
  <c r="BG250"/>
  <c r="BF250"/>
  <c r="T250"/>
  <c r="R250"/>
  <c r="P250"/>
  <c r="BI245"/>
  <c r="BH245"/>
  <c r="BG245"/>
  <c r="BF245"/>
  <c r="T245"/>
  <c r="R245"/>
  <c r="P245"/>
  <c r="BI240"/>
  <c r="BH240"/>
  <c r="BG240"/>
  <c r="BF240"/>
  <c r="T240"/>
  <c r="R240"/>
  <c r="P240"/>
  <c r="BI229"/>
  <c r="BH229"/>
  <c r="BG229"/>
  <c r="BF229"/>
  <c r="T229"/>
  <c r="R229"/>
  <c r="P229"/>
  <c r="BI224"/>
  <c r="BH224"/>
  <c r="BG224"/>
  <c r="BF224"/>
  <c r="T224"/>
  <c r="R224"/>
  <c r="P224"/>
  <c r="BI222"/>
  <c r="BH222"/>
  <c r="BG222"/>
  <c r="BF222"/>
  <c r="T222"/>
  <c r="R222"/>
  <c r="P222"/>
  <c r="BI218"/>
  <c r="BH218"/>
  <c r="BG218"/>
  <c r="BF218"/>
  <c r="T218"/>
  <c r="R218"/>
  <c r="P218"/>
  <c r="BI213"/>
  <c r="BH213"/>
  <c r="BG213"/>
  <c r="BF213"/>
  <c r="T213"/>
  <c r="R213"/>
  <c r="P213"/>
  <c r="BI208"/>
  <c r="BH208"/>
  <c r="BG208"/>
  <c r="BF208"/>
  <c r="T208"/>
  <c r="R208"/>
  <c r="P208"/>
  <c r="BI206"/>
  <c r="BH206"/>
  <c r="BG206"/>
  <c r="BF206"/>
  <c r="T206"/>
  <c r="R206"/>
  <c r="P206"/>
  <c r="BI201"/>
  <c r="BH201"/>
  <c r="BG201"/>
  <c r="BF201"/>
  <c r="T201"/>
  <c r="R201"/>
  <c r="P201"/>
  <c r="BI143"/>
  <c r="BH143"/>
  <c r="BG143"/>
  <c r="BF143"/>
  <c r="T143"/>
  <c r="R143"/>
  <c r="P143"/>
  <c r="BI138"/>
  <c r="BH138"/>
  <c r="BG138"/>
  <c r="BF138"/>
  <c r="T138"/>
  <c r="R138"/>
  <c r="P138"/>
  <c r="J131"/>
  <c r="F131"/>
  <c r="F129"/>
  <c r="E127"/>
  <c r="J95"/>
  <c r="F95"/>
  <c r="F93"/>
  <c r="E91"/>
  <c r="J28"/>
  <c r="E28"/>
  <c r="J132"/>
  <c r="J27"/>
  <c r="J22"/>
  <c r="E22"/>
  <c r="F132"/>
  <c r="J21"/>
  <c r="J16"/>
  <c r="J93"/>
  <c r="E7"/>
  <c r="E121"/>
  <c i="6" r="J41"/>
  <c r="J40"/>
  <c i="1" r="AY102"/>
  <c i="6" r="J39"/>
  <c i="1" r="AX102"/>
  <c i="6" r="BI316"/>
  <c r="BH316"/>
  <c r="BG316"/>
  <c r="BF316"/>
  <c r="T316"/>
  <c r="R316"/>
  <c r="P316"/>
  <c r="BI315"/>
  <c r="BH315"/>
  <c r="BG315"/>
  <c r="BF315"/>
  <c r="T315"/>
  <c r="R315"/>
  <c r="P315"/>
  <c r="BI314"/>
  <c r="BH314"/>
  <c r="BG314"/>
  <c r="BF314"/>
  <c r="T314"/>
  <c r="R314"/>
  <c r="P314"/>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6"/>
  <c r="BH286"/>
  <c r="BG286"/>
  <c r="BF286"/>
  <c r="T286"/>
  <c r="R286"/>
  <c r="P286"/>
  <c r="BI284"/>
  <c r="BH284"/>
  <c r="BG284"/>
  <c r="BF284"/>
  <c r="T284"/>
  <c r="R284"/>
  <c r="P284"/>
  <c r="BI281"/>
  <c r="BH281"/>
  <c r="BG281"/>
  <c r="BF281"/>
  <c r="T281"/>
  <c r="R281"/>
  <c r="P281"/>
  <c r="BI279"/>
  <c r="BH279"/>
  <c r="BG279"/>
  <c r="BF279"/>
  <c r="T279"/>
  <c r="R279"/>
  <c r="P279"/>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2"/>
  <c r="BH262"/>
  <c r="BG262"/>
  <c r="BF262"/>
  <c r="T262"/>
  <c r="R262"/>
  <c r="P262"/>
  <c r="BI261"/>
  <c r="BH261"/>
  <c r="BG261"/>
  <c r="BF261"/>
  <c r="T261"/>
  <c r="R261"/>
  <c r="P261"/>
  <c r="BI259"/>
  <c r="BH259"/>
  <c r="BG259"/>
  <c r="BF259"/>
  <c r="T259"/>
  <c r="R259"/>
  <c r="P259"/>
  <c r="BI256"/>
  <c r="BH256"/>
  <c r="BG256"/>
  <c r="BF256"/>
  <c r="T256"/>
  <c r="R256"/>
  <c r="P256"/>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19"/>
  <c r="BH219"/>
  <c r="BG219"/>
  <c r="BF219"/>
  <c r="T219"/>
  <c r="R219"/>
  <c r="P219"/>
  <c r="BI217"/>
  <c r="BH217"/>
  <c r="BG217"/>
  <c r="BF217"/>
  <c r="T217"/>
  <c r="R217"/>
  <c r="P217"/>
  <c r="BI214"/>
  <c r="BH214"/>
  <c r="BG214"/>
  <c r="BF214"/>
  <c r="T214"/>
  <c r="R214"/>
  <c r="P214"/>
  <c r="BI211"/>
  <c r="BH211"/>
  <c r="BG211"/>
  <c r="BF211"/>
  <c r="T211"/>
  <c r="R211"/>
  <c r="P211"/>
  <c r="BI209"/>
  <c r="BH209"/>
  <c r="BG209"/>
  <c r="BF209"/>
  <c r="T209"/>
  <c r="R209"/>
  <c r="P20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6"/>
  <c r="BH176"/>
  <c r="BG176"/>
  <c r="BF176"/>
  <c r="T176"/>
  <c r="R176"/>
  <c r="P176"/>
  <c r="BI172"/>
  <c r="BH172"/>
  <c r="BG172"/>
  <c r="BF172"/>
  <c r="T172"/>
  <c r="R172"/>
  <c r="P172"/>
  <c r="BI170"/>
  <c r="BH170"/>
  <c r="BG170"/>
  <c r="BF170"/>
  <c r="T170"/>
  <c r="R170"/>
  <c r="P170"/>
  <c r="BI168"/>
  <c r="BH168"/>
  <c r="BG168"/>
  <c r="BF168"/>
  <c r="T168"/>
  <c r="R168"/>
  <c r="P168"/>
  <c r="BI165"/>
  <c r="BH165"/>
  <c r="BG165"/>
  <c r="BF165"/>
  <c r="T165"/>
  <c r="R165"/>
  <c r="P165"/>
  <c r="BI162"/>
  <c r="BH162"/>
  <c r="BG162"/>
  <c r="BF162"/>
  <c r="T162"/>
  <c r="R162"/>
  <c r="P162"/>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J126"/>
  <c r="F126"/>
  <c r="F124"/>
  <c r="E122"/>
  <c r="J95"/>
  <c r="F95"/>
  <c r="F93"/>
  <c r="E91"/>
  <c r="J28"/>
  <c r="E28"/>
  <c r="J127"/>
  <c r="J27"/>
  <c r="J22"/>
  <c r="E22"/>
  <c r="F127"/>
  <c r="J21"/>
  <c r="J16"/>
  <c r="J124"/>
  <c r="E7"/>
  <c r="E116"/>
  <c i="5" r="J41"/>
  <c r="J40"/>
  <c i="1" r="AY101"/>
  <c i="5" r="J39"/>
  <c i="1" r="AX101"/>
  <c i="5" r="BI503"/>
  <c r="BH503"/>
  <c r="BG503"/>
  <c r="BF503"/>
  <c r="T503"/>
  <c r="R503"/>
  <c r="P503"/>
  <c r="BI501"/>
  <c r="BH501"/>
  <c r="BG501"/>
  <c r="BF501"/>
  <c r="T501"/>
  <c r="R501"/>
  <c r="P501"/>
  <c r="BI499"/>
  <c r="BH499"/>
  <c r="BG499"/>
  <c r="BF499"/>
  <c r="T499"/>
  <c r="R499"/>
  <c r="P499"/>
  <c r="BI497"/>
  <c r="BH497"/>
  <c r="BG497"/>
  <c r="BF497"/>
  <c r="T497"/>
  <c r="R497"/>
  <c r="P497"/>
  <c r="BI496"/>
  <c r="BH496"/>
  <c r="BG496"/>
  <c r="BF496"/>
  <c r="T496"/>
  <c r="R496"/>
  <c r="P496"/>
  <c r="BI495"/>
  <c r="BH495"/>
  <c r="BG495"/>
  <c r="BF495"/>
  <c r="T495"/>
  <c r="R495"/>
  <c r="P495"/>
  <c r="BI493"/>
  <c r="BH493"/>
  <c r="BG493"/>
  <c r="BF493"/>
  <c r="T493"/>
  <c r="R493"/>
  <c r="P493"/>
  <c r="BI490"/>
  <c r="BH490"/>
  <c r="BG490"/>
  <c r="BF490"/>
  <c r="T490"/>
  <c r="R490"/>
  <c r="P490"/>
  <c r="BI489"/>
  <c r="BH489"/>
  <c r="BG489"/>
  <c r="BF489"/>
  <c r="T489"/>
  <c r="R489"/>
  <c r="P489"/>
  <c r="BI487"/>
  <c r="BH487"/>
  <c r="BG487"/>
  <c r="BF487"/>
  <c r="T487"/>
  <c r="R487"/>
  <c r="P487"/>
  <c r="BI486"/>
  <c r="BH486"/>
  <c r="BG486"/>
  <c r="BF486"/>
  <c r="T486"/>
  <c r="R486"/>
  <c r="P486"/>
  <c r="BI484"/>
  <c r="BH484"/>
  <c r="BG484"/>
  <c r="BF484"/>
  <c r="T484"/>
  <c r="R484"/>
  <c r="P484"/>
  <c r="BI483"/>
  <c r="BH483"/>
  <c r="BG483"/>
  <c r="BF483"/>
  <c r="T483"/>
  <c r="R483"/>
  <c r="P483"/>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4"/>
  <c r="BH474"/>
  <c r="BG474"/>
  <c r="BF474"/>
  <c r="T474"/>
  <c r="R474"/>
  <c r="P474"/>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4"/>
  <c r="BH454"/>
  <c r="BG454"/>
  <c r="BF454"/>
  <c r="T454"/>
  <c r="R454"/>
  <c r="P454"/>
  <c r="BI451"/>
  <c r="BH451"/>
  <c r="BG451"/>
  <c r="BF451"/>
  <c r="T451"/>
  <c r="R451"/>
  <c r="P451"/>
  <c r="BI449"/>
  <c r="BH449"/>
  <c r="BG449"/>
  <c r="BF449"/>
  <c r="T449"/>
  <c r="R449"/>
  <c r="P449"/>
  <c r="BI447"/>
  <c r="BH447"/>
  <c r="BG447"/>
  <c r="BF447"/>
  <c r="T447"/>
  <c r="R447"/>
  <c r="P447"/>
  <c r="BI444"/>
  <c r="BH444"/>
  <c r="BG444"/>
  <c r="BF444"/>
  <c r="T444"/>
  <c r="R444"/>
  <c r="P444"/>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8"/>
  <c r="BH428"/>
  <c r="BG428"/>
  <c r="BF428"/>
  <c r="T428"/>
  <c r="R428"/>
  <c r="P428"/>
  <c r="BI425"/>
  <c r="BH425"/>
  <c r="BG425"/>
  <c r="BF425"/>
  <c r="T425"/>
  <c r="R425"/>
  <c r="P425"/>
  <c r="BI422"/>
  <c r="BH422"/>
  <c r="BG422"/>
  <c r="BF422"/>
  <c r="T422"/>
  <c r="R422"/>
  <c r="P422"/>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2"/>
  <c r="BH402"/>
  <c r="BG402"/>
  <c r="BF402"/>
  <c r="T402"/>
  <c r="R402"/>
  <c r="P402"/>
  <c r="BI400"/>
  <c r="BH400"/>
  <c r="BG400"/>
  <c r="BF400"/>
  <c r="T400"/>
  <c r="R400"/>
  <c r="P400"/>
  <c r="BI397"/>
  <c r="BH397"/>
  <c r="BG397"/>
  <c r="BF397"/>
  <c r="T397"/>
  <c r="R397"/>
  <c r="P397"/>
  <c r="BI395"/>
  <c r="BH395"/>
  <c r="BG395"/>
  <c r="BF395"/>
  <c r="T395"/>
  <c r="R395"/>
  <c r="P395"/>
  <c r="BI393"/>
  <c r="BH393"/>
  <c r="BG393"/>
  <c r="BF393"/>
  <c r="T393"/>
  <c r="R393"/>
  <c r="P393"/>
  <c r="BI390"/>
  <c r="BH390"/>
  <c r="BG390"/>
  <c r="BF390"/>
  <c r="T390"/>
  <c r="R390"/>
  <c r="P390"/>
  <c r="BI387"/>
  <c r="BH387"/>
  <c r="BG387"/>
  <c r="BF387"/>
  <c r="T387"/>
  <c r="R387"/>
  <c r="P387"/>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4"/>
  <c r="BH354"/>
  <c r="BG354"/>
  <c r="BF354"/>
  <c r="T354"/>
  <c r="R354"/>
  <c r="P354"/>
  <c r="BI352"/>
  <c r="BH352"/>
  <c r="BG352"/>
  <c r="BF352"/>
  <c r="T352"/>
  <c r="R352"/>
  <c r="P352"/>
  <c r="BI349"/>
  <c r="BH349"/>
  <c r="BG349"/>
  <c r="BF349"/>
  <c r="T349"/>
  <c r="R349"/>
  <c r="P349"/>
  <c r="BI347"/>
  <c r="BH347"/>
  <c r="BG347"/>
  <c r="BF347"/>
  <c r="T347"/>
  <c r="R347"/>
  <c r="P347"/>
  <c r="BI346"/>
  <c r="BH346"/>
  <c r="BG346"/>
  <c r="BF346"/>
  <c r="T346"/>
  <c r="R346"/>
  <c r="P346"/>
  <c r="BI345"/>
  <c r="BH345"/>
  <c r="BG345"/>
  <c r="BF345"/>
  <c r="T345"/>
  <c r="R345"/>
  <c r="P345"/>
  <c r="BI343"/>
  <c r="BH343"/>
  <c r="BG343"/>
  <c r="BF343"/>
  <c r="T343"/>
  <c r="R343"/>
  <c r="P343"/>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0"/>
  <c r="BH270"/>
  <c r="BG270"/>
  <c r="BF270"/>
  <c r="T270"/>
  <c r="R270"/>
  <c r="P270"/>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6"/>
  <c r="BH246"/>
  <c r="BG246"/>
  <c r="BF246"/>
  <c r="T246"/>
  <c r="R246"/>
  <c r="P246"/>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2"/>
  <c r="BH222"/>
  <c r="BG222"/>
  <c r="BF222"/>
  <c r="T222"/>
  <c r="R222"/>
  <c r="P222"/>
  <c r="BI219"/>
  <c r="BH219"/>
  <c r="BG219"/>
  <c r="BF219"/>
  <c r="T219"/>
  <c r="R219"/>
  <c r="P219"/>
  <c r="BI213"/>
  <c r="BH213"/>
  <c r="BG213"/>
  <c r="BF213"/>
  <c r="T213"/>
  <c r="R213"/>
  <c r="P213"/>
  <c r="BI211"/>
  <c r="BH211"/>
  <c r="BG211"/>
  <c r="BF211"/>
  <c r="T211"/>
  <c r="R211"/>
  <c r="P211"/>
  <c r="BI208"/>
  <c r="BH208"/>
  <c r="BG208"/>
  <c r="BF208"/>
  <c r="T208"/>
  <c r="R208"/>
  <c r="P208"/>
  <c r="BI200"/>
  <c r="BH200"/>
  <c r="BG200"/>
  <c r="BF200"/>
  <c r="T200"/>
  <c r="R200"/>
  <c r="P200"/>
  <c r="BI198"/>
  <c r="BH198"/>
  <c r="BG198"/>
  <c r="BF198"/>
  <c r="T198"/>
  <c r="R198"/>
  <c r="P198"/>
  <c r="BI190"/>
  <c r="BH190"/>
  <c r="BG190"/>
  <c r="BF190"/>
  <c r="T190"/>
  <c r="R190"/>
  <c r="P190"/>
  <c r="BI188"/>
  <c r="BH188"/>
  <c r="BG188"/>
  <c r="BF188"/>
  <c r="T188"/>
  <c r="R188"/>
  <c r="P188"/>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4"/>
  <c r="BH164"/>
  <c r="BG164"/>
  <c r="BF164"/>
  <c r="T164"/>
  <c r="R164"/>
  <c r="P164"/>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8"/>
  <c r="BH148"/>
  <c r="BG148"/>
  <c r="BF148"/>
  <c r="T148"/>
  <c r="R148"/>
  <c r="P148"/>
  <c r="BI145"/>
  <c r="BH145"/>
  <c r="BG145"/>
  <c r="BF145"/>
  <c r="T145"/>
  <c r="R145"/>
  <c r="P145"/>
  <c r="BI142"/>
  <c r="BH142"/>
  <c r="BG142"/>
  <c r="BF142"/>
  <c r="T142"/>
  <c r="R142"/>
  <c r="P142"/>
  <c r="BI139"/>
  <c r="BH139"/>
  <c r="BG139"/>
  <c r="BF139"/>
  <c r="T139"/>
  <c r="R139"/>
  <c r="P139"/>
  <c r="BI135"/>
  <c r="BH135"/>
  <c r="BG135"/>
  <c r="BF135"/>
  <c r="T135"/>
  <c r="R135"/>
  <c r="P135"/>
  <c r="BI133"/>
  <c r="BH133"/>
  <c r="BG133"/>
  <c r="BF133"/>
  <c r="T133"/>
  <c r="R133"/>
  <c r="P133"/>
  <c r="J126"/>
  <c r="F126"/>
  <c r="F124"/>
  <c r="E122"/>
  <c r="J95"/>
  <c r="F95"/>
  <c r="F93"/>
  <c r="E91"/>
  <c r="J28"/>
  <c r="E28"/>
  <c r="J127"/>
  <c r="J27"/>
  <c r="J22"/>
  <c r="E22"/>
  <c r="F127"/>
  <c r="J21"/>
  <c r="J16"/>
  <c r="J93"/>
  <c r="E7"/>
  <c r="E85"/>
  <c i="4" r="J41"/>
  <c r="J40"/>
  <c i="1" r="AY100"/>
  <c i="4" r="J39"/>
  <c i="1" r="AX100"/>
  <c i="4" r="BI351"/>
  <c r="BH351"/>
  <c r="BG351"/>
  <c r="BF351"/>
  <c r="T351"/>
  <c r="R351"/>
  <c r="P351"/>
  <c r="BI349"/>
  <c r="BH349"/>
  <c r="BG349"/>
  <c r="BF349"/>
  <c r="T349"/>
  <c r="R349"/>
  <c r="P349"/>
  <c r="BI344"/>
  <c r="BH344"/>
  <c r="BG344"/>
  <c r="BF344"/>
  <c r="T344"/>
  <c r="R344"/>
  <c r="P344"/>
  <c r="BI341"/>
  <c r="BH341"/>
  <c r="BG341"/>
  <c r="BF341"/>
  <c r="T341"/>
  <c r="R341"/>
  <c r="P341"/>
  <c r="BI337"/>
  <c r="BH337"/>
  <c r="BG337"/>
  <c r="BF337"/>
  <c r="T337"/>
  <c r="R337"/>
  <c r="P337"/>
  <c r="BI332"/>
  <c r="BH332"/>
  <c r="BG332"/>
  <c r="BF332"/>
  <c r="T332"/>
  <c r="R332"/>
  <c r="P332"/>
  <c r="BI329"/>
  <c r="BH329"/>
  <c r="BG329"/>
  <c r="BF329"/>
  <c r="T329"/>
  <c r="R329"/>
  <c r="P329"/>
  <c r="BI328"/>
  <c r="BH328"/>
  <c r="BG328"/>
  <c r="BF328"/>
  <c r="T328"/>
  <c r="R328"/>
  <c r="P328"/>
  <c r="BI327"/>
  <c r="BH327"/>
  <c r="BG327"/>
  <c r="BF327"/>
  <c r="T327"/>
  <c r="R327"/>
  <c r="P327"/>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1"/>
  <c r="BH311"/>
  <c r="BG311"/>
  <c r="BF311"/>
  <c r="T311"/>
  <c r="R311"/>
  <c r="P311"/>
  <c r="BI299"/>
  <c r="BH299"/>
  <c r="BG299"/>
  <c r="BF299"/>
  <c r="T299"/>
  <c r="R299"/>
  <c r="P299"/>
  <c r="BI295"/>
  <c r="BH295"/>
  <c r="BG295"/>
  <c r="BF295"/>
  <c r="T295"/>
  <c r="R295"/>
  <c r="P295"/>
  <c r="BI285"/>
  <c r="BH285"/>
  <c r="BG285"/>
  <c r="BF285"/>
  <c r="T285"/>
  <c r="R285"/>
  <c r="P285"/>
  <c r="BI275"/>
  <c r="BH275"/>
  <c r="BG275"/>
  <c r="BF275"/>
  <c r="T275"/>
  <c r="R275"/>
  <c r="P275"/>
  <c r="BI272"/>
  <c r="BH272"/>
  <c r="BG272"/>
  <c r="BF272"/>
  <c r="T272"/>
  <c r="R272"/>
  <c r="P272"/>
  <c r="BI262"/>
  <c r="BH262"/>
  <c r="BG262"/>
  <c r="BF262"/>
  <c r="T262"/>
  <c r="R262"/>
  <c r="P262"/>
  <c r="BI258"/>
  <c r="BH258"/>
  <c r="BG258"/>
  <c r="BF258"/>
  <c r="T258"/>
  <c r="R258"/>
  <c r="P258"/>
  <c r="BI248"/>
  <c r="BH248"/>
  <c r="BG248"/>
  <c r="BF248"/>
  <c r="T248"/>
  <c r="R248"/>
  <c r="P248"/>
  <c r="BI238"/>
  <c r="BH238"/>
  <c r="BG238"/>
  <c r="BF238"/>
  <c r="T238"/>
  <c r="R238"/>
  <c r="P238"/>
  <c r="BI231"/>
  <c r="BH231"/>
  <c r="BG231"/>
  <c r="BF231"/>
  <c r="T231"/>
  <c r="R231"/>
  <c r="P231"/>
  <c r="BI221"/>
  <c r="BH221"/>
  <c r="BG221"/>
  <c r="BF221"/>
  <c r="T221"/>
  <c r="R221"/>
  <c r="P221"/>
  <c r="BI217"/>
  <c r="BH217"/>
  <c r="BG217"/>
  <c r="BF217"/>
  <c r="T217"/>
  <c r="R217"/>
  <c r="P217"/>
  <c r="BI212"/>
  <c r="BH212"/>
  <c r="BG212"/>
  <c r="BF212"/>
  <c r="T212"/>
  <c r="R212"/>
  <c r="P212"/>
  <c r="BI209"/>
  <c r="BH209"/>
  <c r="BG209"/>
  <c r="BF209"/>
  <c r="T209"/>
  <c r="R209"/>
  <c r="P209"/>
  <c r="BI201"/>
  <c r="BH201"/>
  <c r="BG201"/>
  <c r="BF201"/>
  <c r="T201"/>
  <c r="R201"/>
  <c r="P201"/>
  <c r="BI195"/>
  <c r="BH195"/>
  <c r="BG195"/>
  <c r="BF195"/>
  <c r="T195"/>
  <c r="R195"/>
  <c r="P195"/>
  <c r="BI186"/>
  <c r="BH186"/>
  <c r="BG186"/>
  <c r="BF186"/>
  <c r="T186"/>
  <c r="R186"/>
  <c r="P186"/>
  <c r="BI182"/>
  <c r="BH182"/>
  <c r="BG182"/>
  <c r="BF182"/>
  <c r="T182"/>
  <c r="T181"/>
  <c r="R182"/>
  <c r="R181"/>
  <c r="P182"/>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6"/>
  <c r="BH166"/>
  <c r="BG166"/>
  <c r="BF166"/>
  <c r="T166"/>
  <c r="R166"/>
  <c r="P166"/>
  <c r="BI161"/>
  <c r="BH161"/>
  <c r="BG161"/>
  <c r="BF161"/>
  <c r="T161"/>
  <c r="R161"/>
  <c r="P161"/>
  <c r="BI156"/>
  <c r="BH156"/>
  <c r="BG156"/>
  <c r="BF156"/>
  <c r="T156"/>
  <c r="R156"/>
  <c r="P156"/>
  <c r="BI151"/>
  <c r="BH151"/>
  <c r="BG151"/>
  <c r="BF151"/>
  <c r="T151"/>
  <c r="R151"/>
  <c r="P151"/>
  <c r="BI146"/>
  <c r="BH146"/>
  <c r="BG146"/>
  <c r="BF146"/>
  <c r="T146"/>
  <c r="R146"/>
  <c r="P146"/>
  <c r="BI144"/>
  <c r="BH144"/>
  <c r="BG144"/>
  <c r="BF144"/>
  <c r="T144"/>
  <c r="R144"/>
  <c r="P144"/>
  <c r="BI139"/>
  <c r="BH139"/>
  <c r="BG139"/>
  <c r="BF139"/>
  <c r="T139"/>
  <c r="R139"/>
  <c r="P139"/>
  <c r="BI137"/>
  <c r="BH137"/>
  <c r="BG137"/>
  <c r="BF137"/>
  <c r="T137"/>
  <c r="R137"/>
  <c r="P137"/>
  <c r="J130"/>
  <c r="F130"/>
  <c r="F128"/>
  <c r="E126"/>
  <c r="J95"/>
  <c r="F95"/>
  <c r="F93"/>
  <c r="E91"/>
  <c r="J28"/>
  <c r="E28"/>
  <c r="J96"/>
  <c r="J27"/>
  <c r="J22"/>
  <c r="E22"/>
  <c r="F131"/>
  <c r="J21"/>
  <c r="J16"/>
  <c r="J93"/>
  <c r="E7"/>
  <c r="E120"/>
  <c i="3" r="T472"/>
  <c r="R472"/>
  <c r="P472"/>
  <c r="BK472"/>
  <c r="J472"/>
  <c r="J109"/>
  <c r="J41"/>
  <c r="J40"/>
  <c i="1" r="AY99"/>
  <c i="3" r="J39"/>
  <c i="1" r="AX99"/>
  <c i="3" r="BI602"/>
  <c r="BH602"/>
  <c r="BG602"/>
  <c r="BF602"/>
  <c r="T602"/>
  <c r="R602"/>
  <c r="P602"/>
  <c r="BI498"/>
  <c r="BH498"/>
  <c r="BG498"/>
  <c r="BF498"/>
  <c r="T498"/>
  <c r="R498"/>
  <c r="P498"/>
  <c r="BI484"/>
  <c r="BH484"/>
  <c r="BG484"/>
  <c r="BF484"/>
  <c r="T484"/>
  <c r="T483"/>
  <c r="R484"/>
  <c r="R483"/>
  <c r="P484"/>
  <c r="P483"/>
  <c r="BI473"/>
  <c r="BH473"/>
  <c r="BG473"/>
  <c r="BF473"/>
  <c r="T473"/>
  <c r="R473"/>
  <c r="P473"/>
  <c r="BI467"/>
  <c r="BH467"/>
  <c r="BG467"/>
  <c r="BF467"/>
  <c r="T467"/>
  <c r="R467"/>
  <c r="P467"/>
  <c r="BI462"/>
  <c r="BH462"/>
  <c r="BG462"/>
  <c r="BF462"/>
  <c r="T462"/>
  <c r="R462"/>
  <c r="P462"/>
  <c r="BI456"/>
  <c r="BH456"/>
  <c r="BG456"/>
  <c r="BF456"/>
  <c r="T456"/>
  <c r="T455"/>
  <c r="R456"/>
  <c r="R455"/>
  <c r="P456"/>
  <c r="P455"/>
  <c r="BI452"/>
  <c r="BH452"/>
  <c r="BG452"/>
  <c r="BF452"/>
  <c r="T452"/>
  <c r="T451"/>
  <c r="R452"/>
  <c r="R451"/>
  <c r="P452"/>
  <c r="P451"/>
  <c r="BI446"/>
  <c r="BH446"/>
  <c r="BG446"/>
  <c r="BF446"/>
  <c r="T446"/>
  <c r="R446"/>
  <c r="P446"/>
  <c r="BI442"/>
  <c r="BH442"/>
  <c r="BG442"/>
  <c r="BF442"/>
  <c r="T442"/>
  <c r="R442"/>
  <c r="P442"/>
  <c r="BI436"/>
  <c r="BH436"/>
  <c r="BG436"/>
  <c r="BF436"/>
  <c r="T436"/>
  <c r="R436"/>
  <c r="P436"/>
  <c r="BI432"/>
  <c r="BH432"/>
  <c r="BG432"/>
  <c r="BF432"/>
  <c r="T432"/>
  <c r="R432"/>
  <c r="P432"/>
  <c r="BI430"/>
  <c r="BH430"/>
  <c r="BG430"/>
  <c r="BF430"/>
  <c r="T430"/>
  <c r="R430"/>
  <c r="P430"/>
  <c r="BI426"/>
  <c r="BH426"/>
  <c r="BG426"/>
  <c r="BF426"/>
  <c r="T426"/>
  <c r="R426"/>
  <c r="P426"/>
  <c r="BI422"/>
  <c r="BH422"/>
  <c r="BG422"/>
  <c r="BF422"/>
  <c r="T422"/>
  <c r="R422"/>
  <c r="P422"/>
  <c r="BI418"/>
  <c r="BH418"/>
  <c r="BG418"/>
  <c r="BF418"/>
  <c r="T418"/>
  <c r="R418"/>
  <c r="P418"/>
  <c r="BI411"/>
  <c r="BH411"/>
  <c r="BG411"/>
  <c r="BF411"/>
  <c r="T411"/>
  <c r="R411"/>
  <c r="P411"/>
  <c r="BI307"/>
  <c r="BH307"/>
  <c r="BG307"/>
  <c r="BF307"/>
  <c r="T307"/>
  <c r="R307"/>
  <c r="P307"/>
  <c r="BI250"/>
  <c r="BH250"/>
  <c r="BG250"/>
  <c r="BF250"/>
  <c r="T250"/>
  <c r="R250"/>
  <c r="P250"/>
  <c r="BI244"/>
  <c r="BH244"/>
  <c r="BG244"/>
  <c r="BF244"/>
  <c r="T244"/>
  <c r="R244"/>
  <c r="P244"/>
  <c r="BI238"/>
  <c r="BH238"/>
  <c r="BG238"/>
  <c r="BF238"/>
  <c r="T238"/>
  <c r="R238"/>
  <c r="P238"/>
  <c r="BI233"/>
  <c r="BH233"/>
  <c r="BG233"/>
  <c r="BF233"/>
  <c r="T233"/>
  <c r="R233"/>
  <c r="P233"/>
  <c r="BI227"/>
  <c r="BH227"/>
  <c r="BG227"/>
  <c r="BF227"/>
  <c r="T227"/>
  <c r="R227"/>
  <c r="P227"/>
  <c r="BI225"/>
  <c r="BH225"/>
  <c r="BG225"/>
  <c r="BF225"/>
  <c r="T225"/>
  <c r="R225"/>
  <c r="P225"/>
  <c r="BI143"/>
  <c r="BH143"/>
  <c r="BG143"/>
  <c r="BF143"/>
  <c r="T143"/>
  <c r="R143"/>
  <c r="P143"/>
  <c r="BI138"/>
  <c r="BH138"/>
  <c r="BG138"/>
  <c r="BF138"/>
  <c r="T138"/>
  <c r="R138"/>
  <c r="P138"/>
  <c r="J131"/>
  <c r="F131"/>
  <c r="F129"/>
  <c r="E127"/>
  <c r="J95"/>
  <c r="F95"/>
  <c r="F93"/>
  <c r="E91"/>
  <c r="J28"/>
  <c r="E28"/>
  <c r="J96"/>
  <c r="J27"/>
  <c r="J22"/>
  <c r="E22"/>
  <c r="F132"/>
  <c r="J21"/>
  <c r="J16"/>
  <c r="J129"/>
  <c r="E7"/>
  <c r="E121"/>
  <c i="2" r="J39"/>
  <c r="J38"/>
  <c i="1" r="AY96"/>
  <c i="2" r="J37"/>
  <c i="1" r="AX96"/>
  <c i="2"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8"/>
  <c r="F116"/>
  <c r="E114"/>
  <c r="J93"/>
  <c r="F93"/>
  <c r="F91"/>
  <c r="E89"/>
  <c r="J26"/>
  <c r="E26"/>
  <c r="J94"/>
  <c r="J25"/>
  <c r="J20"/>
  <c r="E20"/>
  <c r="F119"/>
  <c r="J19"/>
  <c r="J14"/>
  <c r="J116"/>
  <c r="E7"/>
  <c r="E85"/>
  <c i="1" r="L90"/>
  <c r="AM90"/>
  <c r="AM89"/>
  <c r="L89"/>
  <c r="AM87"/>
  <c r="L87"/>
  <c r="L85"/>
  <c r="L84"/>
  <c i="26" r="J195"/>
  <c r="BK194"/>
  <c r="BK192"/>
  <c r="J191"/>
  <c r="J189"/>
  <c r="J188"/>
  <c r="BK185"/>
  <c r="BK182"/>
  <c r="J180"/>
  <c r="J179"/>
  <c r="J177"/>
  <c r="J168"/>
  <c r="BK166"/>
  <c r="BK158"/>
  <c r="J154"/>
  <c r="BK151"/>
  <c r="BK147"/>
  <c r="J144"/>
  <c r="J141"/>
  <c r="BK138"/>
  <c r="J136"/>
  <c r="BK131"/>
  <c r="BK128"/>
  <c r="J127"/>
  <c i="25" r="BK121"/>
  <c i="24" r="BK140"/>
  <c r="J138"/>
  <c r="J136"/>
  <c r="J135"/>
  <c r="J129"/>
  <c r="BK127"/>
  <c r="BK125"/>
  <c i="23" r="J211"/>
  <c r="J209"/>
  <c r="J205"/>
  <c r="J203"/>
  <c r="BK198"/>
  <c r="BK196"/>
  <c r="BK194"/>
  <c r="J191"/>
  <c r="BK189"/>
  <c r="BK185"/>
  <c r="J180"/>
  <c r="BK178"/>
  <c r="J176"/>
  <c r="BK173"/>
  <c r="J171"/>
  <c r="BK169"/>
  <c r="BK161"/>
  <c r="J159"/>
  <c r="BK157"/>
  <c r="J153"/>
  <c r="J151"/>
  <c r="BK149"/>
  <c r="BK147"/>
  <c r="J143"/>
  <c r="J141"/>
  <c r="J137"/>
  <c r="J135"/>
  <c r="BK133"/>
  <c r="BK131"/>
  <c r="J129"/>
  <c i="22" r="BK318"/>
  <c r="J316"/>
  <c r="BK315"/>
  <c r="J313"/>
  <c r="BK312"/>
  <c r="BK311"/>
  <c r="BK307"/>
  <c r="J304"/>
  <c r="BK301"/>
  <c r="BK298"/>
  <c r="BK295"/>
  <c r="J290"/>
  <c r="BK288"/>
  <c r="BK284"/>
  <c r="BK282"/>
  <c r="BK280"/>
  <c r="J279"/>
  <c r="BK278"/>
  <c r="J277"/>
  <c r="J276"/>
  <c r="BK273"/>
  <c r="BK271"/>
  <c r="BK270"/>
  <c r="J268"/>
  <c r="J266"/>
  <c r="J264"/>
  <c r="J262"/>
  <c r="BK260"/>
  <c r="J258"/>
  <c r="BK253"/>
  <c r="BK250"/>
  <c r="J242"/>
  <c r="J240"/>
  <c r="BK238"/>
  <c r="J226"/>
  <c r="J212"/>
  <c r="J207"/>
  <c r="J193"/>
  <c r="J187"/>
  <c r="J185"/>
  <c r="J183"/>
  <c r="J176"/>
  <c r="BK170"/>
  <c r="BK166"/>
  <c r="BK157"/>
  <c r="J155"/>
  <c r="BK153"/>
  <c r="BK151"/>
  <c r="J145"/>
  <c r="J143"/>
  <c r="BK141"/>
  <c r="BK140"/>
  <c r="J138"/>
  <c r="BK137"/>
  <c i="21" r="BK462"/>
  <c r="J462"/>
  <c r="BK460"/>
  <c r="J460"/>
  <c r="BK459"/>
  <c r="J459"/>
  <c r="BK456"/>
  <c r="J450"/>
  <c r="J447"/>
  <c r="BK443"/>
  <c r="J440"/>
  <c r="BK437"/>
  <c r="J435"/>
  <c r="BK431"/>
  <c r="J425"/>
  <c r="BK418"/>
  <c r="J416"/>
  <c r="J414"/>
  <c r="J412"/>
  <c r="BK408"/>
  <c r="BK406"/>
  <c r="BK404"/>
  <c r="J402"/>
  <c r="J400"/>
  <c r="BK397"/>
  <c r="BK389"/>
  <c r="J387"/>
  <c r="BK378"/>
  <c r="J370"/>
  <c i="18" r="J274"/>
  <c r="J273"/>
  <c r="J271"/>
  <c r="J262"/>
  <c r="J260"/>
  <c r="J257"/>
  <c r="J255"/>
  <c r="BK251"/>
  <c r="BK249"/>
  <c r="J245"/>
  <c r="BK241"/>
  <c r="J237"/>
  <c r="BK230"/>
  <c r="J227"/>
  <c r="BK224"/>
  <c r="BK222"/>
  <c r="BK214"/>
  <c r="J211"/>
  <c r="J209"/>
  <c r="BK187"/>
  <c r="J185"/>
  <c r="J180"/>
  <c r="BK165"/>
  <c r="J154"/>
  <c r="J148"/>
  <c r="BK145"/>
  <c r="J143"/>
  <c r="J136"/>
  <c r="J134"/>
  <c r="BK133"/>
  <c i="17" r="BK431"/>
  <c r="J429"/>
  <c r="BK424"/>
  <c r="J418"/>
  <c r="BK413"/>
  <c r="BK412"/>
  <c r="BK398"/>
  <c r="BK397"/>
  <c r="BK395"/>
  <c r="J391"/>
  <c r="J389"/>
  <c r="J387"/>
  <c r="J385"/>
  <c r="BK383"/>
  <c r="BK380"/>
  <c r="J378"/>
  <c r="BK375"/>
  <c r="J373"/>
  <c r="J368"/>
  <c r="BK365"/>
  <c r="J362"/>
  <c r="J360"/>
  <c r="BK355"/>
  <c r="BK352"/>
  <c r="BK340"/>
  <c r="BK334"/>
  <c r="BK332"/>
  <c r="BK330"/>
  <c r="BK328"/>
  <c r="J326"/>
  <c r="J324"/>
  <c r="J320"/>
  <c r="BK316"/>
  <c r="J314"/>
  <c r="BK311"/>
  <c r="J307"/>
  <c r="BK300"/>
  <c r="J298"/>
  <c r="BK290"/>
  <c r="J287"/>
  <c r="BK275"/>
  <c r="BK266"/>
  <c r="BK258"/>
  <c r="BK256"/>
  <c r="J250"/>
  <c r="BK249"/>
  <c r="BK247"/>
  <c r="J245"/>
  <c r="J243"/>
  <c r="BK241"/>
  <c r="BK236"/>
  <c r="BK234"/>
  <c r="BK231"/>
  <c r="J229"/>
  <c r="J215"/>
  <c r="BK214"/>
  <c r="BK205"/>
  <c r="J203"/>
  <c r="J194"/>
  <c r="J177"/>
  <c r="J175"/>
  <c r="BK173"/>
  <c r="BK171"/>
  <c r="BK165"/>
  <c r="J159"/>
  <c r="BK151"/>
  <c r="J149"/>
  <c r="J144"/>
  <c r="BK142"/>
  <c r="J135"/>
  <c i="16" r="J414"/>
  <c r="J410"/>
  <c r="BK401"/>
  <c r="BK394"/>
  <c r="BK345"/>
  <c r="J321"/>
  <c r="BK281"/>
  <c r="BK198"/>
  <c r="BK192"/>
  <c r="BK188"/>
  <c r="BK186"/>
  <c r="BK178"/>
  <c r="J155"/>
  <c r="BK153"/>
  <c r="J138"/>
  <c i="15" r="BK312"/>
  <c r="BK308"/>
  <c r="BK297"/>
  <c r="J187"/>
  <c r="BK141"/>
  <c i="14" r="BK368"/>
  <c r="J368"/>
  <c r="BK367"/>
  <c r="J367"/>
  <c r="J366"/>
  <c r="J364"/>
  <c r="J362"/>
  <c r="J360"/>
  <c r="J359"/>
  <c r="J356"/>
  <c r="BK355"/>
  <c r="J350"/>
  <c r="J348"/>
  <c r="J334"/>
  <c r="J327"/>
  <c r="BK325"/>
  <c r="BK309"/>
  <c r="BK303"/>
  <c r="J289"/>
  <c r="J285"/>
  <c r="BK279"/>
  <c r="BK275"/>
  <c r="J266"/>
  <c r="BK255"/>
  <c r="BK252"/>
  <c r="BK250"/>
  <c r="J247"/>
  <c r="BK245"/>
  <c r="J241"/>
  <c r="J238"/>
  <c r="BK236"/>
  <c r="J225"/>
  <c r="BK219"/>
  <c r="BK197"/>
  <c r="BK195"/>
  <c r="J194"/>
  <c r="J192"/>
  <c r="BK187"/>
  <c r="BK185"/>
  <c r="J182"/>
  <c r="BK174"/>
  <c r="BK169"/>
  <c r="J163"/>
  <c r="J160"/>
  <c r="BK151"/>
  <c r="BK149"/>
  <c r="BK148"/>
  <c r="J146"/>
  <c r="J142"/>
  <c r="BK138"/>
  <c i="13" r="BK525"/>
  <c r="BK522"/>
  <c r="J520"/>
  <c r="BK513"/>
  <c r="BK510"/>
  <c r="BK503"/>
  <c r="BK502"/>
  <c r="BK499"/>
  <c r="BK498"/>
  <c r="BK492"/>
  <c r="BK490"/>
  <c r="J486"/>
  <c r="BK482"/>
  <c r="BK480"/>
  <c r="BK476"/>
  <c r="BK474"/>
  <c r="J472"/>
  <c r="J469"/>
  <c r="J464"/>
  <c r="BK455"/>
  <c r="J452"/>
  <c r="J447"/>
  <c r="BK437"/>
  <c r="J431"/>
  <c r="BK426"/>
  <c r="J418"/>
  <c r="BK410"/>
  <c r="BK399"/>
  <c r="BK397"/>
  <c r="BK393"/>
  <c r="J391"/>
  <c r="BK385"/>
  <c r="BK381"/>
  <c r="BK377"/>
  <c r="BK375"/>
  <c r="BK373"/>
  <c r="BK370"/>
  <c r="BK365"/>
  <c r="BK363"/>
  <c r="BK356"/>
  <c r="J353"/>
  <c r="BK350"/>
  <c r="BK347"/>
  <c r="J341"/>
  <c r="J329"/>
  <c r="BK326"/>
  <c r="J311"/>
  <c r="BK309"/>
  <c r="J305"/>
  <c r="BK296"/>
  <c r="BK291"/>
  <c r="BK287"/>
  <c r="BK256"/>
  <c r="BK224"/>
  <c r="BK202"/>
  <c r="J200"/>
  <c r="J198"/>
  <c r="J185"/>
  <c r="BK183"/>
  <c r="BK181"/>
  <c r="BK178"/>
  <c r="J175"/>
  <c r="J169"/>
  <c r="J167"/>
  <c r="BK165"/>
  <c r="BK161"/>
  <c r="J158"/>
  <c r="J153"/>
  <c r="BK149"/>
  <c r="J147"/>
  <c r="BK144"/>
  <c r="BK142"/>
  <c r="J139"/>
  <c r="BK135"/>
  <c r="J133"/>
  <c i="12" r="BK530"/>
  <c r="J526"/>
  <c r="J521"/>
  <c r="J519"/>
  <c r="J510"/>
  <c r="J486"/>
  <c r="BK484"/>
  <c r="J482"/>
  <c r="BK469"/>
  <c r="BK457"/>
  <c r="BK456"/>
  <c r="BK454"/>
  <c r="J452"/>
  <c r="J447"/>
  <c r="J429"/>
  <c r="J419"/>
  <c r="J397"/>
  <c r="BK370"/>
  <c r="BK352"/>
  <c r="BK334"/>
  <c r="J331"/>
  <c r="J313"/>
  <c r="J309"/>
  <c r="BK291"/>
  <c r="J288"/>
  <c r="J283"/>
  <c r="BK271"/>
  <c r="J265"/>
  <c r="BK255"/>
  <c r="BK234"/>
  <c r="J211"/>
  <c r="BK209"/>
  <c r="BK207"/>
  <c r="BK196"/>
  <c r="J195"/>
  <c r="J183"/>
  <c r="J176"/>
  <c r="BK167"/>
  <c r="BK162"/>
  <c r="BK155"/>
  <c r="BK153"/>
  <c i="11" r="F38"/>
  <c i="10" r="BK334"/>
  <c r="BK332"/>
  <c r="BK328"/>
  <c r="BK327"/>
  <c r="BK324"/>
  <c r="J321"/>
  <c r="J318"/>
  <c r="J302"/>
  <c r="J299"/>
  <c r="BK295"/>
  <c r="J293"/>
  <c r="BK292"/>
  <c r="J289"/>
  <c r="J284"/>
  <c r="BK281"/>
  <c r="BK278"/>
  <c r="BK270"/>
  <c r="J268"/>
  <c r="J267"/>
  <c r="BK265"/>
  <c r="J263"/>
  <c r="BK261"/>
  <c r="BK257"/>
  <c r="J252"/>
  <c r="J245"/>
  <c r="BK239"/>
  <c r="BK237"/>
  <c r="BK235"/>
  <c r="BK233"/>
  <c r="J232"/>
  <c r="J230"/>
  <c r="BK227"/>
  <c r="BK215"/>
  <c r="J212"/>
  <c r="BK193"/>
  <c r="BK188"/>
  <c r="J186"/>
  <c r="J183"/>
  <c r="BK181"/>
  <c r="BK177"/>
  <c r="BK162"/>
  <c r="BK150"/>
  <c r="J148"/>
  <c r="BK145"/>
  <c r="J143"/>
  <c r="J134"/>
  <c i="9" r="BK504"/>
  <c r="J503"/>
  <c r="J501"/>
  <c r="J499"/>
  <c r="J497"/>
  <c r="J494"/>
  <c r="J492"/>
  <c r="J489"/>
  <c r="BK482"/>
  <c r="J478"/>
  <c r="J477"/>
  <c r="J466"/>
  <c r="J463"/>
  <c r="J459"/>
  <c r="BK457"/>
  <c r="J455"/>
  <c r="J447"/>
  <c r="BK438"/>
  <c r="J435"/>
  <c r="J433"/>
  <c r="BK431"/>
  <c r="J428"/>
  <c r="BK426"/>
  <c r="BK414"/>
  <c r="BK412"/>
  <c r="J409"/>
  <c r="BK398"/>
  <c r="J396"/>
  <c r="J387"/>
  <c r="BK383"/>
  <c r="BK377"/>
  <c r="BK366"/>
  <c r="J362"/>
  <c r="BK360"/>
  <c r="BK354"/>
  <c r="J346"/>
  <c r="BK345"/>
  <c r="J343"/>
  <c r="J340"/>
  <c r="J338"/>
  <c r="BK333"/>
  <c r="BK322"/>
  <c r="J319"/>
  <c r="BK316"/>
  <c r="J313"/>
  <c r="J310"/>
  <c r="BK298"/>
  <c r="J295"/>
  <c r="BK282"/>
  <c r="BK277"/>
  <c r="BK275"/>
  <c r="J267"/>
  <c r="J266"/>
  <c r="BK264"/>
  <c r="BK262"/>
  <c r="J260"/>
  <c r="BK259"/>
  <c r="BK254"/>
  <c r="J240"/>
  <c r="J232"/>
  <c r="BK221"/>
  <c r="BK219"/>
  <c r="J210"/>
  <c r="BK208"/>
  <c r="BK201"/>
  <c r="J199"/>
  <c r="BK196"/>
  <c r="J194"/>
  <c r="J192"/>
  <c r="BK190"/>
  <c r="J187"/>
  <c r="BK176"/>
  <c r="BK167"/>
  <c r="J151"/>
  <c r="BK149"/>
  <c r="BK147"/>
  <c r="BK144"/>
  <c r="J144"/>
  <c r="J135"/>
  <c i="8" r="J387"/>
  <c r="J383"/>
  <c r="BK374"/>
  <c r="J365"/>
  <c r="J348"/>
  <c r="BK336"/>
  <c r="BK313"/>
  <c r="J310"/>
  <c r="BK298"/>
  <c r="BK284"/>
  <c r="J274"/>
  <c r="J261"/>
  <c r="BK219"/>
  <c r="BK211"/>
  <c r="BK207"/>
  <c r="BK203"/>
  <c r="J198"/>
  <c r="BK196"/>
  <c r="BK188"/>
  <c r="J163"/>
  <c r="BK156"/>
  <c r="BK154"/>
  <c r="J144"/>
  <c r="BK139"/>
  <c i="7" r="J528"/>
  <c r="BK453"/>
  <c r="BK437"/>
  <c r="J437"/>
  <c r="J431"/>
  <c r="BK426"/>
  <c r="BK415"/>
  <c r="BK401"/>
  <c r="BK395"/>
  <c r="BK385"/>
  <c r="J375"/>
  <c r="BK360"/>
  <c r="J294"/>
  <c r="J245"/>
  <c r="J240"/>
  <c r="J229"/>
  <c r="BK222"/>
  <c r="BK213"/>
  <c r="J208"/>
  <c r="BK206"/>
  <c r="BK201"/>
  <c r="BK143"/>
  <c r="J138"/>
  <c i="6" r="J316"/>
  <c r="BK315"/>
  <c r="J314"/>
  <c r="J312"/>
  <c r="J309"/>
  <c r="J308"/>
  <c r="J307"/>
  <c r="BK303"/>
  <c r="BK300"/>
  <c r="BK297"/>
  <c r="BK294"/>
  <c r="J291"/>
  <c r="BK286"/>
  <c r="J284"/>
  <c r="J279"/>
  <c r="BK277"/>
  <c r="J276"/>
  <c r="J275"/>
  <c r="J274"/>
  <c r="J273"/>
  <c r="J272"/>
  <c r="J271"/>
  <c r="BK270"/>
  <c r="J269"/>
  <c r="J267"/>
  <c r="BK266"/>
  <c r="BK265"/>
  <c r="J264"/>
  <c r="BK261"/>
  <c r="J256"/>
  <c r="J254"/>
  <c r="J251"/>
  <c r="BK242"/>
  <c r="BK236"/>
  <c r="BK234"/>
  <c r="BK230"/>
  <c r="BK225"/>
  <c r="BK217"/>
  <c r="J191"/>
  <c r="J190"/>
  <c r="J188"/>
  <c r="J185"/>
  <c r="BK183"/>
  <c r="J179"/>
  <c r="J172"/>
  <c r="J170"/>
  <c r="J168"/>
  <c r="J165"/>
  <c r="J162"/>
  <c r="BK154"/>
  <c r="BK153"/>
  <c r="BK146"/>
  <c r="J145"/>
  <c r="BK143"/>
  <c r="J142"/>
  <c r="J138"/>
  <c r="BK136"/>
  <c r="J134"/>
  <c i="5" r="BK497"/>
  <c r="BK490"/>
  <c r="BK487"/>
  <c r="BK484"/>
  <c r="BK481"/>
  <c r="BK480"/>
  <c r="BK477"/>
  <c r="BK469"/>
  <c r="J457"/>
  <c r="BK444"/>
  <c r="BK442"/>
  <c r="BK433"/>
  <c r="J430"/>
  <c r="BK428"/>
  <c r="BK425"/>
  <c r="J422"/>
  <c r="BK419"/>
  <c r="J409"/>
  <c r="J407"/>
  <c r="BK387"/>
  <c r="BK384"/>
  <c r="J382"/>
  <c r="J378"/>
  <c r="BK375"/>
  <c r="BK373"/>
  <c r="J371"/>
  <c r="J364"/>
  <c r="BK360"/>
  <c r="J354"/>
  <c r="BK352"/>
  <c r="BK349"/>
  <c r="BK343"/>
  <c r="BK340"/>
  <c r="BK338"/>
  <c r="BK336"/>
  <c r="BK334"/>
  <c r="BK331"/>
  <c r="J328"/>
  <c r="BK319"/>
  <c r="J316"/>
  <c r="J310"/>
  <c r="J307"/>
  <c r="J301"/>
  <c r="J298"/>
  <c r="BK295"/>
  <c r="BK286"/>
  <c r="BK284"/>
  <c r="BK282"/>
  <c r="J276"/>
  <c r="BK273"/>
  <c r="J272"/>
  <c r="BK270"/>
  <c r="BK269"/>
  <c r="J265"/>
  <c r="J263"/>
  <c r="BK246"/>
  <c r="J241"/>
  <c r="J229"/>
  <c r="BK224"/>
  <c r="J211"/>
  <c r="J208"/>
  <c r="J200"/>
  <c r="BK198"/>
  <c r="J190"/>
  <c r="J178"/>
  <c r="J176"/>
  <c r="J173"/>
  <c r="J170"/>
  <c r="BK167"/>
  <c r="BK165"/>
  <c r="J164"/>
  <c r="BK162"/>
  <c r="J159"/>
  <c r="J150"/>
  <c r="J148"/>
  <c r="BK135"/>
  <c r="BK133"/>
  <c i="4" r="J341"/>
  <c r="J328"/>
  <c r="BK327"/>
  <c r="J314"/>
  <c r="BK311"/>
  <c r="J299"/>
  <c r="BK295"/>
  <c r="BK275"/>
  <c r="J272"/>
  <c r="BK262"/>
  <c r="J258"/>
  <c r="BK212"/>
  <c r="BK201"/>
  <c r="BK195"/>
  <c r="BK186"/>
  <c r="J176"/>
  <c r="J161"/>
  <c r="J151"/>
  <c r="J139"/>
  <c r="J137"/>
  <c i="3" r="BK602"/>
  <c r="J602"/>
  <c r="BK498"/>
  <c r="J498"/>
  <c r="BK484"/>
  <c r="J484"/>
  <c r="BK473"/>
  <c r="J467"/>
  <c r="J462"/>
  <c r="BK456"/>
  <c r="J452"/>
  <c r="BK446"/>
  <c r="BK442"/>
  <c r="J436"/>
  <c r="J430"/>
  <c r="J411"/>
  <c r="BK250"/>
  <c r="BK244"/>
  <c r="BK238"/>
  <c r="J227"/>
  <c r="BK225"/>
  <c r="J143"/>
  <c r="J138"/>
  <c i="2" r="BK154"/>
  <c r="BK149"/>
  <c r="J147"/>
  <c r="J141"/>
  <c r="J137"/>
  <c r="BK135"/>
  <c r="J125"/>
  <c i="1" r="AS103"/>
  <c r="AS98"/>
  <c i="26" r="BK195"/>
  <c r="J185"/>
  <c r="J183"/>
  <c r="J182"/>
  <c r="BK179"/>
  <c r="BK175"/>
  <c r="BK173"/>
  <c r="J171"/>
  <c r="J160"/>
  <c r="J158"/>
  <c r="BK150"/>
  <c r="BK133"/>
  <c r="BK127"/>
  <c i="24" r="J140"/>
  <c r="BK138"/>
  <c r="BK135"/>
  <c r="J127"/>
  <c r="J125"/>
  <c i="23" r="BK209"/>
  <c r="BK207"/>
  <c r="BK205"/>
  <c r="BK200"/>
  <c r="J196"/>
  <c r="BK191"/>
  <c r="J189"/>
  <c r="J187"/>
  <c r="J185"/>
  <c r="J182"/>
  <c r="BK180"/>
  <c r="BK176"/>
  <c r="BK167"/>
  <c r="BK163"/>
  <c r="J157"/>
  <c r="J155"/>
  <c r="J149"/>
  <c r="J147"/>
  <c r="BK143"/>
  <c r="BK139"/>
  <c r="BK137"/>
  <c r="BK135"/>
  <c r="J133"/>
  <c r="J131"/>
  <c i="22" r="BK319"/>
  <c r="J315"/>
  <c r="J220"/>
  <c r="BK207"/>
  <c r="BK191"/>
  <c r="BK187"/>
  <c r="BK179"/>
  <c r="J168"/>
  <c r="J163"/>
  <c r="J157"/>
  <c r="J151"/>
  <c r="BK149"/>
  <c r="BK147"/>
  <c r="BK145"/>
  <c r="BK135"/>
  <c r="BK134"/>
  <c i="21" r="BK452"/>
  <c r="BK444"/>
  <c r="BK441"/>
  <c r="J438"/>
  <c r="J437"/>
  <c r="BK435"/>
  <c r="J433"/>
  <c r="J427"/>
  <c r="BK425"/>
  <c r="BK423"/>
  <c r="BK421"/>
  <c r="BK412"/>
  <c r="J410"/>
  <c r="J406"/>
  <c r="J404"/>
  <c r="BK402"/>
  <c r="BK392"/>
  <c r="J378"/>
  <c r="J365"/>
  <c r="J362"/>
  <c r="J356"/>
  <c r="BK352"/>
  <c r="J350"/>
  <c r="BK343"/>
  <c r="BK341"/>
  <c r="J339"/>
  <c r="BK337"/>
  <c r="J335"/>
  <c r="BK333"/>
  <c r="BK331"/>
  <c r="J329"/>
  <c r="BK327"/>
  <c r="BK323"/>
  <c r="J321"/>
  <c r="J318"/>
  <c r="J316"/>
  <c r="J315"/>
  <c r="J314"/>
  <c r="BK309"/>
  <c r="BK307"/>
  <c r="BK299"/>
  <c r="J296"/>
  <c r="J293"/>
  <c r="BK290"/>
  <c r="BK287"/>
  <c r="BK284"/>
  <c r="J281"/>
  <c r="J278"/>
  <c r="BK275"/>
  <c r="J269"/>
  <c r="J267"/>
  <c r="BK263"/>
  <c r="BK260"/>
  <c r="J256"/>
  <c r="J252"/>
  <c r="BK249"/>
  <c r="BK245"/>
  <c r="J240"/>
  <c r="J235"/>
  <c r="J233"/>
  <c r="J230"/>
  <c r="BK215"/>
  <c r="J213"/>
  <c r="BK203"/>
  <c r="BK191"/>
  <c r="BK186"/>
  <c r="BK184"/>
  <c r="J180"/>
  <c r="BK177"/>
  <c r="J174"/>
  <c r="BK171"/>
  <c r="J168"/>
  <c r="J162"/>
  <c r="BK153"/>
  <c r="J151"/>
  <c r="BK149"/>
  <c r="J147"/>
  <c r="BK139"/>
  <c i="20" r="BK532"/>
  <c r="J527"/>
  <c r="J524"/>
  <c r="J520"/>
  <c r="BK515"/>
  <c r="J510"/>
  <c r="BK503"/>
  <c r="J496"/>
  <c r="BK491"/>
  <c r="J478"/>
  <c r="BK469"/>
  <c r="BK462"/>
  <c r="J460"/>
  <c r="BK451"/>
  <c r="J448"/>
  <c r="BK445"/>
  <c r="J443"/>
  <c r="BK441"/>
  <c r="J437"/>
  <c r="BK435"/>
  <c r="BK432"/>
  <c r="J430"/>
  <c r="BK428"/>
  <c r="BK424"/>
  <c r="J406"/>
  <c r="BK400"/>
  <c r="BK373"/>
  <c r="J353"/>
  <c r="BK349"/>
  <c r="J313"/>
  <c r="J310"/>
  <c r="J292"/>
  <c r="BK288"/>
  <c r="BK270"/>
  <c r="BK261"/>
  <c r="BK246"/>
  <c r="BK233"/>
  <c r="J219"/>
  <c r="BK213"/>
  <c r="J186"/>
  <c r="J184"/>
  <c r="BK182"/>
  <c r="BK176"/>
  <c r="BK162"/>
  <c r="BK153"/>
  <c r="BK145"/>
  <c r="BK140"/>
  <c i="19" r="J470"/>
  <c r="J406"/>
  <c r="BK386"/>
  <c r="BK376"/>
  <c r="J367"/>
  <c r="BK361"/>
  <c r="J356"/>
  <c r="BK352"/>
  <c r="J347"/>
  <c r="J342"/>
  <c r="BK338"/>
  <c r="J332"/>
  <c r="J328"/>
  <c r="BK324"/>
  <c r="BK317"/>
  <c r="BK265"/>
  <c r="J227"/>
  <c r="BK222"/>
  <c r="BK213"/>
  <c r="J209"/>
  <c r="J202"/>
  <c r="J191"/>
  <c r="BK189"/>
  <c i="18" r="BK319"/>
  <c r="J318"/>
  <c r="BK317"/>
  <c r="BK315"/>
  <c r="J314"/>
  <c r="BK311"/>
  <c r="J310"/>
  <c r="BK306"/>
  <c r="BK303"/>
  <c r="BK300"/>
  <c r="BK297"/>
  <c r="BK294"/>
  <c r="BK289"/>
  <c r="J280"/>
  <c r="J277"/>
  <c r="J276"/>
  <c r="BK271"/>
  <c r="J268"/>
  <c r="J265"/>
  <c r="BK260"/>
  <c r="J253"/>
  <c r="J249"/>
  <c r="BK247"/>
  <c r="BK245"/>
  <c r="BK237"/>
  <c r="BK235"/>
  <c r="J233"/>
  <c r="BK227"/>
  <c r="BK220"/>
  <c r="J219"/>
  <c r="BK211"/>
  <c r="BK209"/>
  <c r="BK194"/>
  <c r="J192"/>
  <c r="J190"/>
  <c r="BK188"/>
  <c r="J182"/>
  <c r="BK180"/>
  <c r="BK178"/>
  <c r="J175"/>
  <c r="BK169"/>
  <c r="BK167"/>
  <c r="J162"/>
  <c r="J157"/>
  <c r="BK156"/>
  <c r="J152"/>
  <c r="BK143"/>
  <c r="J140"/>
  <c r="BK138"/>
  <c r="BK136"/>
  <c i="17" r="BK425"/>
  <c r="J424"/>
  <c r="BK422"/>
  <c r="J419"/>
  <c r="BK418"/>
  <c r="BK416"/>
  <c r="J412"/>
  <c r="J410"/>
  <c r="J409"/>
  <c r="BK408"/>
  <c r="BK407"/>
  <c r="J400"/>
  <c r="J393"/>
  <c r="BK387"/>
  <c r="J380"/>
  <c r="BK373"/>
  <c r="J371"/>
  <c r="J365"/>
  <c r="BK360"/>
  <c r="J358"/>
  <c r="J355"/>
  <c r="BK346"/>
  <c r="BK342"/>
  <c r="J340"/>
  <c r="J338"/>
  <c r="J336"/>
  <c r="J334"/>
  <c r="BK326"/>
  <c r="J309"/>
  <c r="BK308"/>
  <c r="BK307"/>
  <c r="J305"/>
  <c r="BK295"/>
  <c r="BK287"/>
  <c r="J284"/>
  <c r="BK278"/>
  <c r="J275"/>
  <c r="BK272"/>
  <c r="BK269"/>
  <c r="BK263"/>
  <c r="BK254"/>
  <c r="J247"/>
  <c r="BK245"/>
  <c r="J236"/>
  <c r="BK203"/>
  <c r="BK194"/>
  <c r="BK192"/>
  <c r="J189"/>
  <c r="BK187"/>
  <c r="J185"/>
  <c r="BK183"/>
  <c r="J180"/>
  <c r="J165"/>
  <c r="BK153"/>
  <c r="J151"/>
  <c r="BK149"/>
  <c r="BK147"/>
  <c r="J133"/>
  <c i="16" r="J417"/>
  <c r="BK405"/>
  <c r="BK402"/>
  <c r="BK398"/>
  <c r="BK396"/>
  <c r="J394"/>
  <c r="BK376"/>
  <c r="BK370"/>
  <c r="BK325"/>
  <c r="BK321"/>
  <c r="J303"/>
  <c r="BK285"/>
  <c r="J281"/>
  <c r="BK278"/>
  <c r="J260"/>
  <c r="BK256"/>
  <c r="J238"/>
  <c r="J221"/>
  <c r="J198"/>
  <c r="J194"/>
  <c r="J192"/>
  <c r="J190"/>
  <c r="J184"/>
  <c r="BK162"/>
  <c r="J153"/>
  <c i="15" r="BK343"/>
  <c r="J336"/>
  <c r="J327"/>
  <c r="J322"/>
  <c r="J316"/>
  <c r="J312"/>
  <c r="J297"/>
  <c r="J243"/>
  <c r="BK205"/>
  <c r="J200"/>
  <c r="BK189"/>
  <c r="BK187"/>
  <c r="J136"/>
  <c i="14" r="BK366"/>
  <c r="BK364"/>
  <c r="BK352"/>
  <c r="BK343"/>
  <c r="BK337"/>
  <c r="BK331"/>
  <c r="BK327"/>
  <c r="BK322"/>
  <c r="J322"/>
  <c r="BK318"/>
  <c r="J318"/>
  <c r="BK316"/>
  <c r="J316"/>
  <c r="BK314"/>
  <c r="BK312"/>
  <c r="BK311"/>
  <c r="J309"/>
  <c r="J308"/>
  <c r="J300"/>
  <c r="J295"/>
  <c r="J292"/>
  <c r="J287"/>
  <c r="BK285"/>
  <c r="J283"/>
  <c r="BK281"/>
  <c r="J271"/>
  <c r="BK266"/>
  <c r="J264"/>
  <c r="J258"/>
  <c r="J245"/>
  <c r="BK243"/>
  <c r="BK241"/>
  <c r="J236"/>
  <c r="J233"/>
  <c r="BK231"/>
  <c r="BK228"/>
  <c r="J222"/>
  <c r="J219"/>
  <c r="BK217"/>
  <c r="J199"/>
  <c r="BK189"/>
  <c r="J187"/>
  <c r="BK182"/>
  <c r="J176"/>
  <c r="BK159"/>
  <c r="BK158"/>
  <c r="J156"/>
  <c r="BK154"/>
  <c r="J151"/>
  <c r="J149"/>
  <c r="J148"/>
  <c r="BK146"/>
  <c r="BK144"/>
  <c r="BK142"/>
  <c r="BK135"/>
  <c r="BK133"/>
  <c i="13" r="J529"/>
  <c r="J527"/>
  <c r="BK516"/>
  <c r="J512"/>
  <c r="BK509"/>
  <c r="BK507"/>
  <c r="J505"/>
  <c r="BK500"/>
  <c r="J499"/>
  <c r="BK497"/>
  <c r="BK496"/>
  <c r="J492"/>
  <c r="BK488"/>
  <c r="BK486"/>
  <c r="BK484"/>
  <c r="BK478"/>
  <c r="J476"/>
  <c r="BK464"/>
  <c r="BK461"/>
  <c r="J455"/>
  <c r="J450"/>
  <c r="BK447"/>
  <c r="BK441"/>
  <c r="J439"/>
  <c r="J437"/>
  <c r="BK435"/>
  <c r="J426"/>
  <c r="J421"/>
  <c r="J397"/>
  <c r="BK391"/>
  <c r="BK389"/>
  <c r="J387"/>
  <c r="J385"/>
  <c r="J383"/>
  <c r="J381"/>
  <c r="J368"/>
  <c r="J366"/>
  <c r="J365"/>
  <c r="BK360"/>
  <c r="BK358"/>
  <c r="J347"/>
  <c r="BK341"/>
  <c r="J335"/>
  <c r="J332"/>
  <c r="J317"/>
  <c r="BK311"/>
  <c r="J309"/>
  <c r="BK302"/>
  <c r="J301"/>
  <c r="J300"/>
  <c r="J298"/>
  <c r="J294"/>
  <c r="J292"/>
  <c r="BK289"/>
  <c r="J253"/>
  <c r="BK250"/>
  <c r="BK236"/>
  <c r="J222"/>
  <c r="J202"/>
  <c r="BK195"/>
  <c r="J192"/>
  <c r="J189"/>
  <c r="BK175"/>
  <c r="BK172"/>
  <c r="J163"/>
  <c r="J151"/>
  <c r="J149"/>
  <c r="BK147"/>
  <c i="12" r="J547"/>
  <c r="BK533"/>
  <c r="BK521"/>
  <c r="BK514"/>
  <c r="J495"/>
  <c r="BK480"/>
  <c r="J469"/>
  <c r="BK466"/>
  <c r="J461"/>
  <c r="BK447"/>
  <c r="J445"/>
  <c r="BK443"/>
  <c r="BK441"/>
  <c r="BK429"/>
  <c r="BK419"/>
  <c r="J334"/>
  <c r="BK331"/>
  <c r="BK283"/>
  <c r="BK265"/>
  <c r="BK259"/>
  <c r="J255"/>
  <c r="J252"/>
  <c r="BK240"/>
  <c r="J217"/>
  <c r="J213"/>
  <c r="J205"/>
  <c r="BK203"/>
  <c r="BK201"/>
  <c r="BK195"/>
  <c r="BK187"/>
  <c r="BK185"/>
  <c r="BK181"/>
  <c i="11" r="J420"/>
  <c r="J410"/>
  <c r="J401"/>
  <c r="J390"/>
  <c r="BK386"/>
  <c r="BK380"/>
  <c r="BK376"/>
  <c r="J370"/>
  <c r="J366"/>
  <c r="BK364"/>
  <c r="BK360"/>
  <c r="J345"/>
  <c r="J291"/>
  <c r="BK252"/>
  <c r="J241"/>
  <c r="J236"/>
  <c r="BK227"/>
  <c r="BK216"/>
  <c r="J207"/>
  <c r="BK196"/>
  <c r="BK189"/>
  <c r="BK188"/>
  <c r="BK143"/>
  <c i="10" r="J334"/>
  <c r="BK331"/>
  <c r="BK329"/>
  <c r="J324"/>
  <c r="BK315"/>
  <c r="J312"/>
  <c r="J304"/>
  <c r="J297"/>
  <c r="J292"/>
  <c r="BK291"/>
  <c r="J290"/>
  <c r="J286"/>
  <c r="J281"/>
  <c r="J278"/>
  <c r="J275"/>
  <c r="BK273"/>
  <c r="J270"/>
  <c r="J265"/>
  <c r="J255"/>
  <c r="BK252"/>
  <c r="BK249"/>
  <c r="J247"/>
  <c r="BK245"/>
  <c r="BK243"/>
  <c r="J233"/>
  <c r="J224"/>
  <c r="BK221"/>
  <c r="BK218"/>
  <c r="BK209"/>
  <c r="J195"/>
  <c r="J191"/>
  <c r="BK186"/>
  <c r="J181"/>
  <c r="BK174"/>
  <c r="J154"/>
  <c r="BK146"/>
  <c r="J142"/>
  <c r="BK140"/>
  <c r="J138"/>
  <c r="BK136"/>
  <c r="J133"/>
  <c i="9" r="BK512"/>
  <c r="J512"/>
  <c r="BK510"/>
  <c r="J510"/>
  <c r="BK508"/>
  <c r="J508"/>
  <c r="BK506"/>
  <c r="J506"/>
  <c r="J504"/>
  <c r="BK501"/>
  <c r="BK494"/>
  <c r="BK492"/>
  <c r="BK489"/>
  <c r="BK488"/>
  <c r="J486"/>
  <c r="BK485"/>
  <c r="J483"/>
  <c r="J480"/>
  <c r="J479"/>
  <c r="J476"/>
  <c r="J472"/>
  <c r="J470"/>
  <c r="J468"/>
  <c r="BK461"/>
  <c r="BK459"/>
  <c r="BK455"/>
  <c r="J453"/>
  <c r="BK451"/>
  <c r="J449"/>
  <c r="BK444"/>
  <c r="BK442"/>
  <c r="J438"/>
  <c r="BK435"/>
  <c r="BK433"/>
  <c r="J424"/>
  <c r="BK422"/>
  <c r="J419"/>
  <c r="J412"/>
  <c r="J406"/>
  <c r="BK396"/>
  <c r="BK394"/>
  <c r="BK392"/>
  <c r="BK390"/>
  <c r="BK387"/>
  <c r="J385"/>
  <c r="BK381"/>
  <c r="BK375"/>
  <c r="BK364"/>
  <c r="BK362"/>
  <c r="J360"/>
  <c r="J358"/>
  <c r="BK346"/>
  <c r="J345"/>
  <c r="BK343"/>
  <c r="BK336"/>
  <c r="J333"/>
  <c r="BK331"/>
  <c r="J328"/>
  <c r="BK325"/>
  <c r="J316"/>
  <c r="BK313"/>
  <c r="BK304"/>
  <c r="BK301"/>
  <c r="BK295"/>
  <c r="BK292"/>
  <c r="BK289"/>
  <c r="J285"/>
  <c r="BK279"/>
  <c r="J277"/>
  <c r="J275"/>
  <c r="J247"/>
  <c r="BK240"/>
  <c r="BK237"/>
  <c r="J235"/>
  <c r="BK232"/>
  <c r="J219"/>
  <c r="BK192"/>
  <c r="J176"/>
  <c r="J173"/>
  <c r="J170"/>
  <c r="J165"/>
  <c r="J158"/>
  <c r="BK151"/>
  <c r="J147"/>
  <c r="J139"/>
  <c r="J133"/>
  <c i="8" r="BK402"/>
  <c r="BK399"/>
  <c r="J395"/>
  <c r="J390"/>
  <c r="J380"/>
  <c r="J378"/>
  <c r="J374"/>
  <c r="BK369"/>
  <c r="BK366"/>
  <c r="BK365"/>
  <c r="BK348"/>
  <c r="J313"/>
  <c r="J271"/>
  <c r="J257"/>
  <c r="BK244"/>
  <c r="J234"/>
  <c r="BK215"/>
  <c r="BK213"/>
  <c r="BK209"/>
  <c r="BK205"/>
  <c r="BK198"/>
  <c r="BK190"/>
  <c r="BK186"/>
  <c r="J184"/>
  <c r="J179"/>
  <c r="BK168"/>
  <c r="BK163"/>
  <c r="BK161"/>
  <c r="J154"/>
  <c i="7" r="BK431"/>
  <c r="J426"/>
  <c r="J415"/>
  <c r="J405"/>
  <c r="J401"/>
  <c r="J391"/>
  <c r="BK381"/>
  <c r="J379"/>
  <c r="J371"/>
  <c r="BK367"/>
  <c r="BK294"/>
  <c r="J250"/>
  <c r="BK245"/>
  <c r="BK229"/>
  <c r="BK224"/>
  <c r="BK218"/>
  <c r="J206"/>
  <c r="J201"/>
  <c r="J143"/>
  <c i="6" r="BK316"/>
  <c r="J315"/>
  <c r="BK314"/>
  <c r="BK311"/>
  <c r="BK309"/>
  <c r="BK308"/>
  <c r="BK307"/>
  <c r="J303"/>
  <c r="J300"/>
  <c r="J297"/>
  <c r="J294"/>
  <c r="BK291"/>
  <c r="J286"/>
  <c r="BK284"/>
  <c r="BK281"/>
  <c r="J281"/>
  <c r="BK279"/>
  <c r="J277"/>
  <c r="BK276"/>
  <c r="BK275"/>
  <c r="BK274"/>
  <c r="BK273"/>
  <c r="BK272"/>
  <c r="BK271"/>
  <c r="J270"/>
  <c r="BK269"/>
  <c r="BK267"/>
  <c r="J266"/>
  <c r="J265"/>
  <c r="BK262"/>
  <c r="J261"/>
  <c r="BK259"/>
  <c r="BK254"/>
  <c r="J248"/>
  <c r="BK245"/>
  <c r="J242"/>
  <c r="J240"/>
  <c r="BK238"/>
  <c r="J234"/>
  <c r="BK232"/>
  <c r="J230"/>
  <c r="J228"/>
  <c r="J222"/>
  <c r="BK219"/>
  <c r="J214"/>
  <c r="J211"/>
  <c r="BK209"/>
  <c r="J197"/>
  <c r="J195"/>
  <c r="BK193"/>
  <c r="BK190"/>
  <c r="BK185"/>
  <c r="J183"/>
  <c r="J181"/>
  <c r="BK176"/>
  <c r="BK172"/>
  <c r="BK170"/>
  <c r="BK168"/>
  <c r="BK162"/>
  <c r="J157"/>
  <c r="J156"/>
  <c r="J154"/>
  <c r="BK152"/>
  <c r="J150"/>
  <c r="J148"/>
  <c r="J143"/>
  <c r="BK142"/>
  <c r="J140"/>
  <c r="BK138"/>
  <c r="BK134"/>
  <c r="BK133"/>
  <c i="5" r="BK501"/>
  <c r="J499"/>
  <c r="J493"/>
  <c r="J487"/>
  <c r="BK486"/>
  <c r="J483"/>
  <c r="J480"/>
  <c r="BK479"/>
  <c r="J474"/>
  <c r="BK473"/>
  <c r="J471"/>
  <c r="J469"/>
  <c r="BK467"/>
  <c r="J461"/>
  <c r="BK459"/>
  <c r="J454"/>
  <c r="BK449"/>
  <c r="J444"/>
  <c r="J439"/>
  <c r="BK422"/>
  <c r="J419"/>
  <c r="J417"/>
  <c r="BK413"/>
  <c r="BK411"/>
  <c r="J402"/>
  <c r="J400"/>
  <c r="BK397"/>
  <c r="J380"/>
  <c r="J375"/>
  <c r="BK371"/>
  <c r="BK369"/>
  <c r="J366"/>
  <c r="J358"/>
  <c r="BK347"/>
  <c r="J343"/>
  <c r="J338"/>
  <c r="J331"/>
  <c r="J322"/>
  <c r="J313"/>
  <c r="BK307"/>
  <c r="BK304"/>
  <c r="BK301"/>
  <c r="BK298"/>
  <c r="J295"/>
  <c r="BK292"/>
  <c r="BK289"/>
  <c r="J280"/>
  <c r="BK277"/>
  <c r="J273"/>
  <c r="J269"/>
  <c r="BK267"/>
  <c r="BK263"/>
  <c r="BK260"/>
  <c r="J257"/>
  <c r="BK254"/>
  <c r="BK238"/>
  <c r="J235"/>
  <c r="BK222"/>
  <c r="BK213"/>
  <c r="BK211"/>
  <c r="BK208"/>
  <c r="BK200"/>
  <c r="J198"/>
  <c r="BK190"/>
  <c r="J188"/>
  <c r="BK185"/>
  <c r="J183"/>
  <c r="J180"/>
  <c r="BK178"/>
  <c r="BK176"/>
  <c r="BK173"/>
  <c r="J167"/>
  <c r="J165"/>
  <c r="J162"/>
  <c r="J156"/>
  <c r="J153"/>
  <c r="J142"/>
  <c r="J135"/>
  <c r="J133"/>
  <c i="4" r="BK351"/>
  <c r="J351"/>
  <c r="BK349"/>
  <c r="J349"/>
  <c r="J344"/>
  <c r="BK341"/>
  <c r="BK332"/>
  <c r="BK329"/>
  <c r="BK322"/>
  <c r="BK321"/>
  <c r="J318"/>
  <c r="J316"/>
  <c r="BK314"/>
  <c r="J311"/>
  <c r="J248"/>
  <c r="J238"/>
  <c r="J221"/>
  <c r="J217"/>
  <c r="J201"/>
  <c r="J178"/>
  <c r="BK176"/>
  <c r="J174"/>
  <c r="J172"/>
  <c r="J166"/>
  <c r="J156"/>
  <c r="J146"/>
  <c r="BK144"/>
  <c i="3" r="J473"/>
  <c r="J446"/>
  <c r="BK436"/>
  <c r="BK432"/>
  <c r="BK430"/>
  <c r="J418"/>
  <c r="J238"/>
  <c r="BK227"/>
  <c r="BK138"/>
  <c i="2" r="J152"/>
  <c r="J149"/>
  <c r="BK147"/>
  <c r="BK145"/>
  <c r="BK143"/>
  <c r="BK133"/>
  <c r="BK131"/>
  <c r="J129"/>
  <c r="BK127"/>
  <c i="1" r="AS126"/>
  <c r="AS113"/>
  <c i="26" r="J194"/>
  <c r="J192"/>
  <c r="BK191"/>
  <c r="BK189"/>
  <c r="BK188"/>
  <c r="BK183"/>
  <c r="BK180"/>
  <c r="BK177"/>
  <c r="J175"/>
  <c r="J173"/>
  <c r="BK171"/>
  <c r="BK168"/>
  <c r="J166"/>
  <c r="BK160"/>
  <c r="BK154"/>
  <c r="J151"/>
  <c r="J150"/>
  <c r="BK149"/>
  <c r="J149"/>
  <c r="J147"/>
  <c r="BK144"/>
  <c r="BK141"/>
  <c r="J138"/>
  <c r="BK136"/>
  <c r="J133"/>
  <c r="J131"/>
  <c r="J128"/>
  <c i="25" r="J121"/>
  <c i="24" r="BK136"/>
  <c r="BK129"/>
  <c i="23" r="BK211"/>
  <c r="J207"/>
  <c r="BK203"/>
  <c r="J200"/>
  <c r="J198"/>
  <c r="J194"/>
  <c r="BK187"/>
  <c r="BK182"/>
  <c r="J178"/>
  <c r="J173"/>
  <c r="BK171"/>
  <c r="J169"/>
  <c r="J167"/>
  <c r="J163"/>
  <c r="J161"/>
  <c r="BK159"/>
  <c r="BK155"/>
  <c r="BK153"/>
  <c r="BK151"/>
  <c r="BK141"/>
  <c r="J139"/>
  <c r="BK129"/>
  <c i="22" r="BK320"/>
  <c r="J320"/>
  <c r="J319"/>
  <c r="J318"/>
  <c r="BK316"/>
  <c r="BK313"/>
  <c r="J312"/>
  <c r="J311"/>
  <c r="J307"/>
  <c r="BK304"/>
  <c r="J301"/>
  <c r="J295"/>
  <c r="BK290"/>
  <c r="J288"/>
  <c r="J284"/>
  <c r="J282"/>
  <c r="J280"/>
  <c r="BK279"/>
  <c r="J278"/>
  <c r="BK277"/>
  <c r="BK276"/>
  <c r="J273"/>
  <c r="J271"/>
  <c r="J270"/>
  <c r="BK268"/>
  <c r="BK266"/>
  <c r="BK264"/>
  <c r="BK262"/>
  <c r="J260"/>
  <c r="J255"/>
  <c r="J253"/>
  <c r="J250"/>
  <c r="BK248"/>
  <c r="J246"/>
  <c r="J244"/>
  <c r="BK242"/>
  <c r="J238"/>
  <c r="BK234"/>
  <c r="J230"/>
  <c r="J228"/>
  <c r="BK223"/>
  <c r="J217"/>
  <c r="BK215"/>
  <c r="BK209"/>
  <c r="BK184"/>
  <c r="BK183"/>
  <c r="BK181"/>
  <c r="J179"/>
  <c r="J158"/>
  <c r="BK155"/>
  <c r="BK154"/>
  <c r="J153"/>
  <c r="J149"/>
  <c r="J147"/>
  <c r="BK143"/>
  <c r="J141"/>
  <c r="J140"/>
  <c r="BK138"/>
  <c r="J137"/>
  <c r="J135"/>
  <c i="21" r="J456"/>
  <c r="BK454"/>
  <c r="J452"/>
  <c r="J449"/>
  <c r="J441"/>
  <c r="J434"/>
  <c r="BK433"/>
  <c r="BK432"/>
  <c r="BK427"/>
  <c r="J421"/>
  <c r="J418"/>
  <c r="BK410"/>
  <c r="BK395"/>
  <c r="J392"/>
  <c r="BK384"/>
  <c r="J384"/>
  <c r="BK381"/>
  <c r="J376"/>
  <c r="BK374"/>
  <c r="J368"/>
  <c r="J360"/>
  <c r="BK356"/>
  <c r="J354"/>
  <c r="BK350"/>
  <c r="BK348"/>
  <c r="J345"/>
  <c r="BK339"/>
  <c r="J333"/>
  <c r="J327"/>
  <c r="BK316"/>
  <c r="BK312"/>
  <c r="J309"/>
  <c r="J305"/>
  <c r="BK302"/>
  <c r="J299"/>
  <c r="BK281"/>
  <c r="BK278"/>
  <c r="BK272"/>
  <c r="BK269"/>
  <c r="BK265"/>
  <c r="J259"/>
  <c r="BK258"/>
  <c r="BK254"/>
  <c r="BK252"/>
  <c r="BK251"/>
  <c r="BK247"/>
  <c r="J245"/>
  <c r="J242"/>
  <c r="BK240"/>
  <c r="BK235"/>
  <c r="BK230"/>
  <c r="J228"/>
  <c r="J215"/>
  <c r="J203"/>
  <c r="BK201"/>
  <c r="J191"/>
  <c r="BK189"/>
  <c r="J184"/>
  <c r="J182"/>
  <c r="BK180"/>
  <c r="J177"/>
  <c r="BK172"/>
  <c r="J171"/>
  <c r="BK168"/>
  <c r="BK165"/>
  <c r="BK162"/>
  <c r="J159"/>
  <c r="J153"/>
  <c r="BK147"/>
  <c r="BK144"/>
  <c r="BK142"/>
  <c r="J139"/>
  <c r="J135"/>
  <c r="BK133"/>
  <c i="20" r="J534"/>
  <c r="BK527"/>
  <c r="BK520"/>
  <c r="BK510"/>
  <c r="J507"/>
  <c r="J503"/>
  <c r="J498"/>
  <c r="BK487"/>
  <c r="BK475"/>
  <c r="J462"/>
  <c r="J451"/>
  <c r="BK447"/>
  <c r="J441"/>
  <c r="J439"/>
  <c r="BK437"/>
  <c r="J435"/>
  <c r="J428"/>
  <c r="BK426"/>
  <c r="J424"/>
  <c r="BK376"/>
  <c r="J373"/>
  <c r="BK331"/>
  <c r="BK310"/>
  <c r="BK292"/>
  <c r="J288"/>
  <c r="J264"/>
  <c r="J257"/>
  <c r="J252"/>
  <c r="J240"/>
  <c r="J236"/>
  <c r="J233"/>
  <c r="BK219"/>
  <c r="J213"/>
  <c r="BK196"/>
  <c r="J192"/>
  <c r="J190"/>
  <c r="J188"/>
  <c r="BK184"/>
  <c r="BK167"/>
  <c r="BK160"/>
  <c r="J155"/>
  <c r="J145"/>
  <c r="J140"/>
  <c i="19" r="BK470"/>
  <c r="BK406"/>
  <c r="J386"/>
  <c r="BK367"/>
  <c r="J361"/>
  <c r="BK347"/>
  <c r="BK336"/>
  <c r="BK332"/>
  <c r="J265"/>
  <c r="BK227"/>
  <c r="J222"/>
  <c r="J189"/>
  <c r="J143"/>
  <c r="BK138"/>
  <c i="18" r="J319"/>
  <c r="BK318"/>
  <c r="J317"/>
  <c r="J312"/>
  <c r="J306"/>
  <c r="J289"/>
  <c r="BK287"/>
  <c r="BK284"/>
  <c r="J282"/>
  <c r="J279"/>
  <c r="BK278"/>
  <c r="BK276"/>
  <c r="J247"/>
  <c r="J241"/>
  <c r="BK233"/>
  <c r="BK229"/>
  <c r="J222"/>
  <c r="J220"/>
  <c r="J217"/>
  <c r="J194"/>
  <c r="BK192"/>
  <c r="BK190"/>
  <c r="BK182"/>
  <c r="J178"/>
  <c r="BK175"/>
  <c r="J169"/>
  <c r="J156"/>
  <c r="BK154"/>
  <c r="J153"/>
  <c r="BK150"/>
  <c r="BK148"/>
  <c r="BK146"/>
  <c r="J145"/>
  <c r="J142"/>
  <c r="J133"/>
  <c i="17" r="BK437"/>
  <c r="J437"/>
  <c r="BK435"/>
  <c r="J435"/>
  <c r="BK434"/>
  <c r="J434"/>
  <c r="J431"/>
  <c r="BK429"/>
  <c r="BK427"/>
  <c r="J425"/>
  <c r="J422"/>
  <c r="BK415"/>
  <c r="J413"/>
  <c r="BK409"/>
  <c r="J408"/>
  <c r="J407"/>
  <c r="BK406"/>
  <c r="BK402"/>
  <c r="BK400"/>
  <c r="J383"/>
  <c r="BK378"/>
  <c r="J375"/>
  <c r="BK363"/>
  <c r="BK358"/>
  <c r="J348"/>
  <c r="BK344"/>
  <c r="J342"/>
  <c r="BK338"/>
  <c r="J332"/>
  <c r="BK322"/>
  <c r="BK320"/>
  <c r="J316"/>
  <c r="BK305"/>
  <c r="J302"/>
  <c r="J293"/>
  <c r="BK281"/>
  <c r="J278"/>
  <c r="J266"/>
  <c r="J260"/>
  <c r="J258"/>
  <c r="J256"/>
  <c r="J254"/>
  <c r="J251"/>
  <c r="BK243"/>
  <c r="J234"/>
  <c r="BK229"/>
  <c r="BK189"/>
  <c r="J187"/>
  <c r="BK185"/>
  <c r="J183"/>
  <c r="BK180"/>
  <c r="J168"/>
  <c r="BK162"/>
  <c r="J153"/>
  <c r="J139"/>
  <c i="16" r="BK414"/>
  <c r="J376"/>
  <c r="J370"/>
  <c r="BK348"/>
  <c r="BK303"/>
  <c r="J285"/>
  <c r="J256"/>
  <c r="BK235"/>
  <c r="J215"/>
  <c r="BK194"/>
  <c r="BK190"/>
  <c r="J186"/>
  <c r="J167"/>
  <c r="J160"/>
  <c r="BK155"/>
  <c r="BK143"/>
  <c i="15" r="J434"/>
  <c r="BK370"/>
  <c r="J352"/>
  <c r="BK349"/>
  <c r="BK336"/>
  <c r="BK332"/>
  <c r="BK327"/>
  <c r="BK318"/>
  <c r="BK304"/>
  <c r="BK243"/>
  <c r="J205"/>
  <c r="BK200"/>
  <c r="J189"/>
  <c r="J141"/>
  <c r="BK136"/>
  <c i="14" r="BK360"/>
  <c r="BK359"/>
  <c r="J357"/>
  <c r="BK356"/>
  <c r="J346"/>
  <c r="J340"/>
  <c r="J337"/>
  <c r="J331"/>
  <c r="J325"/>
  <c r="J314"/>
  <c r="BK313"/>
  <c r="J311"/>
  <c r="BK308"/>
  <c r="J306"/>
  <c r="J303"/>
  <c r="BK300"/>
  <c r="BK297"/>
  <c r="BK289"/>
  <c r="BK287"/>
  <c r="BK283"/>
  <c r="J279"/>
  <c r="J275"/>
  <c r="BK271"/>
  <c r="BK261"/>
  <c r="BK258"/>
  <c r="J250"/>
  <c r="J234"/>
  <c r="J228"/>
  <c r="J217"/>
  <c r="BK199"/>
  <c r="J197"/>
  <c r="J195"/>
  <c r="BK194"/>
  <c r="J185"/>
  <c r="BK176"/>
  <c r="BK172"/>
  <c r="J162"/>
  <c r="BK156"/>
  <c r="BK140"/>
  <c r="J138"/>
  <c r="J135"/>
  <c r="J133"/>
  <c i="13" r="BK538"/>
  <c r="J538"/>
  <c r="BK535"/>
  <c r="J535"/>
  <c r="BK533"/>
  <c r="J533"/>
  <c r="BK532"/>
  <c r="J532"/>
  <c r="BK529"/>
  <c r="BK527"/>
  <c r="J525"/>
  <c r="J523"/>
  <c r="BK520"/>
  <c r="J518"/>
  <c r="BK512"/>
  <c r="J510"/>
  <c r="J503"/>
  <c r="J502"/>
  <c r="J496"/>
  <c r="J482"/>
  <c r="J478"/>
  <c r="BK472"/>
  <c r="BK469"/>
  <c r="BK467"/>
  <c r="BK458"/>
  <c r="BK452"/>
  <c r="J444"/>
  <c r="J434"/>
  <c r="BK431"/>
  <c r="BK424"/>
  <c r="BK408"/>
  <c r="BK406"/>
  <c r="J404"/>
  <c r="J402"/>
  <c r="J399"/>
  <c r="J395"/>
  <c r="J389"/>
  <c r="BK387"/>
  <c r="BK383"/>
  <c r="J377"/>
  <c r="BK372"/>
  <c r="BK366"/>
  <c r="J363"/>
  <c r="BK353"/>
  <c r="J350"/>
  <c r="BK344"/>
  <c r="J338"/>
  <c r="BK335"/>
  <c r="BK332"/>
  <c r="BK329"/>
  <c r="J326"/>
  <c r="J323"/>
  <c r="BK320"/>
  <c r="BK317"/>
  <c r="BK314"/>
  <c r="J307"/>
  <c r="BK305"/>
  <c r="J302"/>
  <c r="BK301"/>
  <c r="BK292"/>
  <c r="J285"/>
  <c r="BK283"/>
  <c r="J281"/>
  <c r="BK278"/>
  <c r="J275"/>
  <c r="J272"/>
  <c r="J269"/>
  <c r="BK264"/>
  <c r="J262"/>
  <c r="BK259"/>
  <c r="J256"/>
  <c r="BK253"/>
  <c r="J250"/>
  <c r="BK234"/>
  <c r="BK222"/>
  <c r="BK212"/>
  <c r="BK210"/>
  <c r="BK207"/>
  <c r="J205"/>
  <c r="BK187"/>
  <c r="BK167"/>
  <c r="BK163"/>
  <c r="J161"/>
  <c r="BK158"/>
  <c r="BK153"/>
  <c r="J142"/>
  <c r="J135"/>
  <c r="BK133"/>
  <c i="12" r="BK557"/>
  <c r="J557"/>
  <c r="BK555"/>
  <c r="J555"/>
  <c r="BK550"/>
  <c r="J550"/>
  <c r="BK547"/>
  <c r="J543"/>
  <c r="J538"/>
  <c r="J533"/>
  <c r="J530"/>
  <c r="BK526"/>
  <c r="BK498"/>
  <c r="J489"/>
  <c r="BK486"/>
  <c r="J484"/>
  <c r="BK482"/>
  <c r="J480"/>
  <c r="BK465"/>
  <c r="J463"/>
  <c r="BK461"/>
  <c r="BK459"/>
  <c r="J457"/>
  <c r="J456"/>
  <c r="J454"/>
  <c r="BK452"/>
  <c r="J450"/>
  <c r="BK445"/>
  <c r="BK439"/>
  <c r="BK394"/>
  <c r="BK374"/>
  <c r="J370"/>
  <c r="J352"/>
  <c r="BK313"/>
  <c r="J291"/>
  <c r="J280"/>
  <c r="J276"/>
  <c r="J271"/>
  <c r="J240"/>
  <c r="J234"/>
  <c r="BK217"/>
  <c r="BK213"/>
  <c r="BK211"/>
  <c r="J209"/>
  <c r="J201"/>
  <c r="J196"/>
  <c r="J193"/>
  <c r="J187"/>
  <c r="J185"/>
  <c r="BK183"/>
  <c r="J167"/>
  <c r="BK160"/>
  <c r="J153"/>
  <c r="BK145"/>
  <c r="BK140"/>
  <c i="11" r="BK503"/>
  <c r="J503"/>
  <c r="BK438"/>
  <c r="J438"/>
  <c r="BK420"/>
  <c r="BK410"/>
  <c r="BK401"/>
  <c r="J395"/>
  <c r="BK390"/>
  <c r="J386"/>
  <c r="J380"/>
  <c r="J376"/>
  <c r="BK370"/>
  <c r="BK356"/>
  <c r="BK352"/>
  <c r="BK291"/>
  <c r="J252"/>
  <c r="BK236"/>
  <c r="BK222"/>
  <c r="J220"/>
  <c r="BK207"/>
  <c r="J194"/>
  <c r="J189"/>
  <c r="J188"/>
  <c r="BK138"/>
  <c i="10" r="J329"/>
  <c r="BK309"/>
  <c r="BK304"/>
  <c r="J291"/>
  <c r="BK287"/>
  <c r="BK286"/>
  <c r="BK275"/>
  <c r="BK263"/>
  <c r="J261"/>
  <c r="J257"/>
  <c r="BK255"/>
  <c r="J243"/>
  <c r="J241"/>
  <c r="J235"/>
  <c r="BK232"/>
  <c r="BK230"/>
  <c r="J227"/>
  <c r="BK195"/>
  <c r="J193"/>
  <c r="BK191"/>
  <c r="BK189"/>
  <c r="J188"/>
  <c r="BK183"/>
  <c r="J179"/>
  <c r="J177"/>
  <c r="J174"/>
  <c r="BK169"/>
  <c r="BK167"/>
  <c r="BK165"/>
  <c r="BK157"/>
  <c r="J156"/>
  <c r="BK154"/>
  <c r="J153"/>
  <c r="J152"/>
  <c r="J146"/>
  <c r="J145"/>
  <c r="BK143"/>
  <c r="BK142"/>
  <c r="J136"/>
  <c r="BK134"/>
  <c r="BK133"/>
  <c i="9" r="BK499"/>
  <c r="BK497"/>
  <c r="BK486"/>
  <c r="BK480"/>
  <c r="BK477"/>
  <c r="BK468"/>
  <c r="BK466"/>
  <c r="BK463"/>
  <c r="J461"/>
  <c r="J457"/>
  <c r="BK453"/>
  <c r="J451"/>
  <c r="J442"/>
  <c r="J441"/>
  <c r="J426"/>
  <c r="BK420"/>
  <c r="BK419"/>
  <c r="BK416"/>
  <c r="J414"/>
  <c r="BK409"/>
  <c r="BK406"/>
  <c r="J398"/>
  <c r="J392"/>
  <c r="BK385"/>
  <c r="J383"/>
  <c r="J379"/>
  <c r="J377"/>
  <c r="J373"/>
  <c r="BK371"/>
  <c r="J369"/>
  <c r="J366"/>
  <c r="J364"/>
  <c r="J352"/>
  <c r="BK349"/>
  <c r="BK347"/>
  <c r="J336"/>
  <c r="BK328"/>
  <c r="J325"/>
  <c r="BK307"/>
  <c r="J304"/>
  <c r="J292"/>
  <c r="J289"/>
  <c r="BK273"/>
  <c r="BK271"/>
  <c r="BK268"/>
  <c r="BK267"/>
  <c r="J262"/>
  <c r="J259"/>
  <c r="J256"/>
  <c r="J254"/>
  <c r="BK252"/>
  <c r="J249"/>
  <c r="BK242"/>
  <c r="J237"/>
  <c r="BK235"/>
  <c r="BK199"/>
  <c r="J196"/>
  <c r="BK187"/>
  <c r="BK184"/>
  <c r="J181"/>
  <c r="BK179"/>
  <c r="J178"/>
  <c r="BK170"/>
  <c r="J167"/>
  <c r="BK163"/>
  <c r="BK161"/>
  <c r="BK158"/>
  <c r="J153"/>
  <c r="J142"/>
  <c r="BK135"/>
  <c r="BK133"/>
  <c i="8" r="BK409"/>
  <c r="J409"/>
  <c r="BK407"/>
  <c r="J407"/>
  <c r="J402"/>
  <c r="J399"/>
  <c r="BK395"/>
  <c r="BK387"/>
  <c r="BK383"/>
  <c r="BK380"/>
  <c r="BK378"/>
  <c r="BK376"/>
  <c r="J366"/>
  <c r="J362"/>
  <c r="BK360"/>
  <c r="BK358"/>
  <c r="J336"/>
  <c r="BK310"/>
  <c r="J298"/>
  <c r="BK294"/>
  <c r="J284"/>
  <c r="BK261"/>
  <c r="J247"/>
  <c r="J244"/>
  <c r="BK228"/>
  <c r="J215"/>
  <c r="J213"/>
  <c i="5" r="BK503"/>
  <c r="BK499"/>
  <c r="BK496"/>
  <c r="J495"/>
  <c r="BK489"/>
  <c r="J479"/>
  <c r="BK478"/>
  <c r="J477"/>
  <c r="BK474"/>
  <c r="J473"/>
  <c r="J467"/>
  <c r="BK465"/>
  <c r="BK463"/>
  <c r="BK461"/>
  <c r="J451"/>
  <c r="J449"/>
  <c r="BK447"/>
  <c r="BK439"/>
  <c r="J436"/>
  <c r="J433"/>
  <c r="BK430"/>
  <c r="J428"/>
  <c r="J425"/>
  <c r="BK417"/>
  <c r="BK415"/>
  <c r="J411"/>
  <c r="J405"/>
  <c r="BK402"/>
  <c r="BK400"/>
  <c r="J397"/>
  <c r="J395"/>
  <c r="J393"/>
  <c r="J390"/>
  <c r="BK380"/>
  <c r="BK378"/>
  <c r="BK362"/>
  <c r="BK358"/>
  <c r="BK354"/>
  <c r="J352"/>
  <c r="J349"/>
  <c r="J346"/>
  <c r="BK345"/>
  <c r="J340"/>
  <c r="J336"/>
  <c r="J334"/>
  <c r="J325"/>
  <c r="BK322"/>
  <c r="J319"/>
  <c r="J292"/>
  <c r="J286"/>
  <c r="J275"/>
  <c r="BK272"/>
  <c r="J270"/>
  <c r="J267"/>
  <c r="BK265"/>
  <c r="BK261"/>
  <c r="J260"/>
  <c r="J251"/>
  <c r="BK248"/>
  <c r="J246"/>
  <c r="J238"/>
  <c r="BK232"/>
  <c r="BK229"/>
  <c r="J224"/>
  <c r="J222"/>
  <c r="J219"/>
  <c r="BK188"/>
  <c r="BK180"/>
  <c r="BK164"/>
  <c r="BK150"/>
  <c r="J145"/>
  <c r="BK142"/>
  <c r="J139"/>
  <c i="4" r="BK337"/>
  <c r="J329"/>
  <c r="J322"/>
  <c r="J321"/>
  <c r="BK299"/>
  <c r="J285"/>
  <c r="BK258"/>
  <c r="BK248"/>
  <c r="BK238"/>
  <c r="BK231"/>
  <c r="BK221"/>
  <c r="BK217"/>
  <c r="J212"/>
  <c r="BK209"/>
  <c r="BK182"/>
  <c r="J180"/>
  <c r="BK172"/>
  <c r="BK161"/>
  <c r="BK151"/>
  <c r="BK146"/>
  <c r="J144"/>
  <c r="BK139"/>
  <c r="BK137"/>
  <c i="3" r="J442"/>
  <c r="J432"/>
  <c r="J426"/>
  <c r="BK422"/>
  <c r="BK418"/>
  <c r="J307"/>
  <c r="J250"/>
  <c r="J244"/>
  <c r="BK233"/>
  <c i="2" r="J156"/>
  <c r="J151"/>
  <c r="J143"/>
  <c r="J139"/>
  <c r="J131"/>
  <c r="BK125"/>
  <c i="1" r="AS118"/>
  <c r="AS108"/>
  <c r="AS95"/>
  <c i="22" r="J298"/>
  <c r="BK258"/>
  <c r="BK255"/>
  <c r="J248"/>
  <c r="BK246"/>
  <c r="BK244"/>
  <c r="BK240"/>
  <c r="J234"/>
  <c r="BK230"/>
  <c r="BK228"/>
  <c r="BK226"/>
  <c r="J223"/>
  <c r="BK220"/>
  <c r="BK217"/>
  <c r="J215"/>
  <c r="BK212"/>
  <c r="J209"/>
  <c r="BK193"/>
  <c r="J191"/>
  <c r="BK185"/>
  <c r="J184"/>
  <c r="J181"/>
  <c r="BK176"/>
  <c r="J170"/>
  <c r="BK168"/>
  <c r="J166"/>
  <c r="BK163"/>
  <c r="BK158"/>
  <c r="J154"/>
  <c r="J134"/>
  <c i="21" r="J454"/>
  <c r="BK450"/>
  <c r="BK449"/>
  <c r="BK447"/>
  <c r="J444"/>
  <c r="J443"/>
  <c r="BK440"/>
  <c r="BK438"/>
  <c r="BK434"/>
  <c r="J432"/>
  <c r="J431"/>
  <c r="J423"/>
  <c r="BK416"/>
  <c r="BK414"/>
  <c r="J408"/>
  <c r="BK400"/>
  <c r="J397"/>
  <c r="J395"/>
  <c r="J389"/>
  <c r="BK387"/>
  <c r="J381"/>
  <c r="BK376"/>
  <c r="J374"/>
  <c r="BK370"/>
  <c r="BK368"/>
  <c r="BK365"/>
  <c r="BK362"/>
  <c r="BK360"/>
  <c r="BK354"/>
  <c r="J352"/>
  <c r="J348"/>
  <c r="BK345"/>
  <c r="J343"/>
  <c r="J341"/>
  <c r="J337"/>
  <c r="BK335"/>
  <c r="J331"/>
  <c r="BK329"/>
  <c r="J323"/>
  <c r="BK321"/>
  <c r="BK318"/>
  <c r="BK315"/>
  <c r="BK314"/>
  <c r="J312"/>
  <c r="J307"/>
  <c r="BK305"/>
  <c r="J302"/>
  <c r="BK296"/>
  <c r="BK293"/>
  <c r="J290"/>
  <c r="J287"/>
  <c r="J284"/>
  <c r="J275"/>
  <c r="J272"/>
  <c r="BK267"/>
  <c r="J265"/>
  <c r="J263"/>
  <c r="J260"/>
  <c r="BK259"/>
  <c r="J258"/>
  <c r="BK256"/>
  <c r="J254"/>
  <c r="J251"/>
  <c r="J249"/>
  <c r="J247"/>
  <c r="BK242"/>
  <c r="BK233"/>
  <c r="BK228"/>
  <c r="BK213"/>
  <c r="J201"/>
  <c r="J189"/>
  <c r="J186"/>
  <c r="BK182"/>
  <c r="BK174"/>
  <c r="J172"/>
  <c r="J165"/>
  <c r="BK159"/>
  <c r="BK151"/>
  <c r="J149"/>
  <c r="J144"/>
  <c r="J142"/>
  <c r="BK135"/>
  <c r="J133"/>
  <c i="20" r="BK534"/>
  <c r="J532"/>
  <c r="BK524"/>
  <c r="J515"/>
  <c r="BK507"/>
  <c r="BK498"/>
  <c r="BK496"/>
  <c r="J491"/>
  <c r="J487"/>
  <c r="BK478"/>
  <c r="J475"/>
  <c r="J469"/>
  <c r="BK460"/>
  <c r="BK448"/>
  <c r="J447"/>
  <c r="J445"/>
  <c r="BK443"/>
  <c r="BK439"/>
  <c r="J432"/>
  <c r="BK430"/>
  <c r="J426"/>
  <c r="BK406"/>
  <c r="J400"/>
  <c r="J376"/>
  <c r="BK353"/>
  <c r="J349"/>
  <c r="J331"/>
  <c r="BK313"/>
  <c r="J270"/>
  <c r="BK264"/>
  <c r="J261"/>
  <c r="BK257"/>
  <c r="BK252"/>
  <c r="J246"/>
  <c r="BK240"/>
  <c r="BK236"/>
  <c r="J196"/>
  <c r="BK192"/>
  <c r="BK190"/>
  <c r="BK188"/>
  <c r="BK186"/>
  <c r="J182"/>
  <c r="J176"/>
  <c r="J167"/>
  <c r="J162"/>
  <c r="J160"/>
  <c r="BK155"/>
  <c r="J153"/>
  <c i="19" r="J376"/>
  <c r="BK356"/>
  <c r="J352"/>
  <c r="BK342"/>
  <c r="J338"/>
  <c r="J336"/>
  <c r="BK328"/>
  <c r="J324"/>
  <c r="J317"/>
  <c r="J213"/>
  <c r="BK209"/>
  <c r="BK202"/>
  <c r="BK191"/>
  <c r="BK143"/>
  <c r="J138"/>
  <c i="18" r="J315"/>
  <c r="BK314"/>
  <c r="BK312"/>
  <c r="J311"/>
  <c r="BK310"/>
  <c r="J303"/>
  <c r="J300"/>
  <c r="J297"/>
  <c r="J294"/>
  <c r="J287"/>
  <c r="J284"/>
  <c r="BK282"/>
  <c r="BK280"/>
  <c r="BK279"/>
  <c r="J278"/>
  <c r="BK277"/>
  <c r="BK274"/>
  <c r="BK273"/>
  <c r="BK268"/>
  <c r="BK265"/>
  <c r="BK262"/>
  <c r="BK257"/>
  <c r="BK255"/>
  <c r="BK253"/>
  <c r="J251"/>
  <c r="J235"/>
  <c r="J230"/>
  <c r="J229"/>
  <c r="J224"/>
  <c r="BK219"/>
  <c r="BK217"/>
  <c r="J214"/>
  <c r="J188"/>
  <c r="J187"/>
  <c r="BK185"/>
  <c r="J167"/>
  <c r="J165"/>
  <c r="BK162"/>
  <c r="BK157"/>
  <c r="BK153"/>
  <c r="BK152"/>
  <c r="J150"/>
  <c r="J146"/>
  <c r="BK142"/>
  <c r="BK140"/>
  <c r="J138"/>
  <c r="BK134"/>
  <c i="17" r="J427"/>
  <c r="BK419"/>
  <c r="J416"/>
  <c r="J415"/>
  <c r="BK410"/>
  <c r="J406"/>
  <c r="J402"/>
  <c r="J398"/>
  <c r="J397"/>
  <c r="J395"/>
  <c r="BK393"/>
  <c r="BK391"/>
  <c r="BK389"/>
  <c r="BK385"/>
  <c r="BK371"/>
  <c r="BK368"/>
  <c r="J363"/>
  <c r="BK362"/>
  <c r="J352"/>
  <c r="BK348"/>
  <c r="J346"/>
  <c r="J344"/>
  <c r="BK336"/>
  <c r="J330"/>
  <c r="J328"/>
  <c r="BK324"/>
  <c r="J322"/>
  <c r="BK314"/>
  <c r="J311"/>
  <c r="BK309"/>
  <c r="J308"/>
  <c r="BK302"/>
  <c r="J300"/>
  <c r="BK298"/>
  <c r="J295"/>
  <c r="BK293"/>
  <c r="J290"/>
  <c r="BK284"/>
  <c r="J281"/>
  <c r="J272"/>
  <c r="J269"/>
  <c r="J263"/>
  <c r="BK260"/>
  <c r="BK251"/>
  <c r="BK250"/>
  <c r="J249"/>
  <c r="J241"/>
  <c r="J231"/>
  <c r="BK215"/>
  <c r="J214"/>
  <c r="J205"/>
  <c r="J192"/>
  <c r="BK177"/>
  <c r="BK175"/>
  <c r="J173"/>
  <c r="J171"/>
  <c r="BK168"/>
  <c r="J162"/>
  <c r="BK159"/>
  <c r="J147"/>
  <c r="BK144"/>
  <c r="J142"/>
  <c r="BK139"/>
  <c r="BK135"/>
  <c r="BK133"/>
  <c i="16" r="BK424"/>
  <c r="J424"/>
  <c r="BK422"/>
  <c r="J422"/>
  <c r="BK417"/>
  <c r="BK410"/>
  <c r="J405"/>
  <c r="J402"/>
  <c r="J401"/>
  <c r="J398"/>
  <c r="J396"/>
  <c r="J348"/>
  <c r="J345"/>
  <c r="J325"/>
  <c r="J278"/>
  <c r="BK260"/>
  <c r="BK238"/>
  <c r="J235"/>
  <c r="BK221"/>
  <c r="BK215"/>
  <c r="J188"/>
  <c r="BK184"/>
  <c r="J178"/>
  <c r="BK167"/>
  <c r="J162"/>
  <c r="BK160"/>
  <c r="J143"/>
  <c r="BK138"/>
  <c i="15" r="BK434"/>
  <c r="J370"/>
  <c r="BK352"/>
  <c r="J349"/>
  <c r="J343"/>
  <c r="J332"/>
  <c r="BK322"/>
  <c r="J318"/>
  <c r="BK316"/>
  <c r="J308"/>
  <c r="J304"/>
  <c i="14" r="BK362"/>
  <c r="BK357"/>
  <c r="J355"/>
  <c r="J352"/>
  <c r="BK350"/>
  <c r="BK348"/>
  <c r="BK346"/>
  <c r="J343"/>
  <c r="BK340"/>
  <c r="BK334"/>
  <c r="J313"/>
  <c r="J312"/>
  <c r="BK306"/>
  <c r="J297"/>
  <c r="BK295"/>
  <c r="BK292"/>
  <c r="J281"/>
  <c r="BK264"/>
  <c r="J261"/>
  <c r="J255"/>
  <c r="J252"/>
  <c r="BK247"/>
  <c r="J243"/>
  <c r="BK238"/>
  <c r="BK234"/>
  <c r="BK233"/>
  <c r="J231"/>
  <c r="BK225"/>
  <c r="BK222"/>
  <c r="BK192"/>
  <c r="J189"/>
  <c r="J174"/>
  <c r="J172"/>
  <c r="J169"/>
  <c r="BK163"/>
  <c r="BK162"/>
  <c r="BK160"/>
  <c r="J159"/>
  <c r="J158"/>
  <c r="J154"/>
  <c r="J144"/>
  <c r="J140"/>
  <c i="13" r="BK523"/>
  <c r="J522"/>
  <c r="BK518"/>
  <c r="J516"/>
  <c r="J513"/>
  <c r="J509"/>
  <c r="J507"/>
  <c r="BK505"/>
  <c r="J500"/>
  <c r="J498"/>
  <c r="J497"/>
  <c r="J490"/>
  <c r="J488"/>
  <c r="J484"/>
  <c r="J480"/>
  <c r="J474"/>
  <c r="J467"/>
  <c r="J461"/>
  <c r="J458"/>
  <c r="BK450"/>
  <c r="BK444"/>
  <c r="J441"/>
  <c r="BK439"/>
  <c r="J435"/>
  <c r="BK434"/>
  <c r="J424"/>
  <c r="BK421"/>
  <c r="BK418"/>
  <c r="J410"/>
  <c r="J408"/>
  <c r="J406"/>
  <c r="BK404"/>
  <c r="BK402"/>
  <c r="BK395"/>
  <c r="J393"/>
  <c r="J375"/>
  <c r="J373"/>
  <c r="J372"/>
  <c r="J370"/>
  <c r="BK368"/>
  <c r="J360"/>
  <c r="J358"/>
  <c r="J356"/>
  <c r="J344"/>
  <c r="BK338"/>
  <c r="BK323"/>
  <c r="J320"/>
  <c r="J314"/>
  <c r="BK307"/>
  <c r="BK300"/>
  <c r="BK298"/>
  <c r="J296"/>
  <c r="BK294"/>
  <c r="J291"/>
  <c r="J289"/>
  <c r="J287"/>
  <c r="BK285"/>
  <c r="J283"/>
  <c r="BK281"/>
  <c r="J278"/>
  <c r="BK275"/>
  <c r="BK272"/>
  <c r="BK269"/>
  <c r="J264"/>
  <c r="BK262"/>
  <c r="J259"/>
  <c r="J236"/>
  <c r="J234"/>
  <c r="J224"/>
  <c r="J212"/>
  <c r="J210"/>
  <c r="J207"/>
  <c r="BK205"/>
  <c r="BK200"/>
  <c r="BK198"/>
  <c r="J195"/>
  <c r="BK192"/>
  <c r="BK189"/>
  <c r="J187"/>
  <c r="BK185"/>
  <c r="J183"/>
  <c r="J181"/>
  <c r="J178"/>
  <c r="J172"/>
  <c r="BK169"/>
  <c r="J165"/>
  <c r="BK151"/>
  <c r="J144"/>
  <c r="BK139"/>
  <c i="12" r="BK543"/>
  <c r="BK538"/>
  <c r="BK519"/>
  <c r="J514"/>
  <c r="BK510"/>
  <c r="J498"/>
  <c r="BK495"/>
  <c r="BK489"/>
  <c r="J466"/>
  <c r="J465"/>
  <c r="BK463"/>
  <c r="J459"/>
  <c r="BK450"/>
  <c r="J443"/>
  <c r="J441"/>
  <c r="J439"/>
  <c r="BK397"/>
  <c r="J394"/>
  <c r="J374"/>
  <c r="BK309"/>
  <c r="BK288"/>
  <c r="BK280"/>
  <c r="BK276"/>
  <c r="J259"/>
  <c r="BK252"/>
  <c r="J207"/>
  <c r="BK205"/>
  <c r="J203"/>
  <c r="BK193"/>
  <c r="J181"/>
  <c r="BK176"/>
  <c r="J162"/>
  <c r="J160"/>
  <c r="J155"/>
  <c r="J145"/>
  <c r="J140"/>
  <c i="11" r="BK395"/>
  <c r="BK366"/>
  <c r="J364"/>
  <c r="J360"/>
  <c r="J356"/>
  <c r="J352"/>
  <c r="BK345"/>
  <c r="BK241"/>
  <c r="J227"/>
  <c r="J222"/>
  <c r="BK220"/>
  <c r="J216"/>
  <c r="J196"/>
  <c r="BK194"/>
  <c r="J143"/>
  <c r="J138"/>
  <c i="10" r="BK336"/>
  <c r="J336"/>
  <c r="BK335"/>
  <c r="J335"/>
  <c r="J332"/>
  <c r="J331"/>
  <c r="J328"/>
  <c r="J327"/>
  <c r="BK321"/>
  <c r="BK318"/>
  <c r="J315"/>
  <c r="BK312"/>
  <c r="J309"/>
  <c r="BK302"/>
  <c r="BK299"/>
  <c r="BK297"/>
  <c r="J295"/>
  <c r="BK293"/>
  <c r="BK290"/>
  <c r="BK289"/>
  <c r="J287"/>
  <c r="BK284"/>
  <c r="J273"/>
  <c r="BK268"/>
  <c r="BK267"/>
  <c r="J249"/>
  <c r="BK247"/>
  <c r="BK241"/>
  <c r="J239"/>
  <c r="J237"/>
  <c r="BK224"/>
  <c r="J221"/>
  <c r="J218"/>
  <c r="J215"/>
  <c r="BK212"/>
  <c r="J209"/>
  <c r="J189"/>
  <c r="BK179"/>
  <c r="J169"/>
  <c r="J167"/>
  <c r="J165"/>
  <c r="J162"/>
  <c r="J157"/>
  <c r="BK156"/>
  <c r="BK153"/>
  <c r="BK152"/>
  <c r="J150"/>
  <c r="BK148"/>
  <c r="J140"/>
  <c r="BK138"/>
  <c i="9" r="BK503"/>
  <c r="J488"/>
  <c r="J485"/>
  <c r="BK483"/>
  <c r="J482"/>
  <c r="BK479"/>
  <c r="BK478"/>
  <c r="BK476"/>
  <c r="BK472"/>
  <c r="BK470"/>
  <c r="BK449"/>
  <c r="BK447"/>
  <c r="J444"/>
  <c r="BK441"/>
  <c r="J431"/>
  <c r="BK428"/>
  <c r="BK424"/>
  <c r="J422"/>
  <c r="J420"/>
  <c r="J416"/>
  <c r="J394"/>
  <c r="J390"/>
  <c r="J381"/>
  <c r="BK379"/>
  <c r="J375"/>
  <c r="BK373"/>
  <c r="J371"/>
  <c r="BK369"/>
  <c r="BK358"/>
  <c r="J354"/>
  <c r="BK352"/>
  <c r="J349"/>
  <c r="J347"/>
  <c r="BK340"/>
  <c r="BK338"/>
  <c r="J331"/>
  <c r="J322"/>
  <c r="BK319"/>
  <c r="BK310"/>
  <c r="J307"/>
  <c r="J301"/>
  <c r="J298"/>
  <c r="BK285"/>
  <c r="J282"/>
  <c r="J279"/>
  <c r="J273"/>
  <c r="J271"/>
  <c r="J268"/>
  <c r="BK266"/>
  <c r="J264"/>
  <c r="BK260"/>
  <c r="BK256"/>
  <c r="J252"/>
  <c r="BK249"/>
  <c r="BK247"/>
  <c r="J242"/>
  <c r="J221"/>
  <c r="BK210"/>
  <c r="J208"/>
  <c r="J201"/>
  <c r="BK194"/>
  <c r="J190"/>
  <c r="J184"/>
  <c r="BK181"/>
  <c r="J179"/>
  <c r="BK178"/>
  <c r="BK173"/>
  <c r="BK165"/>
  <c r="J163"/>
  <c r="J161"/>
  <c r="BK153"/>
  <c r="J149"/>
  <c r="BK142"/>
  <c r="BK139"/>
  <c i="8" r="BK390"/>
  <c r="J376"/>
  <c r="J369"/>
  <c r="BK362"/>
  <c r="J360"/>
  <c r="J358"/>
  <c r="J294"/>
  <c r="BK274"/>
  <c r="BK271"/>
  <c r="BK257"/>
  <c r="BK247"/>
  <c r="BK234"/>
  <c r="J228"/>
  <c r="J219"/>
  <c r="J211"/>
  <c r="J209"/>
  <c r="J207"/>
  <c r="J205"/>
  <c r="J203"/>
  <c r="J196"/>
  <c r="J190"/>
  <c r="J188"/>
  <c r="J186"/>
  <c r="BK184"/>
  <c r="BK179"/>
  <c r="J168"/>
  <c r="J161"/>
  <c r="J156"/>
  <c r="BK144"/>
  <c r="J139"/>
  <c i="7" r="BK528"/>
  <c r="J453"/>
  <c r="BK405"/>
  <c r="J395"/>
  <c r="BK391"/>
  <c r="J385"/>
  <c r="J381"/>
  <c r="BK379"/>
  <c r="BK375"/>
  <c r="BK371"/>
  <c r="J367"/>
  <c r="J360"/>
  <c r="BK250"/>
  <c r="BK240"/>
  <c r="J224"/>
  <c r="J222"/>
  <c r="J218"/>
  <c r="J213"/>
  <c r="BK208"/>
  <c r="BK138"/>
  <c i="6" r="BK312"/>
  <c r="J311"/>
  <c r="BK264"/>
  <c r="J262"/>
  <c r="J259"/>
  <c r="BK256"/>
  <c r="BK251"/>
  <c r="BK248"/>
  <c r="J245"/>
  <c r="BK240"/>
  <c r="J238"/>
  <c r="J236"/>
  <c r="J232"/>
  <c r="BK228"/>
  <c r="J225"/>
  <c r="BK222"/>
  <c r="J219"/>
  <c r="J217"/>
  <c r="BK214"/>
  <c r="BK211"/>
  <c r="J209"/>
  <c r="BK197"/>
  <c r="BK195"/>
  <c r="J193"/>
  <c r="BK191"/>
  <c r="BK188"/>
  <c r="BK181"/>
  <c r="BK179"/>
  <c r="J176"/>
  <c r="BK165"/>
  <c r="BK157"/>
  <c r="BK156"/>
  <c r="J153"/>
  <c r="J152"/>
  <c r="BK150"/>
  <c r="BK148"/>
  <c r="J146"/>
  <c r="BK145"/>
  <c r="BK140"/>
  <c r="J136"/>
  <c r="J133"/>
  <c i="5" r="J503"/>
  <c r="J501"/>
  <c r="J497"/>
  <c r="J496"/>
  <c r="BK495"/>
  <c r="BK493"/>
  <c r="J490"/>
  <c r="J489"/>
  <c r="J486"/>
  <c r="J484"/>
  <c r="BK483"/>
  <c r="J481"/>
  <c r="J478"/>
  <c r="BK471"/>
  <c r="J465"/>
  <c r="J463"/>
  <c r="J459"/>
  <c r="BK457"/>
  <c r="BK454"/>
  <c r="BK451"/>
  <c r="J447"/>
  <c r="J442"/>
  <c r="BK436"/>
  <c r="J415"/>
  <c r="J413"/>
  <c r="BK409"/>
  <c r="BK407"/>
  <c r="BK405"/>
  <c r="BK395"/>
  <c r="BK393"/>
  <c r="BK390"/>
  <c r="J387"/>
  <c r="J384"/>
  <c r="BK382"/>
  <c r="J373"/>
  <c r="J369"/>
  <c r="BK366"/>
  <c r="BK364"/>
  <c r="J362"/>
  <c r="J360"/>
  <c r="J347"/>
  <c r="BK346"/>
  <c r="J345"/>
  <c r="BK328"/>
  <c r="BK325"/>
  <c r="BK316"/>
  <c r="BK313"/>
  <c r="BK310"/>
  <c r="J304"/>
  <c r="J289"/>
  <c r="J284"/>
  <c r="J282"/>
  <c r="BK280"/>
  <c r="J277"/>
  <c r="BK276"/>
  <c r="BK275"/>
  <c r="J261"/>
  <c r="BK257"/>
  <c r="J254"/>
  <c r="BK251"/>
  <c r="J248"/>
  <c r="BK241"/>
  <c r="BK235"/>
  <c r="J232"/>
  <c r="BK219"/>
  <c r="J213"/>
  <c r="J185"/>
  <c r="BK183"/>
  <c r="BK170"/>
  <c r="BK159"/>
  <c r="BK156"/>
  <c r="BK153"/>
  <c r="BK148"/>
  <c r="BK145"/>
  <c r="BK139"/>
  <c i="4" r="BK344"/>
  <c r="J337"/>
  <c r="J332"/>
  <c r="BK328"/>
  <c r="J327"/>
  <c r="BK318"/>
  <c r="BK316"/>
  <c r="J295"/>
  <c r="BK285"/>
  <c r="J275"/>
  <c r="BK272"/>
  <c r="J262"/>
  <c r="J231"/>
  <c r="J209"/>
  <c r="J195"/>
  <c r="J186"/>
  <c r="J182"/>
  <c r="BK180"/>
  <c r="BK178"/>
  <c r="BK174"/>
  <c r="BK166"/>
  <c r="BK156"/>
  <c i="3" r="BK467"/>
  <c r="BK462"/>
  <c r="J456"/>
  <c r="BK452"/>
  <c r="BK426"/>
  <c r="J422"/>
  <c r="BK411"/>
  <c r="BK307"/>
  <c r="J233"/>
  <c r="J225"/>
  <c r="BK143"/>
  <c i="2" r="BK156"/>
  <c r="J154"/>
  <c r="BK152"/>
  <c r="BK151"/>
  <c r="J145"/>
  <c r="BK141"/>
  <c r="BK139"/>
  <c r="BK137"/>
  <c r="J135"/>
  <c r="J133"/>
  <c r="BK129"/>
  <c r="J127"/>
  <c i="25" r="F37"/>
  <c i="1" r="BB125"/>
  <c i="25" r="J36"/>
  <c i="1" r="AW125"/>
  <c i="25" r="F39"/>
  <c i="1" r="BD125"/>
  <c i="25" r="F38"/>
  <c i="1" r="BC125"/>
  <c i="2" l="1" r="R124"/>
  <c r="R123"/>
  <c r="R122"/>
  <c i="3" r="R137"/>
  <c r="BK224"/>
  <c r="J224"/>
  <c r="J103"/>
  <c r="BK417"/>
  <c r="J417"/>
  <c r="J104"/>
  <c r="R461"/>
  <c r="R454"/>
  <c r="R497"/>
  <c i="4" r="P136"/>
  <c r="P171"/>
  <c r="T185"/>
  <c r="P211"/>
  <c r="T320"/>
  <c r="BK343"/>
  <c r="J343"/>
  <c r="J110"/>
  <c i="5" r="P132"/>
  <c r="BK357"/>
  <c r="J357"/>
  <c r="J104"/>
  <c r="P357"/>
  <c r="BK492"/>
  <c r="J492"/>
  <c r="J106"/>
  <c r="P492"/>
  <c r="P476"/>
  <c i="6" r="BK132"/>
  <c r="J132"/>
  <c r="J102"/>
  <c r="R132"/>
  <c r="BK192"/>
  <c r="J192"/>
  <c r="J104"/>
  <c r="P192"/>
  <c r="BK283"/>
  <c r="J283"/>
  <c r="J105"/>
  <c r="R283"/>
  <c r="R306"/>
  <c i="7" r="P137"/>
  <c r="R137"/>
  <c r="T200"/>
  <c r="T366"/>
  <c r="P425"/>
  <c r="P403"/>
  <c r="T425"/>
  <c r="T403"/>
  <c i="8" r="BK138"/>
  <c r="J138"/>
  <c r="J102"/>
  <c r="T138"/>
  <c r="P153"/>
  <c r="P195"/>
  <c r="T218"/>
  <c r="R246"/>
  <c r="P364"/>
  <c r="P368"/>
  <c r="T389"/>
  <c r="P401"/>
  <c i="9" r="BK132"/>
  <c r="P357"/>
  <c r="P351"/>
  <c r="R491"/>
  <c r="R475"/>
  <c i="10" r="R132"/>
  <c r="R155"/>
  <c r="T190"/>
  <c r="R301"/>
  <c r="T326"/>
  <c i="11" r="R137"/>
  <c r="P187"/>
  <c r="R351"/>
  <c r="T400"/>
  <c r="T388"/>
  <c i="12" r="P139"/>
  <c r="BK152"/>
  <c r="J152"/>
  <c r="J103"/>
  <c r="BK192"/>
  <c r="J192"/>
  <c r="J104"/>
  <c r="T216"/>
  <c r="T254"/>
  <c r="BK282"/>
  <c r="J282"/>
  <c r="J109"/>
  <c r="BK449"/>
  <c r="J449"/>
  <c r="J110"/>
  <c r="BK468"/>
  <c r="J468"/>
  <c r="J111"/>
  <c r="BK532"/>
  <c r="J532"/>
  <c r="J112"/>
  <c r="BK549"/>
  <c r="J549"/>
  <c r="J113"/>
  <c i="13" r="T132"/>
  <c r="T131"/>
  <c r="T374"/>
  <c r="T380"/>
  <c r="R515"/>
  <c r="R495"/>
  <c i="14" r="T132"/>
  <c r="T161"/>
  <c r="R196"/>
  <c r="T324"/>
  <c r="T354"/>
  <c i="15" r="P186"/>
  <c r="P134"/>
  <c r="P303"/>
  <c r="T335"/>
  <c r="BK369"/>
  <c r="J369"/>
  <c r="J109"/>
  <c i="16" r="BK137"/>
  <c r="BK152"/>
  <c r="J152"/>
  <c r="J103"/>
  <c r="BK183"/>
  <c r="J183"/>
  <c r="J104"/>
  <c r="R197"/>
  <c r="BK237"/>
  <c r="J237"/>
  <c r="J108"/>
  <c r="BK400"/>
  <c r="J400"/>
  <c r="J109"/>
  <c r="BK404"/>
  <c r="J404"/>
  <c r="J110"/>
  <c r="T416"/>
  <c i="17" r="T132"/>
  <c r="R313"/>
  <c r="BK319"/>
  <c r="J319"/>
  <c r="J104"/>
  <c r="R421"/>
  <c r="R405"/>
  <c i="18" r="P132"/>
  <c r="BK155"/>
  <c r="J155"/>
  <c r="J103"/>
  <c r="R155"/>
  <c r="P189"/>
  <c r="BK286"/>
  <c r="J286"/>
  <c r="J105"/>
  <c r="R286"/>
  <c r="BK309"/>
  <c r="J309"/>
  <c r="J106"/>
  <c r="P309"/>
  <c i="19" r="P137"/>
  <c r="R137"/>
  <c r="T188"/>
  <c r="R323"/>
  <c r="BK405"/>
  <c r="J405"/>
  <c r="J111"/>
  <c r="P405"/>
  <c r="P354"/>
  <c i="20" r="BK139"/>
  <c r="J139"/>
  <c r="J102"/>
  <c r="R139"/>
  <c r="R152"/>
  <c r="P181"/>
  <c r="BK195"/>
  <c r="J195"/>
  <c r="J107"/>
  <c r="T195"/>
  <c r="P235"/>
  <c r="R235"/>
  <c r="T263"/>
  <c r="P434"/>
  <c r="T434"/>
  <c r="R450"/>
  <c r="R509"/>
  <c r="T526"/>
  <c i="21" r="P132"/>
  <c r="P131"/>
  <c r="P320"/>
  <c r="P326"/>
  <c r="R446"/>
  <c r="R430"/>
  <c i="2" r="BK124"/>
  <c r="J124"/>
  <c r="J100"/>
  <c i="3" r="P137"/>
  <c r="T224"/>
  <c r="R417"/>
  <c r="P461"/>
  <c r="P454"/>
  <c r="T497"/>
  <c i="4" r="T136"/>
  <c r="R171"/>
  <c r="P185"/>
  <c r="T211"/>
  <c r="R320"/>
  <c r="R331"/>
  <c r="R343"/>
  <c i="8" r="R138"/>
  <c r="R153"/>
  <c r="T195"/>
  <c r="BK218"/>
  <c r="BK246"/>
  <c r="J246"/>
  <c r="J108"/>
  <c r="BK364"/>
  <c r="J364"/>
  <c r="J109"/>
  <c r="BK368"/>
  <c r="J368"/>
  <c r="J110"/>
  <c r="BK389"/>
  <c r="J389"/>
  <c r="J111"/>
  <c r="R401"/>
  <c i="9" r="P132"/>
  <c r="T357"/>
  <c r="T351"/>
  <c r="BK491"/>
  <c r="J491"/>
  <c r="J106"/>
  <c i="10" r="P132"/>
  <c r="P155"/>
  <c r="R190"/>
  <c r="T301"/>
  <c r="R326"/>
  <c i="11" r="P137"/>
  <c r="R187"/>
  <c r="P351"/>
  <c r="R400"/>
  <c r="R388"/>
  <c i="12" r="BK139"/>
  <c r="R152"/>
  <c r="P192"/>
  <c r="P216"/>
  <c r="R254"/>
  <c r="R282"/>
  <c r="P449"/>
  <c r="P468"/>
  <c r="P532"/>
  <c r="P549"/>
  <c i="13" r="R132"/>
  <c r="R131"/>
  <c r="R374"/>
  <c r="R380"/>
  <c r="T515"/>
  <c r="T495"/>
  <c i="14" r="P132"/>
  <c r="P161"/>
  <c r="T196"/>
  <c r="R324"/>
  <c r="R354"/>
  <c i="15" r="T186"/>
  <c r="T134"/>
  <c r="T303"/>
  <c r="P335"/>
  <c r="P369"/>
  <c i="16" r="R137"/>
  <c r="R152"/>
  <c r="R183"/>
  <c r="P197"/>
  <c r="T237"/>
  <c r="T400"/>
  <c r="P404"/>
  <c r="P416"/>
  <c i="17" r="BK132"/>
  <c r="J132"/>
  <c r="J102"/>
  <c r="BK313"/>
  <c r="J313"/>
  <c r="J103"/>
  <c r="T319"/>
  <c r="T421"/>
  <c r="T405"/>
  <c i="18" r="T132"/>
  <c r="P155"/>
  <c r="T155"/>
  <c r="T189"/>
  <c r="T286"/>
  <c r="T309"/>
  <c i="19" r="BK137"/>
  <c r="J137"/>
  <c r="J102"/>
  <c r="T137"/>
  <c r="R188"/>
  <c r="T323"/>
  <c r="T405"/>
  <c r="T354"/>
  <c i="20" r="BK152"/>
  <c r="J152"/>
  <c r="J103"/>
  <c r="P152"/>
  <c r="BK181"/>
  <c r="J181"/>
  <c r="J104"/>
  <c r="R181"/>
  <c r="P195"/>
  <c r="BK263"/>
  <c r="J263"/>
  <c r="J109"/>
  <c r="R263"/>
  <c r="BK450"/>
  <c r="J450"/>
  <c r="J111"/>
  <c r="T450"/>
  <c r="P509"/>
  <c r="BK526"/>
  <c r="J526"/>
  <c r="J113"/>
  <c r="P526"/>
  <c i="21" r="R132"/>
  <c r="R320"/>
  <c r="R326"/>
  <c r="BK446"/>
  <c r="J446"/>
  <c r="J106"/>
  <c i="22" r="P133"/>
  <c r="T133"/>
  <c r="P156"/>
  <c r="T156"/>
  <c r="P190"/>
  <c r="R190"/>
  <c r="BK287"/>
  <c r="J287"/>
  <c r="J106"/>
  <c r="R287"/>
  <c r="BK310"/>
  <c r="J310"/>
  <c r="J107"/>
  <c r="T310"/>
  <c i="23" r="T128"/>
  <c r="R146"/>
  <c r="P166"/>
  <c r="BK184"/>
  <c r="J184"/>
  <c r="J103"/>
  <c r="R184"/>
  <c r="P202"/>
  <c i="24" r="R124"/>
  <c r="R123"/>
  <c r="R122"/>
  <c i="26" r="P126"/>
  <c r="P187"/>
  <c i="2" r="P124"/>
  <c r="P123"/>
  <c r="P122"/>
  <c i="1" r="AU96"/>
  <c i="3" r="T137"/>
  <c r="P224"/>
  <c r="P417"/>
  <c r="BK461"/>
  <c r="J461"/>
  <c r="J108"/>
  <c r="P497"/>
  <c i="4" r="R136"/>
  <c r="R135"/>
  <c r="T171"/>
  <c r="R185"/>
  <c r="R211"/>
  <c r="P320"/>
  <c r="P331"/>
  <c r="P343"/>
  <c i="5" r="R132"/>
  <c r="BK351"/>
  <c r="J351"/>
  <c r="J103"/>
  <c r="T351"/>
  <c r="T357"/>
  <c r="T492"/>
  <c r="T476"/>
  <c i="6" r="P132"/>
  <c r="BK155"/>
  <c r="J155"/>
  <c r="J103"/>
  <c r="T155"/>
  <c r="T192"/>
  <c r="T283"/>
  <c r="P306"/>
  <c i="7" r="BK200"/>
  <c r="J200"/>
  <c r="J103"/>
  <c r="P200"/>
  <c r="BK366"/>
  <c r="J366"/>
  <c r="J104"/>
  <c r="P366"/>
  <c i="8" r="P138"/>
  <c r="P137"/>
  <c r="T153"/>
  <c r="R195"/>
  <c r="P218"/>
  <c r="T246"/>
  <c r="T364"/>
  <c r="T368"/>
  <c r="P389"/>
  <c r="BK401"/>
  <c r="J401"/>
  <c r="J112"/>
  <c i="9" r="R132"/>
  <c r="R357"/>
  <c r="R351"/>
  <c r="P491"/>
  <c r="P475"/>
  <c i="10" r="T132"/>
  <c r="T155"/>
  <c r="P190"/>
  <c r="BK301"/>
  <c r="J301"/>
  <c r="J105"/>
  <c r="BK326"/>
  <c r="J326"/>
  <c r="J106"/>
  <c r="P326"/>
  <c i="11" r="T137"/>
  <c r="BK187"/>
  <c r="J187"/>
  <c r="J103"/>
  <c r="BK351"/>
  <c r="J351"/>
  <c r="J104"/>
  <c r="BK400"/>
  <c r="J400"/>
  <c r="J109"/>
  <c i="12" r="R139"/>
  <c r="T152"/>
  <c r="T192"/>
  <c r="BK216"/>
  <c r="J216"/>
  <c r="J107"/>
  <c r="BK254"/>
  <c r="J254"/>
  <c r="J108"/>
  <c r="P282"/>
  <c r="T449"/>
  <c r="T468"/>
  <c r="T532"/>
  <c r="T549"/>
  <c i="13" r="P132"/>
  <c r="P131"/>
  <c r="P374"/>
  <c r="P380"/>
  <c r="P515"/>
  <c r="P495"/>
  <c i="14" r="R132"/>
  <c r="R161"/>
  <c r="BK196"/>
  <c r="J196"/>
  <c r="J104"/>
  <c r="BK324"/>
  <c r="J324"/>
  <c r="J105"/>
  <c r="BK354"/>
  <c r="J354"/>
  <c r="J106"/>
  <c i="15" r="BK186"/>
  <c r="J186"/>
  <c r="J103"/>
  <c r="BK303"/>
  <c r="J303"/>
  <c r="J104"/>
  <c r="R335"/>
  <c r="R369"/>
  <c i="16" r="P137"/>
  <c r="P152"/>
  <c r="P183"/>
  <c r="T197"/>
  <c r="P237"/>
  <c r="P400"/>
  <c r="R404"/>
  <c r="BK416"/>
  <c r="J416"/>
  <c r="J111"/>
  <c i="17" r="R132"/>
  <c r="P313"/>
  <c r="P319"/>
  <c r="BK421"/>
  <c r="J421"/>
  <c r="J106"/>
  <c i="18" r="BK132"/>
  <c r="J132"/>
  <c r="J102"/>
  <c r="R132"/>
  <c r="BK189"/>
  <c r="J189"/>
  <c r="J104"/>
  <c r="R189"/>
  <c r="P286"/>
  <c r="R309"/>
  <c i="19" r="BK188"/>
  <c r="J188"/>
  <c r="J103"/>
  <c r="P188"/>
  <c r="BK323"/>
  <c r="J323"/>
  <c r="J104"/>
  <c r="P323"/>
  <c r="R405"/>
  <c r="R354"/>
  <c i="20" r="P139"/>
  <c r="P138"/>
  <c r="T139"/>
  <c r="T152"/>
  <c r="T181"/>
  <c r="R195"/>
  <c r="BK235"/>
  <c r="J235"/>
  <c r="J108"/>
  <c r="T235"/>
  <c r="P263"/>
  <c r="BK434"/>
  <c r="J434"/>
  <c r="J110"/>
  <c r="R434"/>
  <c r="P450"/>
  <c r="BK509"/>
  <c r="J509"/>
  <c r="J112"/>
  <c r="T509"/>
  <c r="R526"/>
  <c i="21" r="BK132"/>
  <c r="BK131"/>
  <c r="J131"/>
  <c r="J101"/>
  <c r="BK320"/>
  <c r="J320"/>
  <c r="J103"/>
  <c r="T320"/>
  <c r="BK326"/>
  <c r="J326"/>
  <c r="J104"/>
  <c r="T446"/>
  <c r="T430"/>
  <c i="23" r="P128"/>
  <c r="BK146"/>
  <c r="J146"/>
  <c r="J101"/>
  <c r="T146"/>
  <c r="R166"/>
  <c r="P184"/>
  <c r="BK202"/>
  <c r="J202"/>
  <c r="J104"/>
  <c r="T202"/>
  <c i="24" r="P124"/>
  <c r="P123"/>
  <c r="P122"/>
  <c i="1" r="AU124"/>
  <c i="26" r="R126"/>
  <c r="BK157"/>
  <c r="J157"/>
  <c r="J101"/>
  <c r="T157"/>
  <c r="R187"/>
  <c i="2" r="T124"/>
  <c r="T123"/>
  <c r="T122"/>
  <c i="3" r="BK137"/>
  <c r="J137"/>
  <c r="J102"/>
  <c r="R224"/>
  <c r="T417"/>
  <c r="T461"/>
  <c r="T454"/>
  <c r="BK497"/>
  <c r="J497"/>
  <c r="J111"/>
  <c i="4" r="BK136"/>
  <c r="J136"/>
  <c r="J102"/>
  <c r="BK171"/>
  <c r="J171"/>
  <c r="J103"/>
  <c r="BK185"/>
  <c r="J185"/>
  <c r="J106"/>
  <c r="BK211"/>
  <c r="J211"/>
  <c r="J107"/>
  <c r="BK320"/>
  <c r="J320"/>
  <c r="J108"/>
  <c r="BK331"/>
  <c r="J331"/>
  <c r="J109"/>
  <c r="T331"/>
  <c r="T343"/>
  <c i="5" r="BK132"/>
  <c r="J132"/>
  <c r="J102"/>
  <c r="T132"/>
  <c r="T131"/>
  <c r="P351"/>
  <c r="R351"/>
  <c r="R357"/>
  <c r="R492"/>
  <c r="R476"/>
  <c i="6" r="T132"/>
  <c r="P155"/>
  <c r="R155"/>
  <c r="R192"/>
  <c r="P283"/>
  <c r="BK306"/>
  <c r="J306"/>
  <c r="J106"/>
  <c r="T306"/>
  <c i="7" r="BK137"/>
  <c r="J137"/>
  <c r="J102"/>
  <c r="T137"/>
  <c r="T136"/>
  <c r="R200"/>
  <c r="R366"/>
  <c r="BK425"/>
  <c r="J425"/>
  <c r="J109"/>
  <c r="R425"/>
  <c r="R403"/>
  <c i="8" r="BK153"/>
  <c r="J153"/>
  <c r="J103"/>
  <c r="BK195"/>
  <c r="J195"/>
  <c r="J104"/>
  <c r="R218"/>
  <c r="P246"/>
  <c r="R364"/>
  <c r="R368"/>
  <c r="R389"/>
  <c r="T401"/>
  <c i="9" r="T132"/>
  <c r="BK357"/>
  <c r="J357"/>
  <c r="J104"/>
  <c r="T491"/>
  <c r="T475"/>
  <c i="10" r="BK132"/>
  <c r="J132"/>
  <c r="J102"/>
  <c r="BK155"/>
  <c r="J155"/>
  <c r="J103"/>
  <c r="BK190"/>
  <c r="J190"/>
  <c r="J104"/>
  <c r="P301"/>
  <c i="11" r="BK137"/>
  <c r="J137"/>
  <c r="J102"/>
  <c r="T187"/>
  <c r="T351"/>
  <c r="P400"/>
  <c r="P388"/>
  <c i="12" r="T139"/>
  <c r="T138"/>
  <c r="P152"/>
  <c r="R192"/>
  <c r="R216"/>
  <c r="P254"/>
  <c r="T282"/>
  <c r="R449"/>
  <c r="R468"/>
  <c r="R532"/>
  <c r="R549"/>
  <c i="13" r="BK132"/>
  <c r="J132"/>
  <c r="J102"/>
  <c r="BK374"/>
  <c r="J374"/>
  <c r="J103"/>
  <c r="BK380"/>
  <c r="J380"/>
  <c r="J104"/>
  <c r="BK515"/>
  <c r="J515"/>
  <c r="J106"/>
  <c i="14" r="BK132"/>
  <c r="J132"/>
  <c r="J102"/>
  <c r="BK161"/>
  <c r="J161"/>
  <c r="J103"/>
  <c r="P196"/>
  <c r="P324"/>
  <c r="P354"/>
  <c i="15" r="R186"/>
  <c r="R134"/>
  <c r="R303"/>
  <c r="BK335"/>
  <c r="J335"/>
  <c r="J107"/>
  <c r="T369"/>
  <c i="16" r="T137"/>
  <c r="T152"/>
  <c r="T183"/>
  <c r="BK197"/>
  <c r="J197"/>
  <c r="J107"/>
  <c r="R237"/>
  <c r="R400"/>
  <c r="T404"/>
  <c r="R416"/>
  <c i="17" r="P132"/>
  <c r="P131"/>
  <c r="T313"/>
  <c r="R319"/>
  <c r="P421"/>
  <c r="P405"/>
  <c i="21" r="T132"/>
  <c r="T131"/>
  <c r="T326"/>
  <c r="P446"/>
  <c r="P430"/>
  <c i="22" r="BK133"/>
  <c r="J133"/>
  <c r="J102"/>
  <c r="R133"/>
  <c r="BK156"/>
  <c r="J156"/>
  <c r="J103"/>
  <c r="R156"/>
  <c r="BK190"/>
  <c r="J190"/>
  <c r="J104"/>
  <c r="T190"/>
  <c r="P287"/>
  <c r="T287"/>
  <c r="P310"/>
  <c r="R310"/>
  <c i="23" r="BK128"/>
  <c r="J128"/>
  <c r="J100"/>
  <c r="R128"/>
  <c r="P146"/>
  <c r="BK166"/>
  <c r="J166"/>
  <c r="J102"/>
  <c r="T166"/>
  <c r="T184"/>
  <c r="R202"/>
  <c i="24" r="BK124"/>
  <c r="J124"/>
  <c r="J100"/>
  <c r="T124"/>
  <c r="T123"/>
  <c r="T122"/>
  <c i="26" r="BK126"/>
  <c r="J126"/>
  <c r="J100"/>
  <c r="T126"/>
  <c r="P157"/>
  <c r="R157"/>
  <c r="BK187"/>
  <c r="J187"/>
  <c r="J102"/>
  <c r="T187"/>
  <c i="2" r="E110"/>
  <c r="BE135"/>
  <c r="BE141"/>
  <c r="BE147"/>
  <c r="BE149"/>
  <c i="3" r="J93"/>
  <c r="F96"/>
  <c r="J132"/>
  <c r="BE138"/>
  <c r="BE143"/>
  <c r="BE422"/>
  <c r="BE436"/>
  <c r="BK451"/>
  <c r="J451"/>
  <c r="J105"/>
  <c r="BK455"/>
  <c i="4" r="E85"/>
  <c r="F96"/>
  <c r="J128"/>
  <c r="J131"/>
  <c r="BE139"/>
  <c r="BE201"/>
  <c r="BE212"/>
  <c r="BE217"/>
  <c r="BE231"/>
  <c r="BE299"/>
  <c r="BE311"/>
  <c r="BE321"/>
  <c r="BE322"/>
  <c i="5" r="E116"/>
  <c r="BE133"/>
  <c r="BE142"/>
  <c r="BE162"/>
  <c r="BE164"/>
  <c r="BE165"/>
  <c r="BE173"/>
  <c r="BE188"/>
  <c r="BE190"/>
  <c r="BE200"/>
  <c r="BE211"/>
  <c r="BE229"/>
  <c r="BE246"/>
  <c r="BE260"/>
  <c r="BE263"/>
  <c r="BE265"/>
  <c r="BE267"/>
  <c r="BE269"/>
  <c r="BE272"/>
  <c r="BE295"/>
  <c r="BE319"/>
  <c r="BE322"/>
  <c r="BE336"/>
  <c r="BE338"/>
  <c r="BE343"/>
  <c r="BE347"/>
  <c r="BE354"/>
  <c r="BE358"/>
  <c r="BE360"/>
  <c r="BE371"/>
  <c r="BE378"/>
  <c r="BE400"/>
  <c r="BE417"/>
  <c r="BE419"/>
  <c r="BE422"/>
  <c r="BE425"/>
  <c r="BE428"/>
  <c r="BE439"/>
  <c r="BE442"/>
  <c r="BE449"/>
  <c r="BE469"/>
  <c r="BE473"/>
  <c r="BE474"/>
  <c r="BE479"/>
  <c r="BE497"/>
  <c r="BE499"/>
  <c i="6" r="J96"/>
  <c r="BE134"/>
  <c r="BE138"/>
  <c r="BE142"/>
  <c r="BE143"/>
  <c r="BE148"/>
  <c r="BE162"/>
  <c r="BE168"/>
  <c r="BE172"/>
  <c r="BE185"/>
  <c r="BE190"/>
  <c r="BE191"/>
  <c r="BE193"/>
  <c r="BE195"/>
  <c r="BE197"/>
  <c r="BE209"/>
  <c r="BE219"/>
  <c r="BE225"/>
  <c r="BE230"/>
  <c r="BE234"/>
  <c r="BE238"/>
  <c r="BE245"/>
  <c r="BE254"/>
  <c r="BE261"/>
  <c r="BE311"/>
  <c i="7" r="F96"/>
  <c r="J129"/>
  <c r="BE143"/>
  <c r="BE201"/>
  <c r="BE206"/>
  <c r="BE229"/>
  <c r="BE245"/>
  <c r="BE375"/>
  <c r="BE385"/>
  <c r="BE528"/>
  <c r="BK414"/>
  <c r="J414"/>
  <c r="J108"/>
  <c i="8" r="E85"/>
  <c r="J96"/>
  <c r="BE139"/>
  <c r="BE163"/>
  <c r="BE168"/>
  <c r="BE188"/>
  <c r="BE213"/>
  <c r="BE284"/>
  <c r="BE313"/>
  <c r="BE336"/>
  <c r="BE348"/>
  <c r="BE365"/>
  <c r="BE366"/>
  <c r="BE374"/>
  <c r="BE380"/>
  <c r="BE395"/>
  <c i="9" r="E85"/>
  <c r="F96"/>
  <c r="J124"/>
  <c r="J127"/>
  <c r="BE144"/>
  <c r="BE167"/>
  <c r="BE170"/>
  <c r="BE187"/>
  <c r="BE190"/>
  <c r="BE192"/>
  <c r="BE196"/>
  <c r="BE199"/>
  <c r="BE232"/>
  <c r="BE237"/>
  <c r="BE254"/>
  <c r="BE259"/>
  <c r="BE264"/>
  <c r="BE267"/>
  <c r="BE268"/>
  <c r="BE289"/>
  <c r="BE292"/>
  <c r="BE313"/>
  <c r="BE322"/>
  <c r="BE331"/>
  <c r="BE333"/>
  <c r="BE358"/>
  <c r="BE364"/>
  <c r="BE383"/>
  <c r="BE385"/>
  <c r="BE394"/>
  <c r="BE396"/>
  <c r="BE398"/>
  <c r="BE406"/>
  <c r="BE409"/>
  <c r="BE412"/>
  <c r="BE414"/>
  <c r="BE433"/>
  <c r="BE435"/>
  <c r="BE438"/>
  <c r="BE451"/>
  <c r="BE453"/>
  <c r="BE457"/>
  <c r="BE461"/>
  <c r="BE489"/>
  <c r="BE497"/>
  <c r="BE499"/>
  <c r="BE501"/>
  <c r="BK351"/>
  <c r="J351"/>
  <c r="J103"/>
  <c i="10" r="E85"/>
  <c r="BE134"/>
  <c r="BE142"/>
  <c r="BE145"/>
  <c r="BE154"/>
  <c r="BE174"/>
  <c r="BE181"/>
  <c r="BE186"/>
  <c r="BE188"/>
  <c r="BE191"/>
  <c r="BE193"/>
  <c r="BE221"/>
  <c r="BE227"/>
  <c r="BE232"/>
  <c r="BE252"/>
  <c r="BE255"/>
  <c r="BE261"/>
  <c r="BE263"/>
  <c r="BE275"/>
  <c r="BE281"/>
  <c r="BE286"/>
  <c r="BE291"/>
  <c r="BE334"/>
  <c r="BE335"/>
  <c r="BE336"/>
  <c i="11" r="J93"/>
  <c r="F96"/>
  <c r="J132"/>
  <c r="BE189"/>
  <c r="BE207"/>
  <c r="BE216"/>
  <c r="BE236"/>
  <c r="BE252"/>
  <c r="BE291"/>
  <c r="BE345"/>
  <c r="BE352"/>
  <c r="BE360"/>
  <c r="BE364"/>
  <c r="BE380"/>
  <c r="BK394"/>
  <c r="J394"/>
  <c r="J108"/>
  <c r="BK437"/>
  <c r="J437"/>
  <c r="J111"/>
  <c i="12" r="J96"/>
  <c r="J131"/>
  <c r="BE162"/>
  <c r="BE183"/>
  <c r="BE185"/>
  <c r="BE195"/>
  <c r="BE207"/>
  <c r="BE209"/>
  <c r="BE234"/>
  <c r="BE265"/>
  <c r="BE313"/>
  <c r="BE334"/>
  <c r="BE352"/>
  <c r="BE445"/>
  <c r="BE452"/>
  <c r="BE469"/>
  <c r="BE480"/>
  <c r="BE486"/>
  <c r="BE521"/>
  <c r="BE526"/>
  <c r="BK212"/>
  <c r="J212"/>
  <c r="J105"/>
  <c i="13" r="E85"/>
  <c r="BE133"/>
  <c r="BE147"/>
  <c r="BE158"/>
  <c r="BE161"/>
  <c r="BE175"/>
  <c r="BE207"/>
  <c r="BE222"/>
  <c r="BE301"/>
  <c r="BE302"/>
  <c r="BE309"/>
  <c r="BE314"/>
  <c r="BE326"/>
  <c r="BE329"/>
  <c r="BE341"/>
  <c r="BE365"/>
  <c r="BE381"/>
  <c r="BE383"/>
  <c r="BE385"/>
  <c r="BE387"/>
  <c r="BE389"/>
  <c r="BE424"/>
  <c r="BE426"/>
  <c r="BE452"/>
  <c r="BE464"/>
  <c r="BE469"/>
  <c r="BE476"/>
  <c r="BE482"/>
  <c r="BE484"/>
  <c r="BE492"/>
  <c r="BE500"/>
  <c r="BE503"/>
  <c r="BE510"/>
  <c i="14" r="E85"/>
  <c r="J96"/>
  <c r="BE140"/>
  <c r="BE146"/>
  <c r="BE149"/>
  <c r="BE151"/>
  <c r="BE174"/>
  <c r="BE176"/>
  <c r="BE195"/>
  <c r="BE197"/>
  <c r="BE245"/>
  <c r="BE250"/>
  <c r="BE266"/>
  <c r="BE271"/>
  <c r="BE275"/>
  <c r="BE285"/>
  <c r="BE300"/>
  <c r="BE308"/>
  <c r="BE309"/>
  <c r="BE325"/>
  <c r="BE331"/>
  <c r="BE359"/>
  <c r="BE360"/>
  <c r="BE362"/>
  <c i="15" r="E85"/>
  <c r="F96"/>
  <c r="BE136"/>
  <c r="BE141"/>
  <c r="BE187"/>
  <c r="BE200"/>
  <c r="BE243"/>
  <c r="BE327"/>
  <c r="BE332"/>
  <c r="BE352"/>
  <c r="BE370"/>
  <c i="16" r="E121"/>
  <c r="J132"/>
  <c r="BE153"/>
  <c r="BE178"/>
  <c r="BE190"/>
  <c r="BE192"/>
  <c r="BE194"/>
  <c r="BE278"/>
  <c r="BE281"/>
  <c r="BE303"/>
  <c r="BE348"/>
  <c r="BE370"/>
  <c r="BE376"/>
  <c r="BE422"/>
  <c r="BE424"/>
  <c r="BK193"/>
  <c r="J193"/>
  <c r="J105"/>
  <c i="17" r="J93"/>
  <c r="J96"/>
  <c r="BE149"/>
  <c r="BE151"/>
  <c r="BE187"/>
  <c r="BE194"/>
  <c r="BE229"/>
  <c r="BE234"/>
  <c r="BE243"/>
  <c r="BE247"/>
  <c r="BE254"/>
  <c r="BE256"/>
  <c r="BE275"/>
  <c r="BE287"/>
  <c r="BE305"/>
  <c r="BE322"/>
  <c r="BE330"/>
  <c r="BE332"/>
  <c r="BE334"/>
  <c r="BE338"/>
  <c r="BE342"/>
  <c r="BE355"/>
  <c r="BE358"/>
  <c r="BE373"/>
  <c r="BE378"/>
  <c r="BE387"/>
  <c r="BE406"/>
  <c r="BE407"/>
  <c r="BE408"/>
  <c r="BE412"/>
  <c r="BE418"/>
  <c r="BE422"/>
  <c r="BE424"/>
  <c r="BE425"/>
  <c r="BE427"/>
  <c r="BE429"/>
  <c r="BK405"/>
  <c r="J405"/>
  <c r="J105"/>
  <c i="18" r="E85"/>
  <c r="J96"/>
  <c r="BE143"/>
  <c r="BE154"/>
  <c r="BE178"/>
  <c r="BE180"/>
  <c r="BE182"/>
  <c r="BE187"/>
  <c r="BE190"/>
  <c r="BE194"/>
  <c r="BE211"/>
  <c r="BE220"/>
  <c r="BE230"/>
  <c r="BE237"/>
  <c r="BE241"/>
  <c r="BE245"/>
  <c r="BE247"/>
  <c r="BE249"/>
  <c r="BE251"/>
  <c r="BE253"/>
  <c r="BE260"/>
  <c r="BE265"/>
  <c r="BE271"/>
  <c r="BE274"/>
  <c r="BE276"/>
  <c r="BE278"/>
  <c r="BE279"/>
  <c r="BE284"/>
  <c r="BE294"/>
  <c i="19" r="E85"/>
  <c r="J93"/>
  <c r="F132"/>
  <c r="BE138"/>
  <c r="BE189"/>
  <c r="BE191"/>
  <c r="BE202"/>
  <c r="BE324"/>
  <c r="BE338"/>
  <c r="BE347"/>
  <c r="BK360"/>
  <c r="J360"/>
  <c r="J108"/>
  <c r="BK366"/>
  <c r="J366"/>
  <c r="J109"/>
  <c i="20" r="J93"/>
  <c r="F96"/>
  <c r="BE153"/>
  <c r="BE160"/>
  <c r="BE176"/>
  <c r="BE184"/>
  <c r="BE188"/>
  <c r="BE252"/>
  <c r="BE292"/>
  <c r="BE310"/>
  <c r="BE349"/>
  <c r="BE376"/>
  <c r="BE400"/>
  <c r="BE428"/>
  <c r="BE432"/>
  <c r="BE437"/>
  <c r="BE441"/>
  <c r="BE445"/>
  <c r="BE447"/>
  <c r="BE451"/>
  <c r="BE475"/>
  <c r="BE491"/>
  <c r="BE496"/>
  <c r="BE510"/>
  <c r="BE520"/>
  <c r="BE534"/>
  <c r="BK191"/>
  <c r="J191"/>
  <c r="J105"/>
  <c i="21" r="F96"/>
  <c r="J127"/>
  <c r="BE133"/>
  <c r="BE147"/>
  <c r="BE149"/>
  <c r="BE151"/>
  <c r="BE153"/>
  <c r="BE172"/>
  <c r="BE180"/>
  <c r="BE184"/>
  <c r="BE203"/>
  <c r="BE215"/>
  <c r="BE240"/>
  <c r="BE249"/>
  <c r="BE252"/>
  <c r="BE254"/>
  <c r="BE258"/>
  <c r="BE265"/>
  <c r="BE284"/>
  <c r="BE290"/>
  <c r="BE302"/>
  <c r="BE312"/>
  <c r="BE314"/>
  <c r="BE316"/>
  <c r="BE323"/>
  <c r="BE327"/>
  <c r="BE333"/>
  <c r="BE343"/>
  <c r="BE350"/>
  <c r="BE365"/>
  <c r="BE381"/>
  <c r="BE389"/>
  <c r="BE397"/>
  <c r="BE404"/>
  <c r="BE408"/>
  <c r="BE410"/>
  <c r="BE418"/>
  <c r="BE425"/>
  <c i="22" r="E85"/>
  <c r="BE134"/>
  <c r="BE137"/>
  <c r="BE141"/>
  <c r="BE143"/>
  <c r="BE147"/>
  <c r="BE151"/>
  <c r="BE155"/>
  <c r="BE157"/>
  <c r="BE163"/>
  <c r="BE185"/>
  <c r="BE187"/>
  <c r="BE223"/>
  <c r="BE228"/>
  <c r="BE242"/>
  <c r="BE290"/>
  <c i="2" r="J91"/>
  <c r="F94"/>
  <c r="BE129"/>
  <c r="BE133"/>
  <c r="BE139"/>
  <c r="BE145"/>
  <c i="3" r="BE225"/>
  <c r="BE227"/>
  <c r="BE250"/>
  <c r="BE456"/>
  <c i="4" r="BE176"/>
  <c r="BE195"/>
  <c r="BE209"/>
  <c r="BE262"/>
  <c r="BE272"/>
  <c r="BE314"/>
  <c r="BE327"/>
  <c r="BE328"/>
  <c r="BE341"/>
  <c i="5" r="F96"/>
  <c r="J124"/>
  <c r="BE148"/>
  <c r="BE150"/>
  <c r="BE156"/>
  <c r="BE159"/>
  <c r="BE167"/>
  <c r="BE170"/>
  <c r="BE176"/>
  <c r="BE178"/>
  <c r="BE198"/>
  <c r="BE208"/>
  <c r="BE251"/>
  <c r="BE257"/>
  <c r="BE261"/>
  <c r="BE273"/>
  <c r="BE276"/>
  <c r="BE280"/>
  <c r="BE282"/>
  <c r="BE286"/>
  <c r="BE292"/>
  <c r="BE298"/>
  <c r="BE301"/>
  <c r="BE307"/>
  <c r="BE316"/>
  <c r="BE325"/>
  <c r="BE331"/>
  <c r="BE352"/>
  <c r="BE364"/>
  <c r="BE366"/>
  <c r="BE369"/>
  <c r="BE382"/>
  <c r="BE384"/>
  <c r="BE407"/>
  <c r="BE413"/>
  <c r="BE459"/>
  <c r="BE467"/>
  <c r="BE471"/>
  <c r="BE480"/>
  <c r="BE481"/>
  <c r="BE483"/>
  <c r="BE484"/>
  <c r="BE486"/>
  <c r="BE487"/>
  <c r="BE501"/>
  <c r="BE503"/>
  <c i="8" r="BE271"/>
  <c r="BE369"/>
  <c r="BE387"/>
  <c r="BE390"/>
  <c r="BE407"/>
  <c r="BE409"/>
  <c i="9" r="BE147"/>
  <c r="BE158"/>
  <c r="BE165"/>
  <c r="BE173"/>
  <c r="BE176"/>
  <c r="BE201"/>
  <c r="BE208"/>
  <c r="BE210"/>
  <c r="BE219"/>
  <c r="BE221"/>
  <c r="BE240"/>
  <c r="BE247"/>
  <c r="BE249"/>
  <c r="BE260"/>
  <c r="BE275"/>
  <c r="BE277"/>
  <c r="BE279"/>
  <c r="BE295"/>
  <c r="BE298"/>
  <c r="BE310"/>
  <c r="BE316"/>
  <c r="BE328"/>
  <c r="BE340"/>
  <c r="BE343"/>
  <c r="BE345"/>
  <c r="BE352"/>
  <c r="BE354"/>
  <c r="BE360"/>
  <c r="BE362"/>
  <c r="BE373"/>
  <c r="BE379"/>
  <c r="BE387"/>
  <c r="BE390"/>
  <c r="BE416"/>
  <c r="BE424"/>
  <c r="BE431"/>
  <c r="BE447"/>
  <c r="BE459"/>
  <c r="BE478"/>
  <c r="BE485"/>
  <c r="BE488"/>
  <c i="10" r="F96"/>
  <c r="J124"/>
  <c r="BE136"/>
  <c r="BE148"/>
  <c r="BE152"/>
  <c r="BE183"/>
  <c r="BE209"/>
  <c r="BE215"/>
  <c r="BE237"/>
  <c r="BE243"/>
  <c r="BE245"/>
  <c r="BE247"/>
  <c r="BE265"/>
  <c r="BE267"/>
  <c r="BE268"/>
  <c r="BE270"/>
  <c r="BE292"/>
  <c r="BE295"/>
  <c r="BE312"/>
  <c r="BE315"/>
  <c r="BE321"/>
  <c r="BE328"/>
  <c r="BE331"/>
  <c i="11" r="E85"/>
  <c r="BE143"/>
  <c r="BE196"/>
  <c r="BE220"/>
  <c r="BE227"/>
  <c r="BE376"/>
  <c r="BE386"/>
  <c r="BE390"/>
  <c r="BE401"/>
  <c r="BE420"/>
  <c r="BE438"/>
  <c r="BE503"/>
  <c i="12" r="F96"/>
  <c r="BE176"/>
  <c r="BE193"/>
  <c r="BE203"/>
  <c r="BE252"/>
  <c r="BE255"/>
  <c r="BE259"/>
  <c r="BE283"/>
  <c r="BE288"/>
  <c r="BE291"/>
  <c r="BE331"/>
  <c r="BE397"/>
  <c r="BE419"/>
  <c r="BE429"/>
  <c r="BE441"/>
  <c r="BE466"/>
  <c r="BE482"/>
  <c r="BE489"/>
  <c r="BE498"/>
  <c r="BE510"/>
  <c r="BE514"/>
  <c r="BE543"/>
  <c r="BE547"/>
  <c r="BE550"/>
  <c r="BE555"/>
  <c r="BE557"/>
  <c i="13" r="F96"/>
  <c r="BE135"/>
  <c r="BE149"/>
  <c r="BE165"/>
  <c r="BE169"/>
  <c r="BE181"/>
  <c r="BE192"/>
  <c r="BE195"/>
  <c r="BE198"/>
  <c r="BE200"/>
  <c r="BE287"/>
  <c r="BE289"/>
  <c r="BE296"/>
  <c r="BE298"/>
  <c r="BE307"/>
  <c r="BE311"/>
  <c r="BE347"/>
  <c r="BE356"/>
  <c r="BE358"/>
  <c r="BE360"/>
  <c r="BE363"/>
  <c r="BE368"/>
  <c r="BE373"/>
  <c r="BE391"/>
  <c r="BE395"/>
  <c r="BE434"/>
  <c r="BE435"/>
  <c r="BE437"/>
  <c r="BE439"/>
  <c r="BE447"/>
  <c r="BE461"/>
  <c r="BE474"/>
  <c r="BE486"/>
  <c r="BE490"/>
  <c r="BE496"/>
  <c r="BE498"/>
  <c r="BE499"/>
  <c r="BE502"/>
  <c r="BE507"/>
  <c r="BE509"/>
  <c r="BE523"/>
  <c r="BE525"/>
  <c r="BE532"/>
  <c r="BE533"/>
  <c r="BE535"/>
  <c r="BE538"/>
  <c i="14" r="J93"/>
  <c r="F96"/>
  <c r="BE135"/>
  <c r="BE142"/>
  <c r="BE148"/>
  <c r="BE158"/>
  <c r="BE159"/>
  <c r="BE182"/>
  <c r="BE187"/>
  <c r="BE217"/>
  <c r="BE219"/>
  <c r="BE231"/>
  <c r="BE236"/>
  <c r="BE238"/>
  <c r="BE243"/>
  <c r="BE252"/>
  <c r="BE264"/>
  <c r="BE279"/>
  <c r="BE281"/>
  <c r="BE292"/>
  <c r="BE348"/>
  <c r="BE350"/>
  <c r="BE352"/>
  <c r="BE364"/>
  <c i="15" r="BE297"/>
  <c r="BE312"/>
  <c r="BE316"/>
  <c r="BE322"/>
  <c r="BE343"/>
  <c r="BE349"/>
  <c r="BE434"/>
  <c i="16" r="F96"/>
  <c r="J129"/>
  <c r="BE162"/>
  <c r="BE184"/>
  <c r="BE186"/>
  <c r="BE188"/>
  <c r="BE221"/>
  <c r="BE235"/>
  <c r="BE256"/>
  <c r="BE321"/>
  <c r="BE325"/>
  <c r="BE394"/>
  <c r="BE396"/>
  <c r="BE401"/>
  <c r="BE405"/>
  <c i="17" r="E85"/>
  <c r="BE133"/>
  <c r="BE142"/>
  <c r="BE144"/>
  <c r="BE153"/>
  <c r="BE159"/>
  <c r="BE165"/>
  <c r="BE168"/>
  <c r="BE173"/>
  <c r="BE175"/>
  <c r="BE183"/>
  <c r="BE203"/>
  <c r="BE214"/>
  <c r="BE236"/>
  <c r="BE245"/>
  <c r="BE249"/>
  <c r="BE263"/>
  <c r="BE272"/>
  <c r="BE284"/>
  <c r="BE298"/>
  <c r="BE307"/>
  <c r="BE308"/>
  <c r="BE311"/>
  <c r="BE324"/>
  <c r="BE326"/>
  <c r="BE328"/>
  <c r="BE340"/>
  <c r="BE346"/>
  <c r="BE352"/>
  <c r="BE360"/>
  <c r="BE365"/>
  <c r="BE371"/>
  <c r="BE380"/>
  <c r="BE385"/>
  <c r="BE391"/>
  <c r="BE395"/>
  <c r="BE397"/>
  <c r="BE410"/>
  <c r="BE415"/>
  <c r="BE431"/>
  <c r="BE434"/>
  <c r="BE435"/>
  <c r="BE437"/>
  <c i="18" r="F127"/>
  <c r="BE133"/>
  <c r="BE136"/>
  <c r="BE140"/>
  <c r="BE152"/>
  <c r="BE156"/>
  <c r="BE162"/>
  <c r="BE165"/>
  <c r="BE209"/>
  <c r="BE224"/>
  <c r="BE235"/>
  <c r="BE277"/>
  <c r="BE280"/>
  <c r="BE282"/>
  <c r="BE287"/>
  <c r="BE300"/>
  <c r="BE314"/>
  <c r="BE315"/>
  <c r="BE319"/>
  <c i="19" r="J96"/>
  <c r="BE143"/>
  <c r="BE222"/>
  <c r="BE265"/>
  <c r="BE317"/>
  <c r="BE336"/>
  <c r="BE352"/>
  <c r="BE376"/>
  <c r="BE406"/>
  <c r="BE470"/>
  <c r="BK385"/>
  <c r="J385"/>
  <c r="J110"/>
  <c i="20" r="E85"/>
  <c r="J96"/>
  <c r="BE145"/>
  <c r="BE155"/>
  <c r="BE162"/>
  <c r="BE167"/>
  <c r="BE182"/>
  <c r="BE186"/>
  <c r="BE190"/>
  <c r="BE213"/>
  <c r="BE236"/>
  <c r="BE246"/>
  <c r="BE261"/>
  <c r="BE264"/>
  <c r="BE288"/>
  <c r="BE313"/>
  <c r="BE373"/>
  <c r="BE424"/>
  <c r="BE435"/>
  <c r="BE469"/>
  <c r="BE478"/>
  <c r="BE503"/>
  <c r="BE515"/>
  <c r="BE532"/>
  <c i="21" r="J93"/>
  <c r="BE139"/>
  <c r="BE162"/>
  <c r="BE165"/>
  <c r="BE171"/>
  <c r="BE174"/>
  <c r="BE177"/>
  <c r="BE191"/>
  <c r="BE228"/>
  <c r="BE233"/>
  <c r="BE235"/>
  <c r="BE245"/>
  <c r="BE256"/>
  <c r="BE260"/>
  <c r="BE263"/>
  <c r="BE267"/>
  <c r="BE275"/>
  <c r="BE278"/>
  <c r="BE293"/>
  <c r="BE299"/>
  <c r="BE307"/>
  <c r="BE309"/>
  <c r="BE315"/>
  <c r="BE318"/>
  <c r="BE337"/>
  <c r="BE341"/>
  <c r="BE345"/>
  <c r="BE348"/>
  <c r="BE352"/>
  <c r="BE354"/>
  <c r="BE362"/>
  <c r="BE368"/>
  <c r="BE376"/>
  <c r="BE384"/>
  <c r="BE387"/>
  <c r="BE400"/>
  <c r="BE406"/>
  <c r="BE412"/>
  <c r="BE423"/>
  <c r="BE435"/>
  <c r="BE437"/>
  <c r="BE440"/>
  <c r="BE441"/>
  <c r="BE443"/>
  <c r="BE444"/>
  <c i="22" r="F96"/>
  <c r="J125"/>
  <c r="BE149"/>
  <c r="BE168"/>
  <c r="BE170"/>
  <c r="BE179"/>
  <c r="BE191"/>
  <c r="BE193"/>
  <c r="BE212"/>
  <c r="BE220"/>
  <c r="BE226"/>
  <c r="BE230"/>
  <c r="BE240"/>
  <c r="BE246"/>
  <c r="BE248"/>
  <c r="BE253"/>
  <c r="BE260"/>
  <c r="BE262"/>
  <c r="BE264"/>
  <c r="BE266"/>
  <c r="BE271"/>
  <c r="BE273"/>
  <c r="BE276"/>
  <c r="BE278"/>
  <c r="BE288"/>
  <c r="BE295"/>
  <c r="BE301"/>
  <c r="BE307"/>
  <c r="BE311"/>
  <c r="BE312"/>
  <c r="BE315"/>
  <c r="BE316"/>
  <c r="BE318"/>
  <c r="BE319"/>
  <c r="BE320"/>
  <c i="23" r="J91"/>
  <c r="F94"/>
  <c r="E114"/>
  <c r="J123"/>
  <c r="BE135"/>
  <c r="BE139"/>
  <c r="BE147"/>
  <c r="BE149"/>
  <c r="BE153"/>
  <c r="BE157"/>
  <c r="BE167"/>
  <c r="BE169"/>
  <c r="BE185"/>
  <c r="BE200"/>
  <c r="BE209"/>
  <c i="24" r="J94"/>
  <c r="BE127"/>
  <c r="BE135"/>
  <c r="BE138"/>
  <c r="BE140"/>
  <c i="25" r="J94"/>
  <c r="J114"/>
  <c i="26" r="J94"/>
  <c r="BE133"/>
  <c r="BE138"/>
  <c r="BE141"/>
  <c r="BE144"/>
  <c r="BE150"/>
  <c r="BE158"/>
  <c r="BE166"/>
  <c r="BE168"/>
  <c r="BE175"/>
  <c r="BE180"/>
  <c r="BE182"/>
  <c r="BE185"/>
  <c r="BE192"/>
  <c i="2" r="J119"/>
  <c r="BE137"/>
  <c r="BE143"/>
  <c r="BE154"/>
  <c i="3" r="E85"/>
  <c r="BE233"/>
  <c r="BE238"/>
  <c r="BE244"/>
  <c r="BE418"/>
  <c r="BE426"/>
  <c r="BE442"/>
  <c r="BE446"/>
  <c r="BE452"/>
  <c r="BE462"/>
  <c r="BE473"/>
  <c r="BK483"/>
  <c r="J483"/>
  <c r="J110"/>
  <c i="4" r="BE137"/>
  <c r="BE156"/>
  <c r="BE161"/>
  <c r="BE182"/>
  <c r="BE186"/>
  <c r="BE258"/>
  <c r="BE275"/>
  <c r="BE285"/>
  <c r="BE295"/>
  <c r="BE332"/>
  <c r="BE344"/>
  <c r="BE349"/>
  <c r="BE351"/>
  <c i="5" r="BE135"/>
  <c r="BE139"/>
  <c r="BE145"/>
  <c r="BE219"/>
  <c r="BE224"/>
  <c r="BE241"/>
  <c r="BE270"/>
  <c r="BE284"/>
  <c r="BE310"/>
  <c r="BE334"/>
  <c r="BE340"/>
  <c r="BE345"/>
  <c r="BE349"/>
  <c r="BE373"/>
  <c r="BE375"/>
  <c r="BE387"/>
  <c r="BE390"/>
  <c r="BE402"/>
  <c r="BE405"/>
  <c r="BE430"/>
  <c r="BE433"/>
  <c r="BE444"/>
  <c r="BE447"/>
  <c r="BE477"/>
  <c r="BE489"/>
  <c r="BE490"/>
  <c r="BE495"/>
  <c r="BE496"/>
  <c i="6" r="E85"/>
  <c r="BE136"/>
  <c r="BE146"/>
  <c r="BE150"/>
  <c r="BE153"/>
  <c r="BE154"/>
  <c r="BE157"/>
  <c r="BE170"/>
  <c r="BE179"/>
  <c r="BE183"/>
  <c r="BE188"/>
  <c r="BE211"/>
  <c r="BE217"/>
  <c r="BE222"/>
  <c r="BE236"/>
  <c r="BE240"/>
  <c r="BE242"/>
  <c r="BE248"/>
  <c r="BE251"/>
  <c r="BE256"/>
  <c r="BE264"/>
  <c r="BE266"/>
  <c r="BE267"/>
  <c r="BE269"/>
  <c r="BE271"/>
  <c r="BE272"/>
  <c r="BE273"/>
  <c r="BE274"/>
  <c r="BE275"/>
  <c r="BE277"/>
  <c r="BE279"/>
  <c r="BE284"/>
  <c r="BE286"/>
  <c r="BE294"/>
  <c r="BE297"/>
  <c r="BE308"/>
  <c r="BE309"/>
  <c r="BE315"/>
  <c i="7" r="J96"/>
  <c r="BE213"/>
  <c r="BE222"/>
  <c r="BE224"/>
  <c r="BE240"/>
  <c r="BE250"/>
  <c r="BE360"/>
  <c r="BE367"/>
  <c r="BE371"/>
  <c r="BE379"/>
  <c r="BE391"/>
  <c r="BE395"/>
  <c r="BE401"/>
  <c r="BE415"/>
  <c r="BE426"/>
  <c r="BE431"/>
  <c r="BK400"/>
  <c r="J400"/>
  <c r="J105"/>
  <c r="BK452"/>
  <c r="J452"/>
  <c r="J111"/>
  <c i="8" r="F96"/>
  <c r="J130"/>
  <c r="BE144"/>
  <c r="BE154"/>
  <c r="BE156"/>
  <c r="BE184"/>
  <c r="BE190"/>
  <c r="BE196"/>
  <c r="BE207"/>
  <c r="BE211"/>
  <c r="BE219"/>
  <c r="BE228"/>
  <c r="BE274"/>
  <c r="BE294"/>
  <c r="BE298"/>
  <c r="BE310"/>
  <c r="BE358"/>
  <c r="BE362"/>
  <c r="BE383"/>
  <c r="BE399"/>
  <c r="BE402"/>
  <c i="9" r="BE135"/>
  <c r="BE142"/>
  <c r="BE149"/>
  <c r="BE161"/>
  <c r="BE178"/>
  <c r="BE181"/>
  <c r="BE194"/>
  <c r="BE266"/>
  <c r="BE271"/>
  <c r="BE282"/>
  <c r="BE285"/>
  <c r="BE319"/>
  <c r="BE338"/>
  <c r="BE346"/>
  <c r="BE349"/>
  <c r="BE366"/>
  <c r="BE375"/>
  <c r="BE377"/>
  <c r="BE420"/>
  <c r="BE426"/>
  <c r="BE428"/>
  <c r="BE463"/>
  <c r="BE466"/>
  <c r="BE468"/>
  <c r="BE477"/>
  <c r="BE480"/>
  <c r="BE482"/>
  <c r="BE494"/>
  <c r="BE506"/>
  <c r="BE508"/>
  <c r="BE510"/>
  <c r="BE512"/>
  <c i="10" r="J127"/>
  <c r="BE133"/>
  <c r="BE143"/>
  <c r="BE150"/>
  <c r="BE156"/>
  <c r="BE157"/>
  <c r="BE162"/>
  <c r="BE167"/>
  <c r="BE177"/>
  <c r="BE212"/>
  <c r="BE224"/>
  <c r="BE230"/>
  <c r="BE233"/>
  <c r="BE235"/>
  <c r="BE239"/>
  <c r="BE257"/>
  <c r="BE278"/>
  <c r="BE284"/>
  <c r="BE287"/>
  <c r="BE289"/>
  <c r="BE293"/>
  <c r="BE299"/>
  <c r="BE302"/>
  <c r="BE304"/>
  <c r="BE309"/>
  <c r="BE318"/>
  <c r="BE324"/>
  <c r="BE327"/>
  <c r="BE332"/>
  <c i="11" r="BE138"/>
  <c r="BE188"/>
  <c r="BE194"/>
  <c r="BE222"/>
  <c r="BE241"/>
  <c r="BE356"/>
  <c r="BE366"/>
  <c r="BE370"/>
  <c r="BE395"/>
  <c r="BE410"/>
  <c i="1" r="BA109"/>
  <c i="11" r="BK385"/>
  <c r="J385"/>
  <c r="J105"/>
  <c r="BK389"/>
  <c r="J389"/>
  <c r="J107"/>
  <c r="BK419"/>
  <c r="J419"/>
  <c r="J110"/>
  <c i="12" r="E85"/>
  <c r="BE140"/>
  <c r="BE145"/>
  <c r="BE153"/>
  <c r="BE155"/>
  <c r="BE160"/>
  <c r="BE167"/>
  <c r="BE187"/>
  <c r="BE211"/>
  <c r="BE217"/>
  <c r="BE271"/>
  <c r="BE309"/>
  <c r="BE370"/>
  <c r="BE394"/>
  <c r="BE450"/>
  <c r="BE454"/>
  <c r="BE456"/>
  <c r="BE457"/>
  <c r="BE459"/>
  <c r="BE463"/>
  <c r="BE484"/>
  <c r="BE519"/>
  <c r="BE530"/>
  <c r="BE538"/>
  <c i="13" r="J93"/>
  <c r="J96"/>
  <c r="BE139"/>
  <c r="BE142"/>
  <c r="BE144"/>
  <c r="BE153"/>
  <c r="BE167"/>
  <c r="BE178"/>
  <c r="BE183"/>
  <c r="BE185"/>
  <c r="BE189"/>
  <c r="BE202"/>
  <c r="BE224"/>
  <c r="BE253"/>
  <c r="BE256"/>
  <c r="BE259"/>
  <c r="BE262"/>
  <c r="BE275"/>
  <c r="BE278"/>
  <c r="BE281"/>
  <c r="BE285"/>
  <c r="BE291"/>
  <c r="BE294"/>
  <c r="BE305"/>
  <c r="BE323"/>
  <c r="BE338"/>
  <c r="BE344"/>
  <c r="BE350"/>
  <c r="BE353"/>
  <c r="BE370"/>
  <c r="BE372"/>
  <c r="BE375"/>
  <c r="BE377"/>
  <c r="BE393"/>
  <c r="BE397"/>
  <c r="BE399"/>
  <c r="BE404"/>
  <c r="BE408"/>
  <c r="BE410"/>
  <c r="BE431"/>
  <c r="BE450"/>
  <c r="BE455"/>
  <c r="BE467"/>
  <c r="BE472"/>
  <c r="BE478"/>
  <c r="BE480"/>
  <c r="BE512"/>
  <c r="BE513"/>
  <c r="BE518"/>
  <c r="BE520"/>
  <c r="BE522"/>
  <c r="BE527"/>
  <c r="BE529"/>
  <c i="14" r="BE138"/>
  <c r="BE160"/>
  <c r="BE162"/>
  <c r="BE163"/>
  <c r="BE169"/>
  <c r="BE172"/>
  <c r="BE185"/>
  <c r="BE189"/>
  <c r="BE192"/>
  <c r="BE194"/>
  <c r="BE234"/>
  <c r="BE247"/>
  <c r="BE255"/>
  <c r="BE289"/>
  <c r="BE295"/>
  <c r="BE303"/>
  <c r="BE316"/>
  <c r="BE318"/>
  <c r="BE322"/>
  <c r="BE334"/>
  <c r="BE340"/>
  <c r="BE343"/>
  <c r="BE346"/>
  <c r="BE355"/>
  <c r="BE357"/>
  <c i="15" r="J93"/>
  <c r="J96"/>
  <c r="BE304"/>
  <c r="BE308"/>
  <c r="BE318"/>
  <c r="BE336"/>
  <c r="BK331"/>
  <c r="J331"/>
  <c r="J105"/>
  <c i="16" r="BE138"/>
  <c r="BE155"/>
  <c r="BE167"/>
  <c r="BE198"/>
  <c r="BE345"/>
  <c r="BE410"/>
  <c r="BE414"/>
  <c r="BE417"/>
  <c i="17" r="F127"/>
  <c r="BE135"/>
  <c r="BE162"/>
  <c r="BE171"/>
  <c r="BE185"/>
  <c r="BE205"/>
  <c r="BE215"/>
  <c r="BE231"/>
  <c r="BE241"/>
  <c r="BE250"/>
  <c r="BE258"/>
  <c r="BE266"/>
  <c r="BE290"/>
  <c r="BE300"/>
  <c r="BE314"/>
  <c r="BE316"/>
  <c r="BE320"/>
  <c r="BE348"/>
  <c r="BE362"/>
  <c r="BE363"/>
  <c r="BE375"/>
  <c r="BE383"/>
  <c r="BE389"/>
  <c r="BE393"/>
  <c r="BE398"/>
  <c r="BE413"/>
  <c i="18" r="J124"/>
  <c r="BE134"/>
  <c r="BE145"/>
  <c r="BE146"/>
  <c r="BE148"/>
  <c r="BE150"/>
  <c r="BE153"/>
  <c r="BE185"/>
  <c r="BE217"/>
  <c r="BE222"/>
  <c r="BE229"/>
  <c r="BE257"/>
  <c r="BE273"/>
  <c r="BE289"/>
  <c r="BE297"/>
  <c r="BE303"/>
  <c r="BE306"/>
  <c r="BE310"/>
  <c r="BE311"/>
  <c r="BE312"/>
  <c r="BE317"/>
  <c r="BE318"/>
  <c i="19" r="BE209"/>
  <c r="BE213"/>
  <c r="BE227"/>
  <c r="BE328"/>
  <c r="BE332"/>
  <c r="BE342"/>
  <c r="BE356"/>
  <c r="BE361"/>
  <c r="BE367"/>
  <c r="BE386"/>
  <c r="BK351"/>
  <c r="J351"/>
  <c r="J105"/>
  <c r="BK355"/>
  <c r="J355"/>
  <c r="J107"/>
  <c i="20" r="BE140"/>
  <c r="BE192"/>
  <c r="BE196"/>
  <c r="BE219"/>
  <c r="BE233"/>
  <c r="BE240"/>
  <c r="BE257"/>
  <c r="BE270"/>
  <c r="BE331"/>
  <c r="BE353"/>
  <c r="BE406"/>
  <c r="BE426"/>
  <c r="BE430"/>
  <c r="BE439"/>
  <c r="BE443"/>
  <c r="BE448"/>
  <c r="BE460"/>
  <c r="BE462"/>
  <c r="BE487"/>
  <c r="BE498"/>
  <c r="BE507"/>
  <c r="BE524"/>
  <c r="BE527"/>
  <c i="21" r="E85"/>
  <c r="BE135"/>
  <c r="BE142"/>
  <c r="BE144"/>
  <c r="BE159"/>
  <c r="BE168"/>
  <c r="BE182"/>
  <c r="BE186"/>
  <c r="BE189"/>
  <c r="BE201"/>
  <c r="BE213"/>
  <c r="BE230"/>
  <c r="BE242"/>
  <c r="BE247"/>
  <c r="BE251"/>
  <c r="BE259"/>
  <c r="BE269"/>
  <c r="BE272"/>
  <c r="BE281"/>
  <c r="BE287"/>
  <c r="BE296"/>
  <c r="BE305"/>
  <c r="BE321"/>
  <c r="BE329"/>
  <c r="BE331"/>
  <c r="BE335"/>
  <c r="BE339"/>
  <c r="BE356"/>
  <c r="BE360"/>
  <c r="BE378"/>
  <c r="BE395"/>
  <c r="BE414"/>
  <c r="BE416"/>
  <c r="BE427"/>
  <c r="BE431"/>
  <c r="BE432"/>
  <c r="BE433"/>
  <c r="BE449"/>
  <c i="22" r="J96"/>
  <c r="BE135"/>
  <c r="BE138"/>
  <c r="BE140"/>
  <c r="BE153"/>
  <c r="BE154"/>
  <c r="BE166"/>
  <c r="BE183"/>
  <c r="BE209"/>
  <c i="23" r="BE131"/>
  <c r="BE133"/>
  <c r="BE137"/>
  <c r="BE141"/>
  <c r="BE143"/>
  <c r="BE151"/>
  <c r="BE161"/>
  <c r="BE163"/>
  <c r="BE171"/>
  <c r="BE173"/>
  <c r="BE178"/>
  <c r="BE180"/>
  <c r="BE182"/>
  <c r="BE189"/>
  <c r="BE198"/>
  <c r="BE203"/>
  <c r="BE205"/>
  <c i="24" r="E85"/>
  <c r="BE125"/>
  <c r="BE129"/>
  <c r="BE136"/>
  <c i="26" r="E112"/>
  <c r="J118"/>
  <c r="F121"/>
  <c r="BE128"/>
  <c r="BE131"/>
  <c r="BE154"/>
  <c r="BE171"/>
  <c r="BE179"/>
  <c r="BE188"/>
  <c r="BE194"/>
  <c r="BE195"/>
  <c i="2" r="BE125"/>
  <c r="BE127"/>
  <c r="BE131"/>
  <c r="BE151"/>
  <c r="BE152"/>
  <c r="BE156"/>
  <c i="3" r="BE307"/>
  <c r="BE411"/>
  <c r="BE430"/>
  <c r="BE432"/>
  <c r="BE467"/>
  <c r="BE484"/>
  <c r="BE498"/>
  <c r="BE602"/>
  <c i="4" r="BE144"/>
  <c r="BE146"/>
  <c r="BE151"/>
  <c r="BE166"/>
  <c r="BE172"/>
  <c r="BE174"/>
  <c r="BE178"/>
  <c r="BE180"/>
  <c r="BE221"/>
  <c r="BE238"/>
  <c r="BE248"/>
  <c r="BE316"/>
  <c r="BE318"/>
  <c r="BE329"/>
  <c r="BE337"/>
  <c r="BK181"/>
  <c r="J181"/>
  <c r="J104"/>
  <c i="5" r="J96"/>
  <c r="BE153"/>
  <c r="BE180"/>
  <c r="BE183"/>
  <c r="BE185"/>
  <c r="BE213"/>
  <c r="BE222"/>
  <c r="BE232"/>
  <c r="BE235"/>
  <c r="BE238"/>
  <c r="BE248"/>
  <c r="BE254"/>
  <c r="BE275"/>
  <c r="BE277"/>
  <c r="BE289"/>
  <c r="BE304"/>
  <c r="BE313"/>
  <c r="BE328"/>
  <c r="BE346"/>
  <c r="BE362"/>
  <c r="BE380"/>
  <c r="BE393"/>
  <c r="BE395"/>
  <c r="BE397"/>
  <c r="BE409"/>
  <c r="BE411"/>
  <c r="BE415"/>
  <c r="BE436"/>
  <c r="BE451"/>
  <c r="BE454"/>
  <c r="BE457"/>
  <c r="BE461"/>
  <c r="BE463"/>
  <c r="BE465"/>
  <c r="BE478"/>
  <c r="BE493"/>
  <c r="BK476"/>
  <c r="J476"/>
  <c r="J105"/>
  <c i="6" r="J93"/>
  <c r="F96"/>
  <c r="BE133"/>
  <c r="BE140"/>
  <c r="BE145"/>
  <c r="BE152"/>
  <c r="BE156"/>
  <c r="BE165"/>
  <c r="BE176"/>
  <c r="BE181"/>
  <c r="BE214"/>
  <c r="BE228"/>
  <c r="BE232"/>
  <c r="BE259"/>
  <c r="BE262"/>
  <c r="BE265"/>
  <c r="BE270"/>
  <c r="BE276"/>
  <c r="BE281"/>
  <c r="BE291"/>
  <c r="BE300"/>
  <c r="BE303"/>
  <c r="BE307"/>
  <c r="BE312"/>
  <c r="BE314"/>
  <c r="BE316"/>
  <c i="7" r="E85"/>
  <c r="BE138"/>
  <c r="BE208"/>
  <c r="BE218"/>
  <c r="BE294"/>
  <c r="BE381"/>
  <c r="BE405"/>
  <c r="BE437"/>
  <c r="BE453"/>
  <c r="BK404"/>
  <c r="J404"/>
  <c r="J107"/>
  <c r="BK436"/>
  <c r="J436"/>
  <c r="J110"/>
  <c i="8" r="BE161"/>
  <c r="BE179"/>
  <c r="BE186"/>
  <c r="BE198"/>
  <c r="BE203"/>
  <c r="BE205"/>
  <c r="BE209"/>
  <c r="BE215"/>
  <c r="BE234"/>
  <c r="BE244"/>
  <c r="BE247"/>
  <c r="BE257"/>
  <c r="BE261"/>
  <c r="BE360"/>
  <c r="BE376"/>
  <c r="BE378"/>
  <c r="BK214"/>
  <c r="J214"/>
  <c r="J105"/>
  <c i="9" r="BE133"/>
  <c r="BE139"/>
  <c r="BE151"/>
  <c r="BE153"/>
  <c r="BE163"/>
  <c r="BE179"/>
  <c r="BE184"/>
  <c r="BE235"/>
  <c r="BE242"/>
  <c r="BE252"/>
  <c r="BE256"/>
  <c r="BE262"/>
  <c r="BE273"/>
  <c r="BE301"/>
  <c r="BE304"/>
  <c r="BE307"/>
  <c r="BE325"/>
  <c r="BE336"/>
  <c r="BE347"/>
  <c r="BE369"/>
  <c r="BE371"/>
  <c r="BE381"/>
  <c r="BE392"/>
  <c r="BE419"/>
  <c r="BE422"/>
  <c r="BE441"/>
  <c r="BE442"/>
  <c r="BE444"/>
  <c r="BE449"/>
  <c r="BE455"/>
  <c r="BE470"/>
  <c r="BE472"/>
  <c r="BE476"/>
  <c r="BE479"/>
  <c r="BE483"/>
  <c r="BE486"/>
  <c r="BE492"/>
  <c r="BE503"/>
  <c r="BE504"/>
  <c r="BK475"/>
  <c r="J475"/>
  <c r="J105"/>
  <c i="10" r="BE138"/>
  <c r="BE140"/>
  <c r="BE146"/>
  <c r="BE153"/>
  <c r="BE165"/>
  <c r="BE169"/>
  <c r="BE179"/>
  <c r="BE189"/>
  <c r="BE195"/>
  <c r="BE218"/>
  <c r="BE241"/>
  <c r="BE249"/>
  <c r="BE273"/>
  <c r="BE290"/>
  <c r="BE297"/>
  <c r="BE329"/>
  <c i="12" r="BE181"/>
  <c r="BE196"/>
  <c r="BE201"/>
  <c r="BE205"/>
  <c r="BE213"/>
  <c r="BE240"/>
  <c r="BE276"/>
  <c r="BE280"/>
  <c r="BE374"/>
  <c r="BE439"/>
  <c r="BE443"/>
  <c r="BE447"/>
  <c r="BE461"/>
  <c r="BE465"/>
  <c r="BE495"/>
  <c r="BE533"/>
  <c i="13" r="BE151"/>
  <c r="BE163"/>
  <c r="BE172"/>
  <c r="BE187"/>
  <c r="BE205"/>
  <c r="BE210"/>
  <c r="BE212"/>
  <c r="BE234"/>
  <c r="BE236"/>
  <c r="BE250"/>
  <c r="BE264"/>
  <c r="BE269"/>
  <c r="BE272"/>
  <c r="BE283"/>
  <c r="BE292"/>
  <c r="BE300"/>
  <c r="BE317"/>
  <c r="BE320"/>
  <c r="BE332"/>
  <c r="BE335"/>
  <c r="BE366"/>
  <c r="BE402"/>
  <c r="BE406"/>
  <c r="BE418"/>
  <c r="BE421"/>
  <c r="BE441"/>
  <c r="BE444"/>
  <c r="BE458"/>
  <c r="BE488"/>
  <c r="BE497"/>
  <c r="BE505"/>
  <c r="BE516"/>
  <c r="BK495"/>
  <c r="J495"/>
  <c r="J105"/>
  <c i="14" r="BE133"/>
  <c r="BE144"/>
  <c r="BE154"/>
  <c r="BE156"/>
  <c r="BE199"/>
  <c r="BE222"/>
  <c r="BE225"/>
  <c r="BE228"/>
  <c r="BE233"/>
  <c r="BE241"/>
  <c r="BE258"/>
  <c r="BE261"/>
  <c r="BE283"/>
  <c r="BE287"/>
  <c r="BE297"/>
  <c r="BE306"/>
  <c r="BE311"/>
  <c r="BE312"/>
  <c r="BE313"/>
  <c r="BE314"/>
  <c r="BE327"/>
  <c r="BE337"/>
  <c r="BE356"/>
  <c r="BE366"/>
  <c r="BE367"/>
  <c r="BE368"/>
  <c i="15" r="BE189"/>
  <c r="BE205"/>
  <c r="BK135"/>
  <c r="J135"/>
  <c r="J102"/>
  <c r="BK351"/>
  <c r="J351"/>
  <c r="J108"/>
  <c i="16" r="BE143"/>
  <c r="BE160"/>
  <c r="BE215"/>
  <c r="BE238"/>
  <c r="BE260"/>
  <c r="BE285"/>
  <c r="BE398"/>
  <c r="BE402"/>
  <c i="17" r="BE139"/>
  <c r="BE147"/>
  <c r="BE177"/>
  <c r="BE180"/>
  <c r="BE189"/>
  <c r="BE192"/>
  <c r="BE251"/>
  <c r="BE260"/>
  <c r="BE269"/>
  <c r="BE278"/>
  <c r="BE281"/>
  <c r="BE293"/>
  <c r="BE295"/>
  <c r="BE302"/>
  <c r="BE309"/>
  <c r="BE336"/>
  <c r="BE344"/>
  <c r="BE368"/>
  <c r="BE400"/>
  <c r="BE402"/>
  <c r="BE409"/>
  <c r="BE416"/>
  <c r="BE419"/>
  <c i="18" r="BE138"/>
  <c r="BE142"/>
  <c r="BE157"/>
  <c r="BE167"/>
  <c r="BE169"/>
  <c r="BE175"/>
  <c r="BE188"/>
  <c r="BE192"/>
  <c r="BE214"/>
  <c r="BE219"/>
  <c r="BE227"/>
  <c r="BE233"/>
  <c r="BE255"/>
  <c r="BE262"/>
  <c r="BE268"/>
  <c i="21" r="BE370"/>
  <c r="BE374"/>
  <c r="BE392"/>
  <c r="BE402"/>
  <c r="BE421"/>
  <c r="BE434"/>
  <c r="BE438"/>
  <c r="BE447"/>
  <c r="BE450"/>
  <c r="BE452"/>
  <c r="BE454"/>
  <c r="BE456"/>
  <c r="BE459"/>
  <c r="BE460"/>
  <c r="BE462"/>
  <c r="BK430"/>
  <c r="J430"/>
  <c r="J105"/>
  <c i="22" r="BE145"/>
  <c r="BE158"/>
  <c r="BE176"/>
  <c r="BE181"/>
  <c r="BE184"/>
  <c r="BE207"/>
  <c r="BE215"/>
  <c r="BE217"/>
  <c r="BE234"/>
  <c r="BE238"/>
  <c r="BE244"/>
  <c r="BE250"/>
  <c r="BE255"/>
  <c r="BE258"/>
  <c r="BE268"/>
  <c r="BE270"/>
  <c r="BE277"/>
  <c r="BE279"/>
  <c r="BE280"/>
  <c r="BE282"/>
  <c r="BE284"/>
  <c r="BE298"/>
  <c r="BE304"/>
  <c r="BE313"/>
  <c i="23" r="BE129"/>
  <c r="BE155"/>
  <c r="BE159"/>
  <c r="BE176"/>
  <c r="BE187"/>
  <c r="BE191"/>
  <c r="BE194"/>
  <c r="BE196"/>
  <c r="BE207"/>
  <c r="BE211"/>
  <c i="24" r="J91"/>
  <c r="F94"/>
  <c i="25" r="E85"/>
  <c r="F94"/>
  <c r="BE121"/>
  <c r="BK120"/>
  <c r="J120"/>
  <c r="J98"/>
  <c i="26" r="BE127"/>
  <c r="BE136"/>
  <c r="BE147"/>
  <c r="BE149"/>
  <c r="BE151"/>
  <c r="BE160"/>
  <c r="BE173"/>
  <c r="BE177"/>
  <c r="BE183"/>
  <c r="BE189"/>
  <c r="BE191"/>
  <c i="5" r="F38"/>
  <c i="1" r="BA101"/>
  <c i="7" r="F39"/>
  <c i="1" r="BB104"/>
  <c i="9" r="F39"/>
  <c i="1" r="BB106"/>
  <c i="15" r="F39"/>
  <c i="1" r="BB114"/>
  <c i="19" r="F40"/>
  <c i="1" r="BC119"/>
  <c i="21" r="F40"/>
  <c i="1" r="BC121"/>
  <c i="4" r="J38"/>
  <c i="1" r="AW100"/>
  <c i="11" r="J38"/>
  <c i="1" r="AW109"/>
  <c i="13" r="F39"/>
  <c i="1" r="BB111"/>
  <c i="20" r="F41"/>
  <c i="1" r="BD120"/>
  <c i="22" r="J38"/>
  <c i="1" r="AW122"/>
  <c i="24" r="F37"/>
  <c i="1" r="BB124"/>
  <c r="AU95"/>
  <c i="4" r="F39"/>
  <c i="1" r="BB100"/>
  <c i="11" r="F39"/>
  <c i="1" r="BB109"/>
  <c i="14" r="F38"/>
  <c i="1" r="BA112"/>
  <c i="17" r="F38"/>
  <c i="1" r="BA116"/>
  <c i="19" r="F39"/>
  <c i="1" r="BB119"/>
  <c i="23" r="F39"/>
  <c i="1" r="BD123"/>
  <c i="24" r="F39"/>
  <c i="1" r="BD124"/>
  <c i="26" r="F38"/>
  <c i="1" r="BC127"/>
  <c r="BC126"/>
  <c r="AY126"/>
  <c i="4" r="F38"/>
  <c i="1" r="BA100"/>
  <c i="4" r="F41"/>
  <c i="1" r="BD100"/>
  <c i="6" r="F41"/>
  <c i="1" r="BD102"/>
  <c i="11" r="F40"/>
  <c i="1" r="BC109"/>
  <c i="14" r="F39"/>
  <c i="1" r="BB112"/>
  <c i="17" r="J38"/>
  <c i="1" r="AW116"/>
  <c i="24" r="F38"/>
  <c i="1" r="BC124"/>
  <c i="26" r="F39"/>
  <c i="1" r="BD127"/>
  <c r="BD126"/>
  <c i="25" r="J35"/>
  <c i="1" r="AV125"/>
  <c r="AT125"/>
  <c i="3" r="F40"/>
  <c i="1" r="BC99"/>
  <c i="6" r="J38"/>
  <c i="1" r="AW102"/>
  <c i="12" r="J38"/>
  <c i="1" r="AW110"/>
  <c i="14" r="F41"/>
  <c i="1" r="BD112"/>
  <c i="18" r="F41"/>
  <c i="1" r="BD117"/>
  <c i="19" r="J38"/>
  <c i="1" r="AW119"/>
  <c i="8" r="J38"/>
  <c i="1" r="AW105"/>
  <c i="10" r="F39"/>
  <c i="1" r="BB107"/>
  <c i="12" r="F39"/>
  <c i="1" r="BB110"/>
  <c i="14" r="F40"/>
  <c i="1" r="BC112"/>
  <c i="15" r="F40"/>
  <c i="1" r="BC114"/>
  <c i="18" r="F40"/>
  <c i="1" r="BC117"/>
  <c i="22" r="F41"/>
  <c i="1" r="BD122"/>
  <c i="23" r="F38"/>
  <c i="1" r="BC123"/>
  <c i="3" r="F38"/>
  <c i="1" r="BA99"/>
  <c i="5" r="F41"/>
  <c i="1" r="BD101"/>
  <c i="8" r="F38"/>
  <c i="1" r="BA105"/>
  <c i="13" r="F38"/>
  <c i="1" r="BA111"/>
  <c i="15" r="F41"/>
  <c i="1" r="BD114"/>
  <c i="18" r="F39"/>
  <c i="1" r="BB117"/>
  <c i="20" r="J38"/>
  <c i="1" r="AW120"/>
  <c i="3" r="J38"/>
  <c i="1" r="AW99"/>
  <c i="8" r="F39"/>
  <c i="1" r="BB105"/>
  <c i="10" r="F38"/>
  <c i="1" r="BA107"/>
  <c i="10" r="F40"/>
  <c i="1" r="BC107"/>
  <c i="13" r="J38"/>
  <c i="1" r="AW111"/>
  <c i="16" r="F40"/>
  <c i="1" r="BC115"/>
  <c i="21" r="F41"/>
  <c i="1" r="BD121"/>
  <c i="23" r="F36"/>
  <c i="1" r="BA123"/>
  <c i="2" r="J36"/>
  <c i="1" r="AW96"/>
  <c i="4" r="F40"/>
  <c i="1" r="BC100"/>
  <c i="5" r="F40"/>
  <c i="1" r="BC101"/>
  <c i="8" r="F40"/>
  <c i="1" r="BC105"/>
  <c i="17" r="F39"/>
  <c i="1" r="BB116"/>
  <c i="20" r="F38"/>
  <c i="1" r="BA120"/>
  <c i="2" r="F36"/>
  <c i="1" r="BA96"/>
  <c r="BA95"/>
  <c i="2" r="F39"/>
  <c i="1" r="BD96"/>
  <c r="BD95"/>
  <c i="9" r="F41"/>
  <c i="1" r="BD106"/>
  <c i="16" r="F41"/>
  <c i="1" r="BD115"/>
  <c i="21" r="F38"/>
  <c i="1" r="BA121"/>
  <c i="2" r="F38"/>
  <c i="1" r="BC96"/>
  <c r="BC95"/>
  <c i="7" r="J38"/>
  <c i="1" r="AW104"/>
  <c i="8" r="F41"/>
  <c i="1" r="BD105"/>
  <c i="10" r="J38"/>
  <c i="1" r="AW107"/>
  <c i="12" r="F41"/>
  <c i="1" r="BD110"/>
  <c i="14" r="J38"/>
  <c i="1" r="AW112"/>
  <c i="15" r="J38"/>
  <c i="1" r="AW114"/>
  <c i="16" r="F39"/>
  <c i="1" r="BB115"/>
  <c i="18" r="F38"/>
  <c i="1" r="BA117"/>
  <c i="21" r="J38"/>
  <c i="1" r="AW121"/>
  <c i="23" r="J36"/>
  <c i="1" r="AW123"/>
  <c i="24" r="F36"/>
  <c i="1" r="BA124"/>
  <c i="2" r="F37"/>
  <c i="1" r="BB96"/>
  <c r="BB95"/>
  <c r="AX95"/>
  <c i="5" r="J38"/>
  <c i="1" r="AW101"/>
  <c i="9" r="F38"/>
  <c i="1" r="BA106"/>
  <c i="12" r="F40"/>
  <c i="1" r="BC110"/>
  <c i="24" r="J36"/>
  <c i="1" r="AW124"/>
  <c i="26" r="F36"/>
  <c i="1" r="BA127"/>
  <c r="BA126"/>
  <c r="AW126"/>
  <c i="6" r="F39"/>
  <c i="1" r="BB102"/>
  <c i="7" r="F38"/>
  <c i="1" r="BA104"/>
  <c i="10" r="F41"/>
  <c i="1" r="BD107"/>
  <c i="11" r="F41"/>
  <c i="1" r="BD109"/>
  <c i="13" r="F40"/>
  <c i="1" r="BC111"/>
  <c i="16" r="J38"/>
  <c i="1" r="AW115"/>
  <c i="18" r="J38"/>
  <c i="1" r="AW117"/>
  <c i="20" r="F39"/>
  <c i="1" r="BB120"/>
  <c i="3" r="F39"/>
  <c i="1" r="BB99"/>
  <c i="5" r="F39"/>
  <c i="1" r="BB101"/>
  <c i="15" r="F38"/>
  <c i="1" r="BA114"/>
  <c i="17" r="F40"/>
  <c i="1" r="BC116"/>
  <c i="19" r="F41"/>
  <c i="1" r="BD119"/>
  <c i="21" r="F39"/>
  <c i="1" r="BB121"/>
  <c i="26" r="F37"/>
  <c i="1" r="BB127"/>
  <c r="BB126"/>
  <c r="AX126"/>
  <c i="3" r="F41"/>
  <c i="1" r="BD99"/>
  <c i="6" r="F38"/>
  <c i="1" r="BA102"/>
  <c i="6" r="F40"/>
  <c i="1" r="BC102"/>
  <c i="7" r="F41"/>
  <c i="1" r="BD104"/>
  <c i="9" r="J38"/>
  <c i="1" r="AW106"/>
  <c i="12" r="F38"/>
  <c i="1" r="BA110"/>
  <c i="13" r="F41"/>
  <c i="1" r="BD111"/>
  <c i="16" r="F38"/>
  <c i="1" r="BA115"/>
  <c i="17" r="F41"/>
  <c i="1" r="BD116"/>
  <c i="19" r="F38"/>
  <c i="1" r="BA119"/>
  <c i="20" r="F40"/>
  <c i="1" r="BC120"/>
  <c i="22" r="F39"/>
  <c i="1" r="BB122"/>
  <c i="26" r="J36"/>
  <c i="1" r="AW127"/>
  <c i="7" r="F40"/>
  <c i="1" r="BC104"/>
  <c i="9" r="F40"/>
  <c i="1" r="BC106"/>
  <c i="22" r="F38"/>
  <c i="1" r="BA122"/>
  <c i="22" r="F40"/>
  <c i="1" r="BC122"/>
  <c i="23" r="F37"/>
  <c i="1" r="BB123"/>
  <c i="25" r="F36"/>
  <c i="1" r="BA125"/>
  <c r="AS97"/>
  <c i="26" l="1" r="T125"/>
  <c r="T124"/>
  <c i="17" r="P130"/>
  <c i="1" r="AU116"/>
  <c i="16" r="T136"/>
  <c i="5" r="T130"/>
  <c i="18" r="R131"/>
  <c r="R130"/>
  <c i="15" r="R334"/>
  <c r="R133"/>
  <c i="14" r="R131"/>
  <c r="R130"/>
  <c i="22" r="T132"/>
  <c r="T131"/>
  <c i="16" r="P196"/>
  <c i="13" r="R130"/>
  <c i="10" r="P131"/>
  <c r="P130"/>
  <c i="1" r="AU107"/>
  <c i="19" r="P136"/>
  <c r="P135"/>
  <c i="1" r="AU119"/>
  <c i="15" r="T334"/>
  <c r="T133"/>
  <c i="3" r="BK454"/>
  <c r="J454"/>
  <c r="J106"/>
  <c i="22" r="R132"/>
  <c r="R131"/>
  <c i="21" r="T130"/>
  <c i="8" r="R217"/>
  <c i="6" r="T131"/>
  <c r="T130"/>
  <c i="26" r="R125"/>
  <c r="R124"/>
  <c i="23" r="P127"/>
  <c r="P126"/>
  <c i="1" r="AU123"/>
  <c i="20" r="R194"/>
  <c i="11" r="T136"/>
  <c r="T135"/>
  <c i="5" r="R131"/>
  <c r="R130"/>
  <c i="3" r="T136"/>
  <c r="T135"/>
  <c i="22" r="P132"/>
  <c r="P131"/>
  <c i="1" r="AU122"/>
  <c i="18" r="T131"/>
  <c r="T130"/>
  <c i="14" r="P131"/>
  <c r="P130"/>
  <c i="1" r="AU112"/>
  <c i="12" r="P215"/>
  <c r="BK138"/>
  <c i="11" r="P136"/>
  <c r="P135"/>
  <c i="1" r="AU109"/>
  <c i="8" r="R137"/>
  <c r="R136"/>
  <c i="3" r="P136"/>
  <c r="P135"/>
  <c i="1" r="AU99"/>
  <c i="19" r="R136"/>
  <c r="R135"/>
  <c i="16" r="R196"/>
  <c i="14" r="T131"/>
  <c r="T130"/>
  <c i="12" r="P138"/>
  <c r="P137"/>
  <c i="1" r="AU110"/>
  <c i="10" r="R131"/>
  <c r="R130"/>
  <c i="7" r="R136"/>
  <c r="R135"/>
  <c i="12" r="R215"/>
  <c i="17" r="R131"/>
  <c r="R130"/>
  <c i="12" r="R138"/>
  <c r="R137"/>
  <c i="9" r="R131"/>
  <c r="R130"/>
  <c i="8" r="P217"/>
  <c i="4" r="R184"/>
  <c r="R134"/>
  <c i="26" r="P125"/>
  <c r="P124"/>
  <c i="1" r="AU127"/>
  <c i="21" r="R131"/>
  <c r="R130"/>
  <c i="20" r="P194"/>
  <c r="P137"/>
  <c i="1" r="AU120"/>
  <c i="19" r="T136"/>
  <c r="T135"/>
  <c i="4" r="P184"/>
  <c r="T135"/>
  <c i="21" r="P130"/>
  <c i="1" r="AU121"/>
  <c i="20" r="R138"/>
  <c r="R137"/>
  <c i="16" r="BK136"/>
  <c i="11" r="R136"/>
  <c r="R135"/>
  <c i="9" r="BK131"/>
  <c r="BK130"/>
  <c r="J130"/>
  <c r="J100"/>
  <c i="8" r="T137"/>
  <c i="7" r="P136"/>
  <c r="P135"/>
  <c i="1" r="AU104"/>
  <c i="5" r="P131"/>
  <c r="P130"/>
  <c i="1" r="AU101"/>
  <c i="23" r="R127"/>
  <c r="R126"/>
  <c i="9" r="T131"/>
  <c r="T130"/>
  <c i="7" r="T135"/>
  <c i="20" r="T138"/>
  <c i="16" r="T196"/>
  <c r="P136"/>
  <c r="P135"/>
  <c i="1" r="AU115"/>
  <c i="13" r="P130"/>
  <c i="1" r="AU111"/>
  <c i="10" r="T131"/>
  <c r="T130"/>
  <c i="8" r="P136"/>
  <c i="1" r="AU105"/>
  <c i="6" r="P131"/>
  <c r="P130"/>
  <c i="1" r="AU102"/>
  <c i="23" r="T127"/>
  <c r="T126"/>
  <c i="16" r="R136"/>
  <c r="R135"/>
  <c i="15" r="P334"/>
  <c r="P133"/>
  <c i="1" r="AU114"/>
  <c i="9" r="P131"/>
  <c r="P130"/>
  <c i="1" r="AU106"/>
  <c i="8" r="BK217"/>
  <c r="J217"/>
  <c r="J106"/>
  <c i="20" r="T194"/>
  <c i="18" r="P131"/>
  <c r="P130"/>
  <c i="1" r="AU117"/>
  <c i="17" r="T131"/>
  <c r="T130"/>
  <c i="13" r="T130"/>
  <c i="12" r="T215"/>
  <c r="T137"/>
  <c i="8" r="T217"/>
  <c i="6" r="R131"/>
  <c r="R130"/>
  <c i="4" r="T184"/>
  <c r="P135"/>
  <c r="P134"/>
  <c i="1" r="AU100"/>
  <c i="3" r="R136"/>
  <c r="R135"/>
  <c i="4" r="BK135"/>
  <c r="BK134"/>
  <c r="J134"/>
  <c r="J100"/>
  <c r="BK184"/>
  <c r="J184"/>
  <c r="J105"/>
  <c i="5" r="BK131"/>
  <c r="J131"/>
  <c r="J101"/>
  <c i="9" r="J132"/>
  <c r="J102"/>
  <c i="11" r="BK136"/>
  <c r="J136"/>
  <c r="J101"/>
  <c r="BK388"/>
  <c r="J388"/>
  <c r="J106"/>
  <c i="12" r="BK215"/>
  <c r="J215"/>
  <c r="J106"/>
  <c i="13" r="BK131"/>
  <c r="J131"/>
  <c r="J101"/>
  <c i="15" r="BK334"/>
  <c r="J334"/>
  <c r="J106"/>
  <c i="16" r="J137"/>
  <c r="J102"/>
  <c i="20" r="BK138"/>
  <c r="J138"/>
  <c r="J101"/>
  <c i="21" r="BK130"/>
  <c r="J130"/>
  <c r="J100"/>
  <c i="2" r="BK123"/>
  <c r="J123"/>
  <c r="J99"/>
  <c i="3" r="BK136"/>
  <c r="J136"/>
  <c r="J101"/>
  <c i="8" r="J218"/>
  <c r="J107"/>
  <c i="12" r="J139"/>
  <c r="J102"/>
  <c i="15" r="BK134"/>
  <c r="J134"/>
  <c r="J101"/>
  <c i="16" r="BK196"/>
  <c r="J196"/>
  <c r="J106"/>
  <c i="17" r="BK131"/>
  <c r="J131"/>
  <c r="J101"/>
  <c i="18" r="BK131"/>
  <c r="J131"/>
  <c r="J101"/>
  <c i="19" r="BK136"/>
  <c r="BK354"/>
  <c r="J354"/>
  <c r="J106"/>
  <c i="22" r="BK132"/>
  <c r="BK131"/>
  <c r="J131"/>
  <c i="23" r="BK127"/>
  <c r="BK126"/>
  <c r="J126"/>
  <c i="24" r="BK123"/>
  <c r="BK122"/>
  <c r="J122"/>
  <c r="J98"/>
  <c i="3" r="J455"/>
  <c r="J107"/>
  <c i="6" r="BK131"/>
  <c r="J131"/>
  <c r="J101"/>
  <c i="7" r="BK403"/>
  <c r="J403"/>
  <c r="J106"/>
  <c i="8" r="BK137"/>
  <c r="J137"/>
  <c r="J101"/>
  <c i="10" r="BK131"/>
  <c r="J131"/>
  <c r="J101"/>
  <c i="14" r="BK131"/>
  <c r="BK130"/>
  <c r="J130"/>
  <c r="J100"/>
  <c i="20" r="BK194"/>
  <c r="J194"/>
  <c r="J106"/>
  <c i="21" r="J132"/>
  <c r="J102"/>
  <c i="26" r="BK125"/>
  <c r="J125"/>
  <c r="J99"/>
  <c i="7" r="BK136"/>
  <c r="J136"/>
  <c r="J101"/>
  <c i="25" r="J32"/>
  <c i="1" r="AG125"/>
  <c r="AN125"/>
  <c r="BA108"/>
  <c r="AW108"/>
  <c r="BC118"/>
  <c r="AY118"/>
  <c i="6" r="F37"/>
  <c i="1" r="AZ102"/>
  <c i="9" r="J37"/>
  <c i="1" r="AV106"/>
  <c r="AT106"/>
  <c i="15" r="J37"/>
  <c i="1" r="AV114"/>
  <c r="AT114"/>
  <c i="18" r="F37"/>
  <c i="1" r="AZ117"/>
  <c i="21" r="F37"/>
  <c i="1" r="AZ121"/>
  <c r="BA98"/>
  <c r="AW98"/>
  <c r="BD98"/>
  <c r="BC113"/>
  <c r="AY113"/>
  <c i="2" r="F35"/>
  <c i="1" r="AZ96"/>
  <c r="AZ95"/>
  <c r="AV95"/>
  <c i="10" r="J37"/>
  <c i="1" r="AV107"/>
  <c r="AT107"/>
  <c i="15" r="F37"/>
  <c i="1" r="AZ114"/>
  <c i="21" r="J37"/>
  <c i="1" r="AV121"/>
  <c r="AT121"/>
  <c i="22" r="J37"/>
  <c i="1" r="AV122"/>
  <c r="AT122"/>
  <c i="12" r="J37"/>
  <c i="1" r="AV110"/>
  <c r="AT110"/>
  <c i="22" r="F37"/>
  <c i="1" r="AZ122"/>
  <c r="AU126"/>
  <c r="AY95"/>
  <c r="AW95"/>
  <c i="22" r="J34"/>
  <c i="1" r="AG122"/>
  <c r="AN122"/>
  <c r="BB98"/>
  <c r="AX98"/>
  <c r="BC108"/>
  <c r="AY108"/>
  <c i="3" r="F37"/>
  <c i="1" r="AZ99"/>
  <c i="11" r="J37"/>
  <c i="1" r="AV109"/>
  <c r="AT109"/>
  <c i="14" r="J37"/>
  <c i="1" r="AV112"/>
  <c r="AT112"/>
  <c i="19" r="F37"/>
  <c i="1" r="AZ119"/>
  <c r="BC98"/>
  <c r="BC103"/>
  <c r="AY103"/>
  <c r="BA113"/>
  <c r="AW113"/>
  <c r="BD118"/>
  <c i="4" r="F37"/>
  <c i="1" r="AZ100"/>
  <c i="9" r="F37"/>
  <c i="1" r="AZ106"/>
  <c i="10" r="F37"/>
  <c i="1" r="AZ107"/>
  <c i="24" r="J35"/>
  <c i="1" r="AV124"/>
  <c r="AT124"/>
  <c i="26" r="J35"/>
  <c i="1" r="AV127"/>
  <c r="AT127"/>
  <c i="11" r="F37"/>
  <c i="1" r="AZ109"/>
  <c i="20" r="F37"/>
  <c i="1" r="AZ120"/>
  <c i="23" r="F35"/>
  <c i="1" r="AZ123"/>
  <c r="BA103"/>
  <c r="AW103"/>
  <c r="BD103"/>
  <c r="BB113"/>
  <c r="AX113"/>
  <c i="2" r="J35"/>
  <c i="1" r="AV96"/>
  <c r="AT96"/>
  <c i="5" r="F37"/>
  <c i="1" r="AZ101"/>
  <c i="13" r="F37"/>
  <c i="1" r="AZ111"/>
  <c i="24" r="F35"/>
  <c i="1" r="AZ124"/>
  <c r="AS94"/>
  <c i="25" r="F35"/>
  <c i="1" r="AZ125"/>
  <c r="BB108"/>
  <c r="AX108"/>
  <c r="BD113"/>
  <c i="4" r="J37"/>
  <c i="1" r="AV100"/>
  <c r="AT100"/>
  <c i="8" r="J37"/>
  <c i="1" r="AV105"/>
  <c r="AT105"/>
  <c i="12" r="F37"/>
  <c i="1" r="AZ110"/>
  <c i="17" r="J37"/>
  <c i="1" r="AV116"/>
  <c r="AT116"/>
  <c r="BD108"/>
  <c r="BA118"/>
  <c r="AW118"/>
  <c i="3" r="J37"/>
  <c i="1" r="AV99"/>
  <c r="AT99"/>
  <c i="16" r="J37"/>
  <c i="1" r="AV115"/>
  <c r="AT115"/>
  <c i="7" r="F37"/>
  <c i="1" r="AZ104"/>
  <c i="6" r="J37"/>
  <c i="1" r="AV102"/>
  <c r="AT102"/>
  <c i="7" r="J37"/>
  <c i="1" r="AV104"/>
  <c r="AT104"/>
  <c i="8" r="F37"/>
  <c i="1" r="AZ105"/>
  <c i="17" r="F37"/>
  <c i="1" r="AZ116"/>
  <c i="26" r="F35"/>
  <c i="1" r="AZ127"/>
  <c r="AZ126"/>
  <c r="AV126"/>
  <c r="AT126"/>
  <c i="23" r="J32"/>
  <c i="1" r="AG123"/>
  <c r="BB103"/>
  <c r="AX103"/>
  <c i="13" r="J37"/>
  <c i="1" r="AV111"/>
  <c r="AT111"/>
  <c i="20" r="J37"/>
  <c i="1" r="AV120"/>
  <c r="AT120"/>
  <c i="14" r="F37"/>
  <c i="1" r="AZ112"/>
  <c i="18" r="J37"/>
  <c i="1" r="AV117"/>
  <c r="AT117"/>
  <c i="19" r="J37"/>
  <c i="1" r="AV119"/>
  <c r="AT119"/>
  <c i="23" r="J35"/>
  <c i="1" r="AV123"/>
  <c r="AT123"/>
  <c r="BB118"/>
  <c r="AX118"/>
  <c i="5" r="J37"/>
  <c i="1" r="AV101"/>
  <c r="AT101"/>
  <c i="16" r="F37"/>
  <c i="1" r="AZ115"/>
  <c i="20" l="1" r="T137"/>
  <c i="16" r="BK135"/>
  <c r="J135"/>
  <c r="J100"/>
  <c i="4" r="T134"/>
  <c i="16" r="T135"/>
  <c i="8" r="T136"/>
  <c i="19" r="BK135"/>
  <c r="J135"/>
  <c i="12" r="BK137"/>
  <c r="J137"/>
  <c r="J100"/>
  <c i="23" r="J41"/>
  <c i="22" r="J43"/>
  <c i="9" r="J131"/>
  <c r="J101"/>
  <c i="12" r="J138"/>
  <c r="J101"/>
  <c i="15" r="BK133"/>
  <c r="J133"/>
  <c r="J100"/>
  <c i="16" r="J136"/>
  <c r="J101"/>
  <c i="18" r="BK130"/>
  <c r="J130"/>
  <c r="J100"/>
  <c i="19" r="J136"/>
  <c r="J101"/>
  <c i="3" r="BK135"/>
  <c r="J135"/>
  <c i="4" r="J135"/>
  <c r="J101"/>
  <c i="8" r="BK136"/>
  <c r="J136"/>
  <c r="J100"/>
  <c i="10" r="BK130"/>
  <c r="J130"/>
  <c i="14" r="J131"/>
  <c r="J101"/>
  <c i="17" r="BK130"/>
  <c r="J130"/>
  <c i="22" r="J100"/>
  <c r="J132"/>
  <c r="J101"/>
  <c i="23" r="J98"/>
  <c i="24" r="J123"/>
  <c r="J99"/>
  <c i="25" r="J41"/>
  <c i="2" r="BK122"/>
  <c r="J122"/>
  <c i="5" r="BK130"/>
  <c r="J130"/>
  <c i="7" r="BK135"/>
  <c r="J135"/>
  <c r="J100"/>
  <c i="11" r="BK135"/>
  <c r="J135"/>
  <c r="J100"/>
  <c i="13" r="BK130"/>
  <c r="J130"/>
  <c i="20" r="BK137"/>
  <c r="J137"/>
  <c r="J100"/>
  <c i="23" r="J127"/>
  <c r="J99"/>
  <c i="26" r="BK124"/>
  <c r="J124"/>
  <c r="J98"/>
  <c i="6" r="BK130"/>
  <c r="J130"/>
  <c i="1" r="BD97"/>
  <c r="BC97"/>
  <c r="AY97"/>
  <c r="AN123"/>
  <c i="19" r="J34"/>
  <c i="1" r="AG119"/>
  <c r="AN119"/>
  <c r="AU118"/>
  <c r="AU103"/>
  <c r="AU113"/>
  <c r="AU98"/>
  <c r="AT95"/>
  <c r="AU108"/>
  <c i="4" r="J34"/>
  <c i="1" r="AG100"/>
  <c r="AN100"/>
  <c i="14" r="J34"/>
  <c i="1" r="AG112"/>
  <c r="AN112"/>
  <c r="AY98"/>
  <c i="3" r="J34"/>
  <c i="1" r="AG99"/>
  <c r="AN99"/>
  <c i="5" r="J34"/>
  <c i="1" r="AG101"/>
  <c r="AN101"/>
  <c i="6" r="J34"/>
  <c i="1" r="AG102"/>
  <c r="AN102"/>
  <c r="AZ113"/>
  <c r="AV113"/>
  <c r="AT113"/>
  <c r="AZ108"/>
  <c r="AV108"/>
  <c r="AT108"/>
  <c r="AZ103"/>
  <c r="AV103"/>
  <c r="AT103"/>
  <c r="AZ98"/>
  <c r="AZ118"/>
  <c r="AV118"/>
  <c r="AT118"/>
  <c r="BA97"/>
  <c r="AW97"/>
  <c i="9" r="J34"/>
  <c i="1" r="AG106"/>
  <c r="AN106"/>
  <c i="21" r="J34"/>
  <c i="1" r="AG121"/>
  <c r="AN121"/>
  <c r="BB97"/>
  <c r="AX97"/>
  <c i="10" r="J34"/>
  <c i="1" r="AG107"/>
  <c r="AN107"/>
  <c i="17" r="J34"/>
  <c i="1" r="AG116"/>
  <c r="AN116"/>
  <c i="24" r="J32"/>
  <c i="1" r="AG124"/>
  <c r="AN124"/>
  <c i="13" r="J34"/>
  <c i="1" r="AG111"/>
  <c r="AN111"/>
  <c i="2" r="J32"/>
  <c i="1" r="AG96"/>
  <c r="AN96"/>
  <c i="2" l="1" r="J41"/>
  <c r="J98"/>
  <c i="5" r="J100"/>
  <c i="6" r="J43"/>
  <c i="13" r="J100"/>
  <c i="17" r="J100"/>
  <c i="3" r="J43"/>
  <c r="J100"/>
  <c i="10" r="J43"/>
  <c r="J100"/>
  <c i="19" r="J100"/>
  <c i="21" r="J43"/>
  <c i="24" r="J41"/>
  <c i="6" r="J100"/>
  <c i="9" r="J43"/>
  <c i="13" r="J43"/>
  <c i="17" r="J43"/>
  <c i="19" r="J43"/>
  <c i="4" r="J43"/>
  <c i="5" r="J43"/>
  <c i="14" r="J43"/>
  <c i="1" r="BA94"/>
  <c r="AW94"/>
  <c r="AK30"/>
  <c r="BD94"/>
  <c r="W33"/>
  <c r="BC94"/>
  <c r="W32"/>
  <c r="AU97"/>
  <c r="AZ97"/>
  <c r="AV97"/>
  <c r="AT97"/>
  <c i="7" r="J34"/>
  <c i="1" r="AG104"/>
  <c r="AN104"/>
  <c i="8" r="J34"/>
  <c i="1" r="AG105"/>
  <c r="AN105"/>
  <c i="12" r="J34"/>
  <c i="1" r="AG110"/>
  <c r="AN110"/>
  <c i="18" r="J34"/>
  <c i="1" r="AG117"/>
  <c r="AN117"/>
  <c r="BB94"/>
  <c r="AX94"/>
  <c i="15" r="J34"/>
  <c i="1" r="AG114"/>
  <c r="AN114"/>
  <c i="20" r="J34"/>
  <c i="1" r="AG120"/>
  <c r="AN120"/>
  <c i="26" r="J32"/>
  <c i="1" r="AG127"/>
  <c r="AG126"/>
  <c r="AN126"/>
  <c i="16" r="J34"/>
  <c i="1" r="AG115"/>
  <c r="AN115"/>
  <c r="AV98"/>
  <c r="AT98"/>
  <c i="11" r="J34"/>
  <c i="1" r="AG109"/>
  <c r="AN109"/>
  <c r="AG95"/>
  <c r="AG98"/>
  <c r="AN98"/>
  <c l="1" r="AN95"/>
  <c r="AN127"/>
  <c i="12" r="J43"/>
  <c i="20" r="J43"/>
  <c i="16" r="J43"/>
  <c i="7" r="J43"/>
  <c i="8" r="J43"/>
  <c i="11" r="J43"/>
  <c i="15" r="J43"/>
  <c i="18" r="J43"/>
  <c i="26" r="J41"/>
  <c i="1" r="AU94"/>
  <c r="AG103"/>
  <c r="AN103"/>
  <c r="AG108"/>
  <c r="AN108"/>
  <c r="AY94"/>
  <c r="W31"/>
  <c r="AG113"/>
  <c r="AN113"/>
  <c r="AZ94"/>
  <c r="W29"/>
  <c r="AG118"/>
  <c r="AN118"/>
  <c r="W30"/>
  <c l="1" r="AG97"/>
  <c r="AN97"/>
  <c r="AV94"/>
  <c r="AK29"/>
  <c l="1" r="AG94"/>
  <c r="AT94"/>
  <c l="1" r="AN94"/>
  <c r="AK26"/>
  <c r="AK35"/>
</calcChain>
</file>

<file path=xl/sharedStrings.xml><?xml version="1.0" encoding="utf-8"?>
<sst xmlns="http://schemas.openxmlformats.org/spreadsheetml/2006/main">
  <si>
    <t>Export Komplet</t>
  </si>
  <si>
    <t/>
  </si>
  <si>
    <t>2.0</t>
  </si>
  <si>
    <t>False</t>
  </si>
  <si>
    <t>{2f97bc6f-19a8-4fbf-afdb-3f08095d3f0d}</t>
  </si>
  <si>
    <t xml:space="preserve">&gt;&gt;  skryté sloupce  &lt;&lt;</t>
  </si>
  <si>
    <t>0,01</t>
  </si>
  <si>
    <t>21</t>
  </si>
  <si>
    <t>15</t>
  </si>
  <si>
    <t>REKAPITULACE STAVBY</t>
  </si>
  <si>
    <t xml:space="preserve">v ---  níže se nacházejí doplnkové a pomocné údaje k sestavám  --- v</t>
  </si>
  <si>
    <t>Návod na vyplnění</t>
  </si>
  <si>
    <t>0,001</t>
  </si>
  <si>
    <t>Kód:</t>
  </si>
  <si>
    <t>20-018</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</si>
  <si>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</si>
  <si>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</si>
  <si>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SPŠ a SOU Pelhřimov , Friedova – oprava elektroinstalace</t>
  </si>
  <si>
    <t>KSO:</t>
  </si>
  <si>
    <t>8013419</t>
  </si>
  <si>
    <t>CC-CZ:</t>
  </si>
  <si>
    <t>Místo:</t>
  </si>
  <si>
    <t>Pelhřimov, ul. Friedova, č.p. 1469</t>
  </si>
  <si>
    <t>Datum:</t>
  </si>
  <si>
    <t>17. 9. 2020</t>
  </si>
  <si>
    <t>Zadavatel:</t>
  </si>
  <si>
    <t>IČ:</t>
  </si>
  <si>
    <t>70890749</t>
  </si>
  <si>
    <t>Kraj Vysočina</t>
  </si>
  <si>
    <t>DIČ:</t>
  </si>
  <si>
    <t>CZ70890749</t>
  </si>
  <si>
    <t>Uchazeč:</t>
  </si>
  <si>
    <t>Vyplň údaj</t>
  </si>
  <si>
    <t>Projektant:</t>
  </si>
  <si>
    <t>28094026</t>
  </si>
  <si>
    <t>PROJEKT CENTRUM NOVA s.r.o.</t>
  </si>
  <si>
    <t>CZ28094026</t>
  </si>
  <si>
    <t>True</t>
  </si>
  <si>
    <t>Zpracovatel:</t>
  </si>
  <si>
    <t xml:space="preserve"> </t>
  </si>
  <si>
    <t>Poznámka:</t>
  </si>
  <si>
    <t>-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apod._x000d_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</si>
  <si>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</si>
  <si>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</si>
  <si>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</si>
  <si>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</si>
  <si>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</si>
  <si>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</si>
  <si>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</si>
  <si>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</si>
  <si>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</si>
  <si>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</si>
  <si>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</si>
  <si>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</si>
  <si>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</si>
  <si>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</si>
  <si>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</si>
  <si>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</si>
  <si>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</si>
  <si>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</si>
  <si>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</si>
  <si>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</si>
  <si>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</si>
  <si>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</si>
  <si>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</si>
  <si>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</si>
  <si>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</si>
  <si>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</si>
  <si>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</si>
  <si>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</si>
  <si>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</si>
  <si>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</si>
  <si>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</si>
  <si>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</si>
  <si>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</si>
  <si>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</si>
  <si>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</si>
  <si>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</si>
  <si>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</si>
  <si>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</si>
  <si>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</si>
  <si>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</si>
  <si>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</si>
  <si>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</si>
  <si>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</si>
  <si>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</si>
  <si>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VRN</t>
  </si>
  <si>
    <t>Vedlejší a ostatní rozpočtové náklady</t>
  </si>
  <si>
    <t>VON</t>
  </si>
  <si>
    <t>1</t>
  </si>
  <si>
    <t>{a4fa5b52-2888-41bb-badf-86ffb4cd3b06}</t>
  </si>
  <si>
    <t>2</t>
  </si>
  <si>
    <t>/</t>
  </si>
  <si>
    <t>Soupis</t>
  </si>
  <si>
    <t>{ddef17d1-3db7-4538-93ce-26d7a4c6f3a0}</t>
  </si>
  <si>
    <t>SO-01</t>
  </si>
  <si>
    <t>Budova školy– dotčeno opravou elektroinstalace a stavebních úprav</t>
  </si>
  <si>
    <t>STA</t>
  </si>
  <si>
    <t>{e5c23143-0131-47ef-b8bb-76ca5a2f7205}</t>
  </si>
  <si>
    <t>01-1</t>
  </si>
  <si>
    <t>1.NP</t>
  </si>
  <si>
    <t>{cb0c75d5-64c2-4be8-b108-cf6dc7892781}</t>
  </si>
  <si>
    <t>01-1_00</t>
  </si>
  <si>
    <t>Bourání</t>
  </si>
  <si>
    <t>3</t>
  </si>
  <si>
    <t>{473887db-0e47-4621-b37f-e006e052292c}</t>
  </si>
  <si>
    <t>01-1_01</t>
  </si>
  <si>
    <t>Architektonicko-stavební řešení</t>
  </si>
  <si>
    <t>{9d1282a6-e69e-4069-b777-3e570029ade9}</t>
  </si>
  <si>
    <t>01-1_4D</t>
  </si>
  <si>
    <t>Zařízení silnoproudé elektrotechniky</t>
  </si>
  <si>
    <t>{a11970c5-3ff3-4407-9bfd-f208a2159441}</t>
  </si>
  <si>
    <t>01-1_4E</t>
  </si>
  <si>
    <t>Zařízení slaboproudé elektrotechniky</t>
  </si>
  <si>
    <t>{0cc21cf2-9712-4a97-a7a1-9a85731a1956}</t>
  </si>
  <si>
    <t>01-2</t>
  </si>
  <si>
    <t>2.NP</t>
  </si>
  <si>
    <t>{b0338894-0051-4190-95cc-d73e9ece636c}</t>
  </si>
  <si>
    <t>01-2_00</t>
  </si>
  <si>
    <t>{9f6ec0ad-8fe4-4b8f-98d4-8465fe0759ac}</t>
  </si>
  <si>
    <t>01-2_01</t>
  </si>
  <si>
    <t>{6ab4c131-32d8-4872-91b6-623c9ca9bd8b}</t>
  </si>
  <si>
    <t>01-2_4D</t>
  </si>
  <si>
    <t>{6ebdc163-a006-4416-bf57-4bcb8a665d4f}</t>
  </si>
  <si>
    <t>01-2_4E</t>
  </si>
  <si>
    <t>{8070a130-e6d6-499d-bd20-2f49ea29ecac}</t>
  </si>
  <si>
    <t>01-3</t>
  </si>
  <si>
    <t>3.NP</t>
  </si>
  <si>
    <t>{5ad528c2-9342-4860-816b-e0bd891184fa}</t>
  </si>
  <si>
    <t>01-3_00</t>
  </si>
  <si>
    <t>{576e265d-5c1e-402c-ad18-f3a1092e6a56}</t>
  </si>
  <si>
    <t>01-3_01</t>
  </si>
  <si>
    <t>{27e79d22-5da9-4335-a065-46e51fdf21dc}</t>
  </si>
  <si>
    <t>01-3_4D</t>
  </si>
  <si>
    <t>{a92883f3-b39c-4daf-8c02-50eaf2011df3}</t>
  </si>
  <si>
    <t>01-3_4E</t>
  </si>
  <si>
    <t>{362e20a1-c604-4d21-a108-182b47bb6731}</t>
  </si>
  <si>
    <t>01-4</t>
  </si>
  <si>
    <t>4.NP</t>
  </si>
  <si>
    <t>{86e0f68c-578c-4480-8c6e-3688dca54c0e}</t>
  </si>
  <si>
    <t>01-4_00</t>
  </si>
  <si>
    <t>{722cf9b6-53cc-4f0a-8f94-04984e380782}</t>
  </si>
  <si>
    <t>01-4_01</t>
  </si>
  <si>
    <t>{69f9db92-0137-40fa-a768-defc09d24a83}</t>
  </si>
  <si>
    <t>01-4_4D</t>
  </si>
  <si>
    <t>{4d8fceae-a423-4f40-938b-60b3686b97e6}</t>
  </si>
  <si>
    <t>01-4_4E</t>
  </si>
  <si>
    <t>{5ca41849-f37e-4222-9861-c076ce3b87a0}</t>
  </si>
  <si>
    <t>01-5</t>
  </si>
  <si>
    <t>5.NP</t>
  </si>
  <si>
    <t>{592a7dd4-f8e3-4734-bee7-de131d318027}</t>
  </si>
  <si>
    <t>01-5_00</t>
  </si>
  <si>
    <t>{0b677478-90cf-4d00-9668-628a038a772e}</t>
  </si>
  <si>
    <t>01-5_01</t>
  </si>
  <si>
    <t>{661a61ec-36e3-4923-ac27-dbb039ca53ad}</t>
  </si>
  <si>
    <t>01-5_4D</t>
  </si>
  <si>
    <t>{38fc04f9-13b6-43ef-85d3-754813a1a207}</t>
  </si>
  <si>
    <t>01-5_4E</t>
  </si>
  <si>
    <t>{a2664b2e-2cbc-424d-9f53-386f16620481}</t>
  </si>
  <si>
    <t>01_4B</t>
  </si>
  <si>
    <t>Zařízení klimatizace</t>
  </si>
  <si>
    <t>{16d219a3-a481-4f23-937c-904fd4f78e3e}</t>
  </si>
  <si>
    <t>01_4C</t>
  </si>
  <si>
    <t xml:space="preserve">Zařízení zdravotně technických instalací - odvod kondnzátů od klimatizací </t>
  </si>
  <si>
    <t>{b82925c5-8d1c-447a-a779-9cf8e7882212}</t>
  </si>
  <si>
    <t>01_4F</t>
  </si>
  <si>
    <t>Evakuační rozhlas</t>
  </si>
  <si>
    <t>{8cd9e1ca-50f6-4db0-8cd7-ead02b064fe3}</t>
  </si>
  <si>
    <t>SO-02_03</t>
  </si>
  <si>
    <t>Kuchyně a domov mládeže – dotčeno instalací vnějšího kamerového systému</t>
  </si>
  <si>
    <t>{e6f6dbde-e101-4a56-acfe-860ad885fe57}</t>
  </si>
  <si>
    <t>02_4E</t>
  </si>
  <si>
    <t>Zaříení slaboproudé elektrinstalace CCTV</t>
  </si>
  <si>
    <t>{e3b724db-9ab8-4e0f-8d36-14cdab722a95}</t>
  </si>
  <si>
    <t>801 34 19</t>
  </si>
  <si>
    <t>KRYCÍ LIST SOUPISU PRACÍ</t>
  </si>
  <si>
    <t>Objekt:</t>
  </si>
  <si>
    <t>VRN - Vedlejší a ostatní rozpočtové náklady</t>
  </si>
  <si>
    <t>Soupis:</t>
  </si>
  <si>
    <t xml:space="preserve">- U veškerých dodávek a výrobků bude do ceny zahrnuta jejich montáž vč. dodávky potřebného kotvení, doplňkového materiálu, staveništní a mimo staveništní dopravy v případě že tyto činnosti nejsou oceněny v samostatných položkách jednotlivých částí soupisu prací. U vybraných výrobků je nutné do ceny díla zahrnout zpracování dodavatelské případně výrobní dokumentace, dále výrobu prototypů, provádění barevného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soupisu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provozní a inženýrské objekty v zakázce, rovněž i pro všechny etapy výstavby. </t>
  </si>
  <si>
    <t>REKAPITULACE ČLENĚNÍ SOUPISU PRACÍ</t>
  </si>
  <si>
    <t>Kód dílu - Popis</t>
  </si>
  <si>
    <t>Cena celkem [CZK]</t>
  </si>
  <si>
    <t>Náklady ze soupisu prací</t>
  </si>
  <si>
    <t>-1</t>
  </si>
  <si>
    <t>OST - Ostatní</t>
  </si>
  <si>
    <t xml:space="preserve">    O02 - Vedlejší a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</si>
  <si>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</si>
  <si>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</si>
  <si>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</si>
  <si>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</si>
  <si>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</si>
  <si>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</si>
  <si>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</si>
  <si>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</si>
  <si>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</si>
  <si>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</si>
  <si>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</si>
  <si>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</si>
  <si>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</si>
  <si>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OST</t>
  </si>
  <si>
    <t>Ostatní</t>
  </si>
  <si>
    <t>4</t>
  </si>
  <si>
    <t>ROZPOCET</t>
  </si>
  <si>
    <t>O02</t>
  </si>
  <si>
    <t>Vedlejší a ostatní náklady</t>
  </si>
  <si>
    <t>K</t>
  </si>
  <si>
    <t>0100</t>
  </si>
  <si>
    <t>Zařízení staveniště</t>
  </si>
  <si>
    <t>kpl</t>
  </si>
  <si>
    <t>1240126341</t>
  </si>
  <si>
    <t>PP</t>
  </si>
  <si>
    <t xml:space="preserve">Veškeré náklady a činnosti související s vybudováním, provozem a likvidací staveniště v rozsahu vyžadujícím řádné provedení  díla.
Stavební zařízení pro sklad, hygienické zázemí a administrativní činnost stavby (stavební buňky dle potřeby stavby).
Zajištění připojení staveniště na elektrickou energii, vodu, odpad a odvodnění staveniště. 
Provádění každodenního hrubého úklidu staveniště a průběžné likvidace vznikajících odpadů oprávněnou osobou. 
Pravidelné čištění a úklid příjezdových a přístupových komunikací.
Oplocení staveniště (trvalé a dočasné). Ostraha staveniště. 
Uvedení ploch dotčených stavbou do původního stavu před realizací záměru.
</t>
  </si>
  <si>
    <t>0101</t>
  </si>
  <si>
    <t>Bezpečnost a ochrana zdraví při práci (BOZP)</t>
  </si>
  <si>
    <t>1394522077</t>
  </si>
  <si>
    <t>Veškeré prvky zajišťující bezpečnost a ochranu zdraví při práci - dodávka, montáž, údržba, obnova a demontáž.
(trvalé oplocení, mobilní oplocení, výstražné značení, přechody výkopů, atd. ) 
Povinnosti vyplývající z plánu BOZP vč. připomínek příslušných úřadů.
Opatření k zajištění bezpečného provozu areálu školy (pohyb zaměstnanců a žáků).</t>
  </si>
  <si>
    <t>0103</t>
  </si>
  <si>
    <t>Publicita akce a propagace zadavatele dle podmínek dotačního titulu</t>
  </si>
  <si>
    <t>-70146003</t>
  </si>
  <si>
    <t>Náklady na zhotovení a osazení informačního panelu s údaji :
1) Logo Kraje Vysočina
2) Prohlášení: „STAVÍME PRO VÁS“
3) Název akce
4) Investor: „Kraj Vysočina, Žižkova 57/1882, 587 33 Jihlava“
5) Generální dodavatel
6) Projektant
7) Stavbyvedoucí
8) Technický dozor
10) Koordinátor BOZP
11) Termín realizace stavby
o rozměrech 5,1 x 2,40 m včetně nákladů na jeho údržbu po dobu trvání stavby.
Informační panel (grafický potisk na plachtu s oky) bude osazen na dočasnou ocelovou kci, kotvenou do země sloupky.</t>
  </si>
  <si>
    <t>0104</t>
  </si>
  <si>
    <t>Poskytnutí zařízení staveniště (jeho části) pro umožnění činnosti TDS, AD, SÚ, atd. po dobu výstavby.</t>
  </si>
  <si>
    <t>1596164259</t>
  </si>
  <si>
    <t>Poskytnutí krytého, čistého prostoru včetně vybavení pracovním stolem a 6 židlemi s volným připojením na EI a internet (např. stavební buňka - kancelář stavby, místnost v objektu, ...)</t>
  </si>
  <si>
    <t>5</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</si>
  <si>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</si>
  <si>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</si>
  <si>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</si>
  <si>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vč. příslušných administratovních úkonů. 
O veškerých úkonech zhotovitele směrem k DOSS a správců inženýrských sítí, bude zhotovitelem informován TDI, TDS a investor.</t>
  </si>
  <si>
    <t>6</t>
  </si>
  <si>
    <t>0401</t>
  </si>
  <si>
    <t xml:space="preserve">Projektová dokumentace skutečného provedení  po dokončení jednotlivých etap.</t>
  </si>
  <si>
    <t>-1773495778</t>
  </si>
  <si>
    <t>Projektová dokumentace skutečného provedení 3x tištěně a 1x elektronicky na CD pro každou etapu výstavby</t>
  </si>
  <si>
    <t>7</t>
  </si>
  <si>
    <t>0502</t>
  </si>
  <si>
    <t xml:space="preserve">Měření intenzity umělého osvětlení </t>
  </si>
  <si>
    <t>1536122979</t>
  </si>
  <si>
    <t>Náklady spojené s ověřením navržených parametrů intenzity umělého osvětlení po dokončení jednotlivých etap výstavby
(měření + výstupní protokoly)</t>
  </si>
  <si>
    <t>8</t>
  </si>
  <si>
    <t>0502b</t>
  </si>
  <si>
    <t>Zaregulování systému VZT</t>
  </si>
  <si>
    <t>2142180275</t>
  </si>
  <si>
    <t>Náklady spojené se zaregulováním systému VZT po dokončení jednotlivých etap výstavby.
- požadavek KHS - viz. dokladová část :
"Při kolaudaci bude předložen doklad o provedeném zregulování vzduchotechnického zařízení. Ten bude dokládat prověření způsobilosti VZT zařízení."
Bude provedeno měření vč. výstupního protokolu.</t>
  </si>
  <si>
    <t>9</t>
  </si>
  <si>
    <t>0505</t>
  </si>
  <si>
    <t>Kompletace dokladové části stavby k předání a převzetí díla pro jednotlivé etapy stavby</t>
  </si>
  <si>
    <t>1047780156</t>
  </si>
  <si>
    <t xml:space="preserve">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</si>
  <si>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10</t>
  </si>
  <si>
    <t>0601</t>
  </si>
  <si>
    <t>Zpracování a předložení harmonogramů před podpisem smlouvy.</t>
  </si>
  <si>
    <t>1477048399</t>
  </si>
  <si>
    <t xml:space="preserve">Náklady na vyhotovení a předložení finančního a časového harmonogramu prací a plnění před podpisem smlouvy vč. průběžné aktualizace harmonogramu během výstavby. </t>
  </si>
  <si>
    <t>11</t>
  </si>
  <si>
    <t>0603</t>
  </si>
  <si>
    <t>Náklady spojené prováděním stavby uvnitř stávajícího objektu za provozu</t>
  </si>
  <si>
    <t>54976830</t>
  </si>
  <si>
    <t xml:space="preserve">Náklady spojené s prováděním stavby uvnitř stávajícího objektu za stávajícícho provozu objektu vč. technologií. 
Omezení vlivu stavby - zakrytí konstrukcí a technologií (prach, hluk, vibrace), zajištění konstrukcí a technologií proti poškození. 
Náklady na pravidelný úklid objektu, omezení manipulačních a stavebních ploch, hygienické požadavky - viz. vyjádření KHS v dokladové části, další související omezující vlivy.
Koordinace postupu výstavby s nepřetržitým celodenním provozem objektu.    
Požadavek KHS:
V budově školy nebudou během vyučování prováděny práce produkující nadměrný hluk a současně během provozu školy nebude zhoršena kvalita vnitřního prostředí pobytových místností a komunikačních prostor školy, a to zejména nadměrnou tvorbou prachu.
                                                                                                                                                        </t>
  </si>
  <si>
    <t>12</t>
  </si>
  <si>
    <t>0608</t>
  </si>
  <si>
    <t>Zkoušky toxicity jednotlivých druhů odpadů vzniklých na stavbě - výluhem</t>
  </si>
  <si>
    <t>soubor</t>
  </si>
  <si>
    <t>1564197909</t>
  </si>
  <si>
    <t>Zkoušky akutní toxicity s naředěním vodním výluhem odpadu dle přílohy č.10 vyhl. 294/2005 Sb. dle tabulky 10.1. a 10.2..</t>
  </si>
  <si>
    <t>13</t>
  </si>
  <si>
    <t>0609</t>
  </si>
  <si>
    <t>Dílenská dokumentace</t>
  </si>
  <si>
    <t>734922493</t>
  </si>
  <si>
    <t xml:space="preserve">Zpracování dílenské dokumentace :
 - pomocné ocelové kce pro klima jednotky
</t>
  </si>
  <si>
    <t>14</t>
  </si>
  <si>
    <t>0611</t>
  </si>
  <si>
    <t>Úplný katalogový soupis provedených protipožárních konstrukcí, zařízení, ucpávek, atd. po dokončení jednotlivých etap.</t>
  </si>
  <si>
    <t>-192706791</t>
  </si>
  <si>
    <t>1101</t>
  </si>
  <si>
    <t xml:space="preserve">Kontrolní měření hluku z provozu VZT - požadavek KHS - viz. dokladová část </t>
  </si>
  <si>
    <t>72842074</t>
  </si>
  <si>
    <t>Kontrolní měření hluku z provozu VZT pro všechny etapy - požadavek KHS - viz. dokladová část :
"Při závěrečné kontrolní prohlídce stavby bude předložen zhodnocený protokol o měření hluku a vibrací šířících se z VZT zařízení do vnitřního chráněného prostoru staveb (jednotlivé učebny), kterým bude prokázáno, že hygienické limity jsou dodrženy"
Bude provedeno měření vč. výstupního protokolu.</t>
  </si>
  <si>
    <t>16</t>
  </si>
  <si>
    <t>1102</t>
  </si>
  <si>
    <t xml:space="preserve">Kontrolní měření doby dozvuku - požadavek KHS - viz. dokladová část </t>
  </si>
  <si>
    <t>493056496</t>
  </si>
  <si>
    <t xml:space="preserve">Kontrolní měření doby dozvuku pro všechty etapy výstavby- požadavek KHS - viz. dokladová část  :
"Po dokončení akustických úprav a před uvedením stavby do provozu bude KHS předložen vyhovující zhodnocený výsledek měření doby dozvuku v učebnách, v případě nevyhovujícího výsledku měření doby dozvuku si KHS vyhrazuje právo na požadavek dalších akustických úprav".
Bude provedeno měření v učebnách vč. výstupního protokolu.</t>
  </si>
  <si>
    <t>17</t>
  </si>
  <si>
    <t>1103</t>
  </si>
  <si>
    <t>Vystěhování a zpětné nastěhování vnitřního vybavení</t>
  </si>
  <si>
    <t>-1337614277</t>
  </si>
  <si>
    <t xml:space="preserve">Vystěhování stávajícího vybavení (nábytek) do prostor školy určený uživatelem při realizaci. Vzdálenost dopravy max. 50 m, převýšení 1 podlaží. Včetně zpětného nastěhování.  </t>
  </si>
  <si>
    <t>SO-01 - Budova školy– dotčeno opravou elektroinstalace a stavebních úprav</t>
  </si>
  <si>
    <t>01-1 - 1.NP</t>
  </si>
  <si>
    <t>Úroveň 3:</t>
  </si>
  <si>
    <t>01-1_00 -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</si>
  <si>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1.1.02 PŮDORYS 1.NP-BOURÁNÍ / NÁVRH     M 1:50 1.1.07 POHLEDY- NÁVRH     M 1:100 1.1.08 TABUKY PSV</t>
  </si>
  <si>
    <t>HSV - Práce a dodávky HSV</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</si>
  <si>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</si>
  <si>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</si>
  <si>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</si>
  <si>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</si>
  <si>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</si>
  <si>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762 - Konstrukce tesařské</t>
  </si>
  <si>
    <t xml:space="preserve">    763 - Konstrukce suché výstavby</t>
  </si>
  <si>
    <t xml:space="preserve">    766 - Konstrukce truhlářské</t>
  </si>
  <si>
    <t xml:space="preserve">    783 - Dokončovací práce - nátěry</t>
  </si>
  <si>
    <t xml:space="preserve">    784 - Dokončovací práce - malby a tapety</t>
  </si>
  <si>
    <t>HSV</t>
  </si>
  <si>
    <t>Práce a dodávky HSV</t>
  </si>
  <si>
    <t>Úpravy povrchů, podlahy a osazování výplní</t>
  </si>
  <si>
    <t>619991001</t>
  </si>
  <si>
    <t>Zakrytí podlah fólií přilepenou lepící páskou</t>
  </si>
  <si>
    <t>m2</t>
  </si>
  <si>
    <t>CS ÚRS 2020 02</t>
  </si>
  <si>
    <t>-660604617</t>
  </si>
  <si>
    <t xml:space="preserve">Zakrytí vnitřních ploch před znečištěním  včetně pozdějšího odkrytí podlah fólií přilepenou lepící páskou</t>
  </si>
  <si>
    <t>VV</t>
  </si>
  <si>
    <t>viz otlučení omítek stropů</t>
  </si>
  <si>
    <t>859,2</t>
  </si>
  <si>
    <t>Součet</t>
  </si>
  <si>
    <t>619991011</t>
  </si>
  <si>
    <t>Obalení konstrukcí a prvků fólií přilepenou lepící páskou</t>
  </si>
  <si>
    <t>-2104479260</t>
  </si>
  <si>
    <t xml:space="preserve">Zakrytí vnitřních ploch před znečištěním  včetně pozdějšího odkrytí konstrukcí a prvků obalením fólií a přelepením páskou</t>
  </si>
  <si>
    <t>č101</t>
  </si>
  <si>
    <t>2,7*2,1</t>
  </si>
  <si>
    <t>2,7*2,6</t>
  </si>
  <si>
    <t>1,6*2,05</t>
  </si>
  <si>
    <t>č102</t>
  </si>
  <si>
    <t>č103+117+133+134</t>
  </si>
  <si>
    <t>2,7*3*2</t>
  </si>
  <si>
    <t>2,7*2,1*2</t>
  </si>
  <si>
    <t>0,7*2*1</t>
  </si>
  <si>
    <t>0,8*2*22</t>
  </si>
  <si>
    <t>0,9*2*2</t>
  </si>
  <si>
    <t>1,45*2</t>
  </si>
  <si>
    <t>č104</t>
  </si>
  <si>
    <t>2,75*2,6</t>
  </si>
  <si>
    <t>2,75*2,1</t>
  </si>
  <si>
    <t>č105</t>
  </si>
  <si>
    <t>0,8*2</t>
  </si>
  <si>
    <t>0,9*2</t>
  </si>
  <si>
    <t>2,4*2,4</t>
  </si>
  <si>
    <t>1,2*2,4</t>
  </si>
  <si>
    <t>č106</t>
  </si>
  <si>
    <t>č107</t>
  </si>
  <si>
    <t>č115</t>
  </si>
  <si>
    <t>č116</t>
  </si>
  <si>
    <t>2,4*2,4*2</t>
  </si>
  <si>
    <t>č117 s č103</t>
  </si>
  <si>
    <t>č118</t>
  </si>
  <si>
    <t>č119</t>
  </si>
  <si>
    <t>0,8*2*4</t>
  </si>
  <si>
    <t>č120</t>
  </si>
  <si>
    <t>č121</t>
  </si>
  <si>
    <t>č122</t>
  </si>
  <si>
    <t>0,8*2*2</t>
  </si>
  <si>
    <t>č123</t>
  </si>
  <si>
    <t>2,4*2,4*3</t>
  </si>
  <si>
    <t>1,1*2</t>
  </si>
  <si>
    <t>č124</t>
  </si>
  <si>
    <t>2,4*3</t>
  </si>
  <si>
    <t>č125</t>
  </si>
  <si>
    <t>č126</t>
  </si>
  <si>
    <t>0,7*2</t>
  </si>
  <si>
    <t>č127</t>
  </si>
  <si>
    <t>č131</t>
  </si>
  <si>
    <t>2,4*2,4*5</t>
  </si>
  <si>
    <t>0,8*2*11</t>
  </si>
  <si>
    <t>č133 s č.103</t>
  </si>
  <si>
    <t>č134 s č.103</t>
  </si>
  <si>
    <t>Mezisoučet</t>
  </si>
  <si>
    <t>ostatní</t>
  </si>
  <si>
    <t>311,685*0,25</t>
  </si>
  <si>
    <t>Ostatní konstrukce a práce, bourání</t>
  </si>
  <si>
    <t>949101111</t>
  </si>
  <si>
    <t>Lešení pomocné pro objekty pozemních staveb s lešeňovou podlahou v do 1,9 m zatížení do 150 kg/m2</t>
  </si>
  <si>
    <t>-2113011107</t>
  </si>
  <si>
    <t xml:space="preserve">Lešení pomocné pracovní pro objekty pozemních staveb  pro zatížení do 150 kg/m2, o výšce lešeňové podlahy do 1,9 m</t>
  </si>
  <si>
    <t>967031132</t>
  </si>
  <si>
    <t>Přisekání rovných ostění v cihelném zdivu na MV nebo MVC</t>
  </si>
  <si>
    <t>-862689977</t>
  </si>
  <si>
    <t xml:space="preserve">Přisekání (špicování) plošné nebo rovných ostění zdiva z cihel pálených  rovných ostění, bez odstupu, po hrubém vybourání otvorů, na maltu vápennou nebo vápenocementovou</t>
  </si>
  <si>
    <t>č134 pozn.2+3</t>
  </si>
  <si>
    <t>(3,2+3*2)*0,3</t>
  </si>
  <si>
    <t>973031151</t>
  </si>
  <si>
    <t>Vysekání výklenků ve zdivu cihelném na MV nebo MVC pl přes 0,25 m2</t>
  </si>
  <si>
    <t>m3</t>
  </si>
  <si>
    <t>850126088</t>
  </si>
  <si>
    <t xml:space="preserve">Vysekání výklenků nebo kapes ve zdivu z cihel  na maltu vápennou nebo vápenocementovou výklenků, pohledové plochy přes 0,25 m2</t>
  </si>
  <si>
    <t>č117 - pozn.1</t>
  </si>
  <si>
    <t>1,5*0,6*0,2</t>
  </si>
  <si>
    <t>974042564</t>
  </si>
  <si>
    <t>Vysekání rýh v dlažbě betonové nebo jiné monolitické hl do 150 mm š do 150 mm</t>
  </si>
  <si>
    <t>m</t>
  </si>
  <si>
    <t>-735429097</t>
  </si>
  <si>
    <t xml:space="preserve">Vysekání rýh v betonové nebo jiné monolitické dlažbě s betonovým podkladem  do hl. 150 mm a šířky do 150 mm</t>
  </si>
  <si>
    <t>3,2</t>
  </si>
  <si>
    <t>977312112</t>
  </si>
  <si>
    <t>Řezání stávajících betonových mazanin vyztužených hl do 100 mm</t>
  </si>
  <si>
    <t>-1138816798</t>
  </si>
  <si>
    <t>Řezání stávajících betonových mazanin s vyztužením hloubky přes 50 do 100 mm</t>
  </si>
  <si>
    <t>3,2*2</t>
  </si>
  <si>
    <t>978011141A</t>
  </si>
  <si>
    <t>Otlučení (osekání) vnitřní vápenné nebo vápenocementové omítky stropů v rozsahu do 20 %</t>
  </si>
  <si>
    <t>711698277</t>
  </si>
  <si>
    <t>Otlučení vápenných nebo vápenocementových omítek vnitřních ploch stropů, v rozsahu přes 10 do 20 %</t>
  </si>
  <si>
    <t>6,14</t>
  </si>
  <si>
    <t>5,7*(0,4+0,4)</t>
  </si>
  <si>
    <t>6,26</t>
  </si>
  <si>
    <t>č103</t>
  </si>
  <si>
    <t>91,41</t>
  </si>
  <si>
    <t>5*(0,4+0,4)*2</t>
  </si>
  <si>
    <t>3,2*(0,4+0,4)*12</t>
  </si>
  <si>
    <t>23,12</t>
  </si>
  <si>
    <t>35,41</t>
  </si>
  <si>
    <t>5*(0,4+0,4)</t>
  </si>
  <si>
    <t>6,34</t>
  </si>
  <si>
    <t>1,31</t>
  </si>
  <si>
    <t>20,8</t>
  </si>
  <si>
    <t>37,77</t>
  </si>
  <si>
    <t>č117</t>
  </si>
  <si>
    <t>58,36</t>
  </si>
  <si>
    <t>62,42</t>
  </si>
  <si>
    <t>8,63</t>
  </si>
  <si>
    <t>15,5</t>
  </si>
  <si>
    <t>42,18</t>
  </si>
  <si>
    <t>7,3*(0,4+0,4)</t>
  </si>
  <si>
    <t>63,82</t>
  </si>
  <si>
    <t>7,3*(0,4+0,4)*2</t>
  </si>
  <si>
    <t>21,37</t>
  </si>
  <si>
    <t>22,2</t>
  </si>
  <si>
    <t>64,59</t>
  </si>
  <si>
    <t>3,9</t>
  </si>
  <si>
    <t>118,81</t>
  </si>
  <si>
    <t>7,3*(0,4+0,4)*5</t>
  </si>
  <si>
    <t>č133</t>
  </si>
  <si>
    <t>9,44</t>
  </si>
  <si>
    <t>č134</t>
  </si>
  <si>
    <t>18,24</t>
  </si>
  <si>
    <t>978013141A</t>
  </si>
  <si>
    <t>Otlučení (osekání) vnitřní vápenné nebo vápenocementové omítky stěn v rozsahu do 20 %</t>
  </si>
  <si>
    <t>933046481</t>
  </si>
  <si>
    <t>Otlučení vápenných nebo vápenocementových omítek vnitřních ploch stěn s vyškrabáním spar, s očištěním zdiva, v rozsahu přes 10 do 20 %</t>
  </si>
  <si>
    <t>(2,7+2,5)*2*3,4</t>
  </si>
  <si>
    <t>-2,7*2,1</t>
  </si>
  <si>
    <t>-2,7*2,6</t>
  </si>
  <si>
    <t>-1,6*2,05</t>
  </si>
  <si>
    <t>(41,7+8,3)*2*(3,4-1,5)</t>
  </si>
  <si>
    <t>(0,6+0,3)*2*(3,4-1,5)*2</t>
  </si>
  <si>
    <t>-2,7*3*2</t>
  </si>
  <si>
    <t>-2,7*2,1*2</t>
  </si>
  <si>
    <t>(8,5+2,75)*2*3,4</t>
  </si>
  <si>
    <t>-2,75*2,6</t>
  </si>
  <si>
    <t>-2,75*2,1</t>
  </si>
  <si>
    <t>(7,3+6,2)*2*3,4</t>
  </si>
  <si>
    <t>-0,8*2</t>
  </si>
  <si>
    <t>-0,9*2</t>
  </si>
  <si>
    <t>-2,4*2,4</t>
  </si>
  <si>
    <t>-1,2*2,4</t>
  </si>
  <si>
    <t>(3+2)*2*3,4</t>
  </si>
  <si>
    <t>(1,1+1,3)*2*3,4</t>
  </si>
  <si>
    <t>(7,3+2,9)*2*3,4</t>
  </si>
  <si>
    <t>(7,3+5,7)*2*3,4</t>
  </si>
  <si>
    <t>2,1*3*3,4</t>
  </si>
  <si>
    <t>-2,4*2,4*2</t>
  </si>
  <si>
    <t>(5,7+1,65)*2*3,4</t>
  </si>
  <si>
    <t>-0,8*2*4</t>
  </si>
  <si>
    <t>(5,5+2,8)*2*3,4</t>
  </si>
  <si>
    <t>(7,3+5,9)*2*3,4</t>
  </si>
  <si>
    <t>7,3*0,4*2</t>
  </si>
  <si>
    <t>0,4*2*3,4*2</t>
  </si>
  <si>
    <t>-0,8*2*2</t>
  </si>
  <si>
    <t>(8,9+7,3)*2*3,4</t>
  </si>
  <si>
    <t>7,3*0,4*2*2</t>
  </si>
  <si>
    <t>0,4*2*3,4*4</t>
  </si>
  <si>
    <t>-2,4*2,4*3</t>
  </si>
  <si>
    <t>-1,1*2</t>
  </si>
  <si>
    <t>(7,3+3)*2*3,4</t>
  </si>
  <si>
    <t>-2,4*3</t>
  </si>
  <si>
    <t>-0,9*2*2</t>
  </si>
  <si>
    <t>-1,45*2</t>
  </si>
  <si>
    <t>(7,3+3,1)*2*3,4</t>
  </si>
  <si>
    <t>(9+7,3)*2*3,4</t>
  </si>
  <si>
    <t>-0,7*2</t>
  </si>
  <si>
    <t>(2,73+1,45)*2*3,4</t>
  </si>
  <si>
    <t>(16,53+7,3)*2*3,4</t>
  </si>
  <si>
    <t>7,3*0,4*2*5</t>
  </si>
  <si>
    <t>0,4*2*3,4*10</t>
  </si>
  <si>
    <t>-2,4*2,4*5</t>
  </si>
  <si>
    <t>-0,8*2*11</t>
  </si>
  <si>
    <t>978035117</t>
  </si>
  <si>
    <t xml:space="preserve">Odsekání tenkovrstvé omítky nebo štuku obroušením </t>
  </si>
  <si>
    <t>608046899</t>
  </si>
  <si>
    <t>Odstranění tenkovrstvých omítek nebo štuku tloušťky do 2 mm obroušením</t>
  </si>
  <si>
    <t>80%</t>
  </si>
  <si>
    <t>753,52*0,80</t>
  </si>
  <si>
    <t>1383,783*0,80</t>
  </si>
  <si>
    <t>997</t>
  </si>
  <si>
    <t>Přesun sutě</t>
  </si>
  <si>
    <t>997013211</t>
  </si>
  <si>
    <t>Vnitrostaveništní doprava suti a vybouraných hmot pro budovy v do 6 m ručně</t>
  </si>
  <si>
    <t>t</t>
  </si>
  <si>
    <t>1984014725</t>
  </si>
  <si>
    <t xml:space="preserve">Vnitrostaveništní doprava suti a vybouraných hmot  vodorovně do 50 m svisle ručně pro budovy a haly výšky do 6 m</t>
  </si>
  <si>
    <t>28,367*0,50</t>
  </si>
  <si>
    <t>997013311</t>
  </si>
  <si>
    <t>Montáž a demontáž shozu suti v do 10 m</t>
  </si>
  <si>
    <t>1154719074</t>
  </si>
  <si>
    <t>Doprava suti shozem montáž a demontáž shozu výšky do 10 m</t>
  </si>
  <si>
    <t>4*6</t>
  </si>
  <si>
    <t>997013321</t>
  </si>
  <si>
    <t>Příplatek k shozu suti v do 10 m za první a ZKD den použití</t>
  </si>
  <si>
    <t>-825802767</t>
  </si>
  <si>
    <t>Doprava suti shozem montáž a demontáž shozu výšky Příplatek za první a každý další den použití shozu k ceně -3311</t>
  </si>
  <si>
    <t>24*30</t>
  </si>
  <si>
    <t>997013501</t>
  </si>
  <si>
    <t>Odvoz suti a vybouraných hmot na skládku nebo meziskládku do 1 km se složením</t>
  </si>
  <si>
    <t>1374592160</t>
  </si>
  <si>
    <t xml:space="preserve">Odvoz suti a vybouraných hmot na skládku nebo meziskládku  se složením, na vzdálenost do 1 km</t>
  </si>
  <si>
    <t>997013509</t>
  </si>
  <si>
    <t>Příplatek k odvozu suti a vybouraných hmot na skládku ZKD 1 km přes 1 km</t>
  </si>
  <si>
    <t>3513361</t>
  </si>
  <si>
    <t xml:space="preserve">Odvoz suti a vybouraných hmot na skládku nebo meziskládku  se složením, na vzdálenost Příplatek k ceně za každý další i započatý 1 km přes 1 km</t>
  </si>
  <si>
    <t>28,367*29</t>
  </si>
  <si>
    <t>997013601</t>
  </si>
  <si>
    <t xml:space="preserve">Poplatek za uložení na skládce (skládkovné) stavebního odpadu </t>
  </si>
  <si>
    <t>-2022817004</t>
  </si>
  <si>
    <t xml:space="preserve">Poplatek za uložení stavebního odpadu na skládce (skládkovné) </t>
  </si>
  <si>
    <t>28,367</t>
  </si>
  <si>
    <t>-2,269</t>
  </si>
  <si>
    <t>-0,179</t>
  </si>
  <si>
    <t>997013631</t>
  </si>
  <si>
    <t>Poplatek za uložení na skládce (skládkovné) stavebního odpadu směsného</t>
  </si>
  <si>
    <t>-1917986338</t>
  </si>
  <si>
    <t xml:space="preserve">Poplatek za uložení stavebního odpadu na skládce (skládkovné) směsného stavebního a demoličního </t>
  </si>
  <si>
    <t>28,367*0,08</t>
  </si>
  <si>
    <t>18</t>
  </si>
  <si>
    <t>997013812</t>
  </si>
  <si>
    <t xml:space="preserve">Poplatek za uložení na skládce (skládkovné) stavebního odpadu na bázi sádry </t>
  </si>
  <si>
    <t>1219951337</t>
  </si>
  <si>
    <t>Poplatek za uložení stavebního odpadu na skládce (skládkovné)</t>
  </si>
  <si>
    <t>od.763</t>
  </si>
  <si>
    <t>0,179</t>
  </si>
  <si>
    <t>998</t>
  </si>
  <si>
    <t>Přesun hmot</t>
  </si>
  <si>
    <t>19</t>
  </si>
  <si>
    <t>998018001</t>
  </si>
  <si>
    <t>Přesun hmot ruční pro budovy v do 6 m</t>
  </si>
  <si>
    <t>175626887</t>
  </si>
  <si>
    <t xml:space="preserve">Přesun hmot pro budovy občanské výstavby, bydlení, výrobu a služby  ruční - bez užití mechanizace vodorovná dopravní vzdálenost do 100 m pro budovy s jakoukoliv nosnou konstrukcí výšky do 6 m</t>
  </si>
  <si>
    <t>PSV</t>
  </si>
  <si>
    <t>Práce a dodávky PSV</t>
  </si>
  <si>
    <t>762</t>
  </si>
  <si>
    <t>Konstrukce tesařské</t>
  </si>
  <si>
    <t>20</t>
  </si>
  <si>
    <t>762111811</t>
  </si>
  <si>
    <t>Demontáž stěn a příček z hraněného řeziva</t>
  </si>
  <si>
    <t>1841279605</t>
  </si>
  <si>
    <t xml:space="preserve">Demontáž stěn a příček  z hranolků, fošen nebo latí</t>
  </si>
  <si>
    <t>č133 - pozn.4</t>
  </si>
  <si>
    <t>3,2*3,4</t>
  </si>
  <si>
    <t>763</t>
  </si>
  <si>
    <t>Konstrukce suché výstavby</t>
  </si>
  <si>
    <t>763111811</t>
  </si>
  <si>
    <t>Demontáž SDK příčky s jednoduchou ocelovou nosnou konstrukcí opláštění jednoduché</t>
  </si>
  <si>
    <t>1558565801</t>
  </si>
  <si>
    <t xml:space="preserve">Demontáž příček ze sádrokartonových desek  s nosnou konstrukcí z ocelových profilů jednoduchých, opláštění jednoduché</t>
  </si>
  <si>
    <t>č123 - pozn.11</t>
  </si>
  <si>
    <t>(0,5+0,5)*3,4</t>
  </si>
  <si>
    <t>22</t>
  </si>
  <si>
    <t>763112811</t>
  </si>
  <si>
    <t>Demontáž desek jednoduché opláštění SDK příčka</t>
  </si>
  <si>
    <t>183393889</t>
  </si>
  <si>
    <t xml:space="preserve">Demontáž příček ze sádrokartonových desek  desek, opláštění jednoduché</t>
  </si>
  <si>
    <t>č120+121 = pozn.7</t>
  </si>
  <si>
    <t>(2,8+2,8)*0,5</t>
  </si>
  <si>
    <t>766</t>
  </si>
  <si>
    <t>Konstrukce truhlářské</t>
  </si>
  <si>
    <t>23</t>
  </si>
  <si>
    <t>766411821A</t>
  </si>
  <si>
    <t>Demontáž truhlářského obložení stěn z prken, uložení pro další použití</t>
  </si>
  <si>
    <t>1718642852</t>
  </si>
  <si>
    <t>(6,5+5,5)*0,30</t>
  </si>
  <si>
    <t>5*2*0,30</t>
  </si>
  <si>
    <t>č120+121 pozn.7</t>
  </si>
  <si>
    <t>(2,8+2,8)*3,4*2</t>
  </si>
  <si>
    <t>783</t>
  </si>
  <si>
    <t>Dokončovací práce - nátěry</t>
  </si>
  <si>
    <t>24</t>
  </si>
  <si>
    <t>783806805</t>
  </si>
  <si>
    <t>Odstranění nátěrů z omítek opálením s obroušením</t>
  </si>
  <si>
    <t>1241820426</t>
  </si>
  <si>
    <t>odstranění z 20%</t>
  </si>
  <si>
    <t>(6+3,2+10+3)*1,5*0,20</t>
  </si>
  <si>
    <t>(7,3+5,7)*2*1,5*0,20</t>
  </si>
  <si>
    <t>2,1*3*1,5*0,20</t>
  </si>
  <si>
    <t>(18,2+18,2)*1,5*0,20</t>
  </si>
  <si>
    <t>(16,53+7,3+0,4*2*5)*2*1,5*0,20</t>
  </si>
  <si>
    <t>784</t>
  </si>
  <si>
    <t>Dokončovací práce - malby a tapety</t>
  </si>
  <si>
    <t>25</t>
  </si>
  <si>
    <t>784121001</t>
  </si>
  <si>
    <t>Oškrabání malby v mísnostech výšky do 3,80 m</t>
  </si>
  <si>
    <t>792247567</t>
  </si>
  <si>
    <t>Oškrabání malby v místnostech výšky do 3,80 m</t>
  </si>
  <si>
    <t>91,41+58,36+9,94+18,24</t>
  </si>
  <si>
    <t>(7,3+5,7)*2*(3,4-1,5)</t>
  </si>
  <si>
    <t>2,1*3*(3,4-1,5)</t>
  </si>
  <si>
    <t>(16,53+7,3)*2*(3,4-1,5)</t>
  </si>
  <si>
    <t>26</t>
  </si>
  <si>
    <t>784121011</t>
  </si>
  <si>
    <t>Rozmývání podkladu po oškrabání malby v místnostech výšky do 3,80 m</t>
  </si>
  <si>
    <t>2031702424</t>
  </si>
  <si>
    <t>01-1_01 - Architektonicko-stavební řešení</t>
  </si>
  <si>
    <t xml:space="preserve">    714 - Akustická a protiotřesová opatření</t>
  </si>
  <si>
    <t>47</t>
  </si>
  <si>
    <t>611311132</t>
  </si>
  <si>
    <t>Potažení vnitřních žebrových stropů štukem tloušťky do 3 mm</t>
  </si>
  <si>
    <t>-32351207</t>
  </si>
  <si>
    <t>Potažení vnitřních ploch štukem tloušťky do 3 mm vodorovných konstrukcí stropů žebrových nebo osamělých trámů</t>
  </si>
  <si>
    <t>611325412A</t>
  </si>
  <si>
    <t>Oprava vnitřní vápenocementové hladké omítky stropů v rozsahu plochy do 20%</t>
  </si>
  <si>
    <t>1613995368</t>
  </si>
  <si>
    <t>Oprava vápenocementové omítky vnitřních ploch hladké, tloušťky do 20 mm stropů, v rozsahu opravované plochy přes 10 do 20%</t>
  </si>
  <si>
    <t>viz otlučení</t>
  </si>
  <si>
    <t>612311131</t>
  </si>
  <si>
    <t>Potažení vnitřních stěn štukem tloušťky do 3 mm</t>
  </si>
  <si>
    <t>755330675</t>
  </si>
  <si>
    <t>Potažení vnitřních ploch štukem tloušťky do 3 mm svislých konstrukcí stěn</t>
  </si>
  <si>
    <t>612325223</t>
  </si>
  <si>
    <t>Vápenocementová štuková omítka malých ploch do 1,0 m2 na stěnách</t>
  </si>
  <si>
    <t>kus</t>
  </si>
  <si>
    <t>-2142716614</t>
  </si>
  <si>
    <t>Vápenocementová omítka jednotlivých malých ploch štuková na stěnách, plochy jednotlivě přes 0,25 do 1 m2</t>
  </si>
  <si>
    <t>612325302</t>
  </si>
  <si>
    <t>Vápenocementová štuková omítka ostění nebo nadpraží</t>
  </si>
  <si>
    <t>155131109</t>
  </si>
  <si>
    <t>Vápenocementová omítka ostění nebo nadpraží štuková</t>
  </si>
  <si>
    <t>viz přisekání ostění</t>
  </si>
  <si>
    <t>5,52</t>
  </si>
  <si>
    <t>612325412A</t>
  </si>
  <si>
    <t>Oprava vnitřní vápenocementové hladké omítky stěn v rozsahu plochy do 20%</t>
  </si>
  <si>
    <t>-2144210702</t>
  </si>
  <si>
    <t>Oprava vápenocementové omítky vnitřních ploch hladké, tloušťky do 20 mm stěn, v rozsahu opravované plochy přes 10 do 20%</t>
  </si>
  <si>
    <t>1373,873</t>
  </si>
  <si>
    <t>619995001</t>
  </si>
  <si>
    <t>Začištění omítek kolem oken, dveří, podlah nebo obkladů</t>
  </si>
  <si>
    <t>975164355</t>
  </si>
  <si>
    <t xml:space="preserve">Začištění omítek (s dodáním hmot)  kolem oken, dveří, podlah, obkladů apod.</t>
  </si>
  <si>
    <t>plastové stěny</t>
  </si>
  <si>
    <t>(3,2+3*2)*2</t>
  </si>
  <si>
    <t>631312141</t>
  </si>
  <si>
    <t>Doplnění rýh v dosavadních mazaninách betonem prostým</t>
  </si>
  <si>
    <t>1948543238</t>
  </si>
  <si>
    <t xml:space="preserve">Doplnění dosavadních mazanin prostým betonem  s dodáním hmot, bez potěru, plochy jednotlivě rýh v dosavadních mazaninách</t>
  </si>
  <si>
    <t>viz vysekání rýh</t>
  </si>
  <si>
    <t>6,4*0,15*0,15</t>
  </si>
  <si>
    <t>90001</t>
  </si>
  <si>
    <t>M+D fotoluminiscenční tabulky</t>
  </si>
  <si>
    <t>-1758964281</t>
  </si>
  <si>
    <t>1235661507</t>
  </si>
  <si>
    <t>952901111</t>
  </si>
  <si>
    <t>Vyčištění budov bytové a občanské výstavby při výšce podlaží do 4 m</t>
  </si>
  <si>
    <t>-267449438</t>
  </si>
  <si>
    <t xml:space="preserve">Vyčištění budov nebo objektů před předáním do užívání  budov bytové nebo občanské výstavby, světlé výšky podlaží do 4 m</t>
  </si>
  <si>
    <t>953943211</t>
  </si>
  <si>
    <t>Osazování hasicího přístroje</t>
  </si>
  <si>
    <t>-959277446</t>
  </si>
  <si>
    <t xml:space="preserve">Osazování drobných kovových předmětů  kotvených do stěny hasicího přístroje</t>
  </si>
  <si>
    <t>M</t>
  </si>
  <si>
    <t>44932114</t>
  </si>
  <si>
    <t>přístroj hasicí ruční práškový 21A/113B</t>
  </si>
  <si>
    <t>-2020354716</t>
  </si>
  <si>
    <t>-234298324</t>
  </si>
  <si>
    <t>714</t>
  </si>
  <si>
    <t>Akustická a protiotřesová opatření</t>
  </si>
  <si>
    <t>714121011</t>
  </si>
  <si>
    <t>Montáž podstropních panelů s rozšířenou zvukovou pohltivostí zavěšených na viditelný rošt (vč.dodávky roštu a závěsů)</t>
  </si>
  <si>
    <t>-89707941</t>
  </si>
  <si>
    <t xml:space="preserve">Montáž akustických minerálních panelů  podstropních s rozšířenou pohltivostí zvuku zavěšených na rošt viditelný</t>
  </si>
  <si>
    <t>5,9*(7,3-1,2)</t>
  </si>
  <si>
    <t>8,9*(7,3-1,2)</t>
  </si>
  <si>
    <t>9*(7,3-1,2)</t>
  </si>
  <si>
    <t>590354A1</t>
  </si>
  <si>
    <t>panel akustický (ref. Master A T24/alpha), 600x600x20mm</t>
  </si>
  <si>
    <t>32</t>
  </si>
  <si>
    <t>1596535624</t>
  </si>
  <si>
    <t>145,18</t>
  </si>
  <si>
    <t>-8,64</t>
  </si>
  <si>
    <t>136,54*0,05</t>
  </si>
  <si>
    <t>590354A2</t>
  </si>
  <si>
    <t>panel akustický (ref.Master A T24/gamma), 600x600x20mm</t>
  </si>
  <si>
    <t>-1107142864</t>
  </si>
  <si>
    <t>0,6*0,6*12</t>
  </si>
  <si>
    <t>8,64*0,05</t>
  </si>
  <si>
    <t>998714101</t>
  </si>
  <si>
    <t>Přesun hmot tonážní pro akustická a protiotřesová opatření v objektech v do 6 m</t>
  </si>
  <si>
    <t>1016311098</t>
  </si>
  <si>
    <t xml:space="preserve">Přesun hmot pro akustická a protiotřesová opatření  stanovený z hmotnosti přesunovaného materiálu vodorovná dopravní vzdálenost do 50 m v objektech výšky do 6 m</t>
  </si>
  <si>
    <t>763111621A</t>
  </si>
  <si>
    <t xml:space="preserve">Montáž desek tl 12,5 mm SDK příčka  vč.broušení a tmelení</t>
  </si>
  <si>
    <t>565007958</t>
  </si>
  <si>
    <t xml:space="preserve">Příčka ze sádrokartonových desek  montáž desek na nosnou konstrukci tl. 12,5 mm</t>
  </si>
  <si>
    <t>59030021</t>
  </si>
  <si>
    <t>deska SDK A tl 12,5mm</t>
  </si>
  <si>
    <t>-714686576</t>
  </si>
  <si>
    <t>2,8*1,1</t>
  </si>
  <si>
    <t>763164521</t>
  </si>
  <si>
    <t>SDK obklad kcí tvaru L š do 0,4 m desky 1xH2 12,5</t>
  </si>
  <si>
    <t>-651035786</t>
  </si>
  <si>
    <t>Obklad konstrukcí sádrokartonovými deskami včetně ochranných úhelníků ve tvaru L rozvinuté šíře do 0,4 m, opláštěný deskou impregnovanou H2, tl. 12,5 mm</t>
  </si>
  <si>
    <t>3,4</t>
  </si>
  <si>
    <t>7,3+3</t>
  </si>
  <si>
    <t>763164561</t>
  </si>
  <si>
    <t>SDK obklad kcí tvaru L š přes 0,8 m desky 1xH2 12,5</t>
  </si>
  <si>
    <t>-1100784913</t>
  </si>
  <si>
    <t>Obklad konstrukcí sádrokartonovými deskami včetně ochranných úhelníků ve tvaru L rozvinuté šíře přes 0,8 m, opláštěný deskou impregnovanou H2, tl. 12,5 mm</t>
  </si>
  <si>
    <t>č117+134</t>
  </si>
  <si>
    <t>(0,3+0,6)*44</t>
  </si>
  <si>
    <t>763164632</t>
  </si>
  <si>
    <t>SDK obklad kcí tvaru U š do 1,2 m desky 1xA 15</t>
  </si>
  <si>
    <t>-1311483191</t>
  </si>
  <si>
    <t>Obklad konstrukcí sádrokartonovými deskami včetně ochranných úhelníků ve tvaru U rozvinuté šíře přes 0,6 do 1,2 m, opláštěný deskou standardní A, tl. 15 mm</t>
  </si>
  <si>
    <t>podhled P1</t>
  </si>
  <si>
    <t>2,7*2</t>
  </si>
  <si>
    <t>2,7*3</t>
  </si>
  <si>
    <t>763111621</t>
  </si>
  <si>
    <t xml:space="preserve">Montáž desek tl 12,5 mm SDK příčka </t>
  </si>
  <si>
    <t>-1364615455</t>
  </si>
  <si>
    <t xml:space="preserve">podhled P1 - bok "U" kastlíků </t>
  </si>
  <si>
    <t>2,7*2*0,3*2</t>
  </si>
  <si>
    <t>2,7*3*0,3*2</t>
  </si>
  <si>
    <t>701533734</t>
  </si>
  <si>
    <t>12,96*1,1</t>
  </si>
  <si>
    <t>763111742</t>
  </si>
  <si>
    <t>Montáž jedné vrstvy tepelné izolace do SDK příčky</t>
  </si>
  <si>
    <t>848511722</t>
  </si>
  <si>
    <t xml:space="preserve">Příčka ze sádrokartonových desek  ostatní konstrukce a práce na příčkách ze sádrokartonových desek montáž jedné vrstvy tepelné izolace</t>
  </si>
  <si>
    <t>2,7*2*0,3</t>
  </si>
  <si>
    <t>2,7*3*0,3</t>
  </si>
  <si>
    <t>27</t>
  </si>
  <si>
    <t>59052102</t>
  </si>
  <si>
    <t>deska izolační z tvrzené PU pěny tl 30mm</t>
  </si>
  <si>
    <t>950227257</t>
  </si>
  <si>
    <t>6,48*1,05</t>
  </si>
  <si>
    <t>28</t>
  </si>
  <si>
    <t>763131491</t>
  </si>
  <si>
    <t>SDK podhled deska 1x akustická s izolací dvouvrstvá spodní kce profil CD+UD REI 90 Rw 60 dB</t>
  </si>
  <si>
    <t>-1489465028</t>
  </si>
  <si>
    <t xml:space="preserve">Podhled ze sádrokartonových desek  dvouvrstvá zavěšená spodní konstrukce z ocelových profilů CD, UD jednoduše opláštěná deskou akustickou, tl. 12,5 mm, s izolací, REI do 90</t>
  </si>
  <si>
    <t xml:space="preserve">podhled SDK </t>
  </si>
  <si>
    <t>2,7*1,2*2</t>
  </si>
  <si>
    <t>2,7*1,2*3</t>
  </si>
  <si>
    <t>29</t>
  </si>
  <si>
    <t>763131752</t>
  </si>
  <si>
    <t>Montáž jedné vrstvy tepelné izolace do SDK podhledu</t>
  </si>
  <si>
    <t>865141879</t>
  </si>
  <si>
    <t xml:space="preserve">Podhled ze sádrokartonových desek  ostatní práce a konstrukce na podhledech ze sádrokartonových desek montáž jedné vrstvy tepelné izolace</t>
  </si>
  <si>
    <t>podhled SDK</t>
  </si>
  <si>
    <t>30</t>
  </si>
  <si>
    <t>63160011</t>
  </si>
  <si>
    <t>role akustická a tepelně izolační ze skelných vláken tl 50mm</t>
  </si>
  <si>
    <t>881650188</t>
  </si>
  <si>
    <t>25,92*1,05</t>
  </si>
  <si>
    <t>31</t>
  </si>
  <si>
    <t>1947192626</t>
  </si>
  <si>
    <t>akustický panel</t>
  </si>
  <si>
    <t>63150970A</t>
  </si>
  <si>
    <t>izolace panel (ref. Extra Bass) tl.50mm</t>
  </si>
  <si>
    <t>1452432427</t>
  </si>
  <si>
    <t>290,36*1,05</t>
  </si>
  <si>
    <t>45</t>
  </si>
  <si>
    <t>763172312</t>
  </si>
  <si>
    <t>Montáž revizních dvířek SDK kcí do vel. 300x300 mm</t>
  </si>
  <si>
    <t>2027936875</t>
  </si>
  <si>
    <t xml:space="preserve">Instalační technika pro konstrukce ze sádrokartonových desek  montáž revizních dvířek velikost 300 x 300 mm</t>
  </si>
  <si>
    <t>46</t>
  </si>
  <si>
    <t>59030711</t>
  </si>
  <si>
    <t>dvířka revizní s automatickým zámkem 300x300mm</t>
  </si>
  <si>
    <t>-2111177955</t>
  </si>
  <si>
    <t>33</t>
  </si>
  <si>
    <t>998763301</t>
  </si>
  <si>
    <t>Přesun hmot tonážní pro sádrokartonové konstrukce v objektech v do 6 m</t>
  </si>
  <si>
    <t>278801192</t>
  </si>
  <si>
    <t xml:space="preserve">Přesun hmot pro konstrukce montované z desek  sádrokartonových, sádrovláknitých, cementovláknitých nebo cementových stanovený z hmotnosti přesunovaného materiálu vodorovná dopravní vzdálenost do 50 m v objektech výšky do 6 m</t>
  </si>
  <si>
    <t>34</t>
  </si>
  <si>
    <t>766412213A</t>
  </si>
  <si>
    <t>Zpětná montáž obložení stěn plochy přes 1 m2 (obložení použito stávající)</t>
  </si>
  <si>
    <t>-926499122</t>
  </si>
  <si>
    <t>35</t>
  </si>
  <si>
    <t>766629215</t>
  </si>
  <si>
    <t>Příplatek k montáži oken rovné ostění připojovací spára do 45 mm (M+D oboustranné folie)</t>
  </si>
  <si>
    <t>-2112207898</t>
  </si>
  <si>
    <t>Montáž oken dřevěných Příplatek k cenám za tepelnou izolaci mezi ostěním a rámem okna při rovném ostění, připojovací spára tl. do 45 mm</t>
  </si>
  <si>
    <t>(3,2+3)*2*1</t>
  </si>
  <si>
    <t>36</t>
  </si>
  <si>
    <t>766-D03</t>
  </si>
  <si>
    <t xml:space="preserve">M+D vnitřní plastové stěny 3200x3000mm vč.kování, doplňků,  kontrastní značky - specifikace viz tab.PSV ozn.D03</t>
  </si>
  <si>
    <t>-2040722284</t>
  </si>
  <si>
    <t>37</t>
  </si>
  <si>
    <t>766-D04</t>
  </si>
  <si>
    <t>M+D vnitřní plastové stěny 3200x3000mm vč.kování, doplňků, kontrastní značky - specifikace viz tab.PSV ozn.D04</t>
  </si>
  <si>
    <t>569695046</t>
  </si>
  <si>
    <t>38</t>
  </si>
  <si>
    <t>998766101</t>
  </si>
  <si>
    <t>Přesun hmot tonážní pro konstrukce truhlářské v objektech v do 6 m</t>
  </si>
  <si>
    <t>87792196</t>
  </si>
  <si>
    <t>Přesun hmot pro konstrukce truhlářské stanovený z hmotnosti přesunovaného materiálu vodorovná dopravní vzdálenost do 50 m v objektech výšky do 6 m</t>
  </si>
  <si>
    <t>39</t>
  </si>
  <si>
    <t>783813131</t>
  </si>
  <si>
    <t>Penetrační syntetický nátěr hladkých, tenkovrstvých zrnitých a štukových omítek</t>
  </si>
  <si>
    <t>-1609133216</t>
  </si>
  <si>
    <t>Penetrační nátěr omítek hladkých omítek hladkých, zrnitých tenkovrstvých nebo štukových stupně členitosti 1 a 2 syntetický</t>
  </si>
  <si>
    <t>viz oškrábání</t>
  </si>
  <si>
    <t>43,968</t>
  </si>
  <si>
    <t>40</t>
  </si>
  <si>
    <t>783817121</t>
  </si>
  <si>
    <t>Krycí jednonásobný syntetický nátěr hladkých, zrnitých tenkovrstvých nebo štukových omítek</t>
  </si>
  <si>
    <t>-671508631</t>
  </si>
  <si>
    <t>Krycí (ochranný ) nátěr omítek jednonásobný hladkých omítek hladkých, zrnitých tenkovrstvých nebo štukových stupně členitosti 1 a 2 syntetický</t>
  </si>
  <si>
    <t>43,968*2</t>
  </si>
  <si>
    <t>41</t>
  </si>
  <si>
    <t>783822211</t>
  </si>
  <si>
    <t>Celoplošné vyrovnání omítky před provedením nátěru stěrkou tloušťky do 3 mm</t>
  </si>
  <si>
    <t>-261182825</t>
  </si>
  <si>
    <t xml:space="preserve">Vyrovnání omítek před provedením nátěru celoplošné, tloušťky do 3 mm, stěrkou </t>
  </si>
  <si>
    <t>42</t>
  </si>
  <si>
    <t>784181101</t>
  </si>
  <si>
    <t>Základní akrylátová jednonásobná penetrace podkladu v místnostech výšky do 3,80m</t>
  </si>
  <si>
    <t>599740758</t>
  </si>
  <si>
    <t>Penetrace podkladu jednonásobná základní akrylátová v místnostech výšky do 3,80 m</t>
  </si>
  <si>
    <t>viz oškrabání</t>
  </si>
  <si>
    <t>2229,983</t>
  </si>
  <si>
    <t>43</t>
  </si>
  <si>
    <t>784211121</t>
  </si>
  <si>
    <t>Dvojnásobné bílé malby ze směsí za mokra středně otěruvzdorných v místnostech výšky do 3,80 m</t>
  </si>
  <si>
    <t>-345009385</t>
  </si>
  <si>
    <t>Malby z malířských směsí otěruvzdorných za mokra dvojnásobné, bílé za mokra otěruvzdorné středně v místnostech výšky do 3,80 m</t>
  </si>
  <si>
    <t>44</t>
  </si>
  <si>
    <t>784211163</t>
  </si>
  <si>
    <t xml:space="preserve">Příplatek k cenám 2x maleb ze směsí za mokra otěruvzdorných za barevnou malbu </t>
  </si>
  <si>
    <t>-1879155213</t>
  </si>
  <si>
    <t>Malby z malířských směsí otěruvzdorných za mokra Příplatek k cenám dvojnásobných maleb za provádění barevné malby tónované na tónovacích automatech</t>
  </si>
  <si>
    <t>01-1_4D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</si>
  <si>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1.4D.02 PŮDORYS 1.NP – OSVĚTLENÍ 1.4D.07 PŮDORYS 1.NP – ZÁSUVKOVÉ OKRUHY 1.4D.12 SCHÉMA RH1 1.4.D.20 BLOKOVÉ SCHÉMA NN 1.4D.21 BLOKOVÉ SCHÉMA ŘÍZENÍ OSVĚTLENÍ</t>
  </si>
  <si>
    <t xml:space="preserve">    741 - Elektroinstalace - silnoproud</t>
  </si>
  <si>
    <t xml:space="preserve">    743 - Elektromontáže - hrubá montáž</t>
  </si>
  <si>
    <t xml:space="preserve">    747 - Elektromontáže - kompletace rozvodů</t>
  </si>
  <si>
    <t>M - Práce a dodávky M</t>
  </si>
  <si>
    <t xml:space="preserve">    21-M - Elektromontáže</t>
  </si>
  <si>
    <t>741</t>
  </si>
  <si>
    <t>Elektroinstalace - silnoproud</t>
  </si>
  <si>
    <t>741110042</t>
  </si>
  <si>
    <t>Montáž trubka plastová ohebná D přes 23 do 35 mm uložená pevně</t>
  </si>
  <si>
    <t>CS ÚRS 2020 01</t>
  </si>
  <si>
    <t>807593101</t>
  </si>
  <si>
    <t>350+90</t>
  </si>
  <si>
    <t>345710730</t>
  </si>
  <si>
    <t>trubka elektroinstalační ohebná z PVC (EN) 2325</t>
  </si>
  <si>
    <t>-1899631660</t>
  </si>
  <si>
    <t>40+40+40</t>
  </si>
  <si>
    <t>40+50+30+30+30+50</t>
  </si>
  <si>
    <t>34571074</t>
  </si>
  <si>
    <t>trubka elektroinstalační ohebná z PVC (EN) 2332</t>
  </si>
  <si>
    <t>472172568</t>
  </si>
  <si>
    <t>20+25+25+20</t>
  </si>
  <si>
    <t>741110043</t>
  </si>
  <si>
    <t>Montáž trubka plastová ohebná D přes 35 mm uložená pevně</t>
  </si>
  <si>
    <t>534590708</t>
  </si>
  <si>
    <t>Montáž trubek elektroinstalačních s nasunutím nebo našroubováním do krabic plastových ohebných, uložených pevně, vnější Ø přes 35 mm</t>
  </si>
  <si>
    <t>50</t>
  </si>
  <si>
    <t>34571076</t>
  </si>
  <si>
    <t>trubka elektroinstalační ohebná z PVC (EN) 2350</t>
  </si>
  <si>
    <t>1012346415</t>
  </si>
  <si>
    <t>741110501</t>
  </si>
  <si>
    <t>Montáž lišta a kanálek protahovací šířky do 60 mm</t>
  </si>
  <si>
    <t>-89784553</t>
  </si>
  <si>
    <t>Montáž lišt a kanálků elektroinstalačních se spojkami, ohyby a rohy a s nasunutím do krabic protahovacích, šířky do 60 mm</t>
  </si>
  <si>
    <t>34571008</t>
  </si>
  <si>
    <t>lišta elektroinstalační hranatá bílá 40x40</t>
  </si>
  <si>
    <t>84006930</t>
  </si>
  <si>
    <t>741112003</t>
  </si>
  <si>
    <t>Montáž krabice zapuštěná plastová čtyřhranná</t>
  </si>
  <si>
    <t>1841055676</t>
  </si>
  <si>
    <t>Montáž krabic elektroinstalačních bez napojení na trubky a lišty, demontáže a montáže víčka a přístroje protahovacích nebo odbočných zapuštěných plastových čtyřhranných</t>
  </si>
  <si>
    <t>5+40+3</t>
  </si>
  <si>
    <t>34571524</t>
  </si>
  <si>
    <t>krabice přístrojová odbočná s víčkem z PH, 132x132mm, hloubka 72mm</t>
  </si>
  <si>
    <t>-161386643</t>
  </si>
  <si>
    <t>34571532</t>
  </si>
  <si>
    <t>krabice přístrojová odbočná s víčkem z PH, 107x107mm, hloubka 50mm</t>
  </si>
  <si>
    <t>605702717</t>
  </si>
  <si>
    <t>34571430V1</t>
  </si>
  <si>
    <t>krabice KT 250</t>
  </si>
  <si>
    <t>-1880669862</t>
  </si>
  <si>
    <t>krabice pancéřová z PH 167x167x58mm</t>
  </si>
  <si>
    <t>741112061</t>
  </si>
  <si>
    <t>Montáž krabice přístrojová zapuštěná plastová kruhová</t>
  </si>
  <si>
    <t>-530296519</t>
  </si>
  <si>
    <t>34571511</t>
  </si>
  <si>
    <t>krabice přístrojová instalační 500 V, D 69 mm x 30mm</t>
  </si>
  <si>
    <t>1859069435</t>
  </si>
  <si>
    <t>125</t>
  </si>
  <si>
    <t>741120401</t>
  </si>
  <si>
    <t>Montáž vodič Cu izolovaný drátovací plný žíla 0,35-6 mm2 v rozváděči (CY)</t>
  </si>
  <si>
    <t>408102625</t>
  </si>
  <si>
    <t>Montáž vodičů izolovaných měděných drátovacích bez ukončení v rozváděčích plných (CY), průřezu žily 0,35 až 6 mm2</t>
  </si>
  <si>
    <t>200+50</t>
  </si>
  <si>
    <t>34140825</t>
  </si>
  <si>
    <t>vodič silový s Cu jádrem 4mm2</t>
  </si>
  <si>
    <t>174342818</t>
  </si>
  <si>
    <t>30+20+50+100</t>
  </si>
  <si>
    <t>34140826</t>
  </si>
  <si>
    <t>vodič silový s Cu jádrem 6mm2</t>
  </si>
  <si>
    <t>-117041902</t>
  </si>
  <si>
    <t>741120403</t>
  </si>
  <si>
    <t>Montáž vodič Cu izolovaný drátovací plný žíla 10-16 mm2 v rozváděči (CY)</t>
  </si>
  <si>
    <t>-2044853359</t>
  </si>
  <si>
    <t>10+30</t>
  </si>
  <si>
    <t>3414085V1</t>
  </si>
  <si>
    <t>vodič izolovaný s Cu jádrem 16mm2</t>
  </si>
  <si>
    <t>-1054213157</t>
  </si>
  <si>
    <t>34140846</t>
  </si>
  <si>
    <t>vodič izolovaný s Cu jádrem 10mm2</t>
  </si>
  <si>
    <t>1813860704</t>
  </si>
  <si>
    <t>741120405</t>
  </si>
  <si>
    <t>Montáž vodič Cu izolovaný drátovací plný žíla 25-35 mm2 v rozváděči (CY)</t>
  </si>
  <si>
    <t>374694293</t>
  </si>
  <si>
    <t>Montáž vodičů izolovaných měděných drátovacích bez ukončení v rozváděčích plných (CY), průřezu žily 25 až 35 mm2</t>
  </si>
  <si>
    <t>34140850</t>
  </si>
  <si>
    <t>vodič izolovaný s Cu jádrem 25mm2</t>
  </si>
  <si>
    <t>-1103163484</t>
  </si>
  <si>
    <t>741122011</t>
  </si>
  <si>
    <t>Montáž kabel Cu bez ukončení uložený pod omítku plný kulatý 2x1,5 až 2,5 mm2 (CYKY)</t>
  </si>
  <si>
    <t>497868754</t>
  </si>
  <si>
    <t>Montáž kabelů měděných bez ukončení uložených pod omítku plných kulatých (CYKY), počtu a průřezu žil 2x1,5 až 2,5 mm2</t>
  </si>
  <si>
    <t>34111005</t>
  </si>
  <si>
    <t>kabel silový s Cu jádrem 1kV 2x1,5mm2</t>
  </si>
  <si>
    <t>-353164868</t>
  </si>
  <si>
    <t>130+120+120</t>
  </si>
  <si>
    <t>150</t>
  </si>
  <si>
    <t>120</t>
  </si>
  <si>
    <t>50+30</t>
  </si>
  <si>
    <t>250+130+150</t>
  </si>
  <si>
    <t>741122015</t>
  </si>
  <si>
    <t>Montáž kabel Cu bez ukončení uložený pod omítku plný kulatý 3x1,5 mm2 (CYKY)</t>
  </si>
  <si>
    <t>-502274139</t>
  </si>
  <si>
    <t>1780+50</t>
  </si>
  <si>
    <t>34111030</t>
  </si>
  <si>
    <t>kabel silový s Cu jádrem 1 kV 3x1,5mm2 B2ca,s1,d0</t>
  </si>
  <si>
    <t>763909672</t>
  </si>
  <si>
    <t>40+150</t>
  </si>
  <si>
    <t>30+120</t>
  </si>
  <si>
    <t>60+50+50+30</t>
  </si>
  <si>
    <t>350</t>
  </si>
  <si>
    <t>34111006</t>
  </si>
  <si>
    <t>kabel silový s Cu jádrem 1kV 2x2,5mm2 B2ca,s1,d0, P30-R</t>
  </si>
  <si>
    <t>204098142</t>
  </si>
  <si>
    <t>kabel silový s Cu jádrem 1kV 2x2,5mm2</t>
  </si>
  <si>
    <t>25+25</t>
  </si>
  <si>
    <t>741122016</t>
  </si>
  <si>
    <t>Montáž kabel Cu bez ukončení uložený pod omítku plný kulatý 3x2,5 až 6 mm2 (CYKY)</t>
  </si>
  <si>
    <t>659198305</t>
  </si>
  <si>
    <t>830+70</t>
  </si>
  <si>
    <t>34111036</t>
  </si>
  <si>
    <t>kabel silový s Cu jádrem 1 kV 3x2,5mm2 B2ca,s1,d0</t>
  </si>
  <si>
    <t>106053238</t>
  </si>
  <si>
    <t>35+35+35+40+45+25+20+35</t>
  </si>
  <si>
    <t>30+40+30+50+50</t>
  </si>
  <si>
    <t>250</t>
  </si>
  <si>
    <t>110</t>
  </si>
  <si>
    <t>34111042</t>
  </si>
  <si>
    <t>kabel silový s Cu jádrem 1kV 3x4mm2 B2ca,s1,d0 P30-R</t>
  </si>
  <si>
    <t>-803745009</t>
  </si>
  <si>
    <t>kabel silový s Cu jádrem 1kV 3x4mm2</t>
  </si>
  <si>
    <t>70</t>
  </si>
  <si>
    <t>741122031</t>
  </si>
  <si>
    <t>Montáž kabel Cu bez ukončení uložený pod omítku plný kulatý 5x1,5 až 2,5 mm2 (CYKY)</t>
  </si>
  <si>
    <t>744366386</t>
  </si>
  <si>
    <t>Montáž kabelů měděných bez ukončení uložených pod omítku plných kulatých (CYKY), počtu a průřezu žil 5x1,5 až 2,5 mm2</t>
  </si>
  <si>
    <t>34111090</t>
  </si>
  <si>
    <t>kabel silový s Cu jádrem 1kV 5x1,5mm2 B2ca,s1,d0</t>
  </si>
  <si>
    <t>221108616</t>
  </si>
  <si>
    <t>kabel silový s Cu jádrem 1kV 5x1,5mm2</t>
  </si>
  <si>
    <t>30+30+40+40</t>
  </si>
  <si>
    <t>30+50+40</t>
  </si>
  <si>
    <t>741122032</t>
  </si>
  <si>
    <t>Montáž kabel Cu bez ukončení uložený pod omítku plný kulatý 5x4 až 6 mm2 (CYKY)</t>
  </si>
  <si>
    <t>1822646853</t>
  </si>
  <si>
    <t>Montáž kabelů měděných bez ukončení uložených pod omítku plných kulatých (CYKY), počtu a průřezu žil 5x4 až 6 mm2</t>
  </si>
  <si>
    <t>70+72</t>
  </si>
  <si>
    <t>34111098</t>
  </si>
  <si>
    <t>kabel silový s Cu jádrem 1kV 5x4mm2 B2ca,s1,d0</t>
  </si>
  <si>
    <t>675533728</t>
  </si>
  <si>
    <t>kabel silový s Cu jádrem 1kV 5x4mm2</t>
  </si>
  <si>
    <t>50+20</t>
  </si>
  <si>
    <t>34111100</t>
  </si>
  <si>
    <t>kabel silový s Cu jádrem 1kV 5x6mm2</t>
  </si>
  <si>
    <t>-1270686040</t>
  </si>
  <si>
    <t>30+30+12</t>
  </si>
  <si>
    <t>741122033</t>
  </si>
  <si>
    <t>Montáž kabel Cu bez ukončení uložený pod omítku plný kulatý 5x10mm2 (CYKY)</t>
  </si>
  <si>
    <t>-89587763</t>
  </si>
  <si>
    <t>Montáž kabelů měděných bez ukončení uložených pod omítku plných kulatých (CYKY), počtu a průřezu žil 5x10mm2</t>
  </si>
  <si>
    <t>140</t>
  </si>
  <si>
    <t>34111076V1</t>
  </si>
  <si>
    <t>kabel silový s Cu jádrem 1kV 4x10mm2</t>
  </si>
  <si>
    <t>-1993497091</t>
  </si>
  <si>
    <t>50+35+30</t>
  </si>
  <si>
    <t>741132103</t>
  </si>
  <si>
    <t>Ukončení kabelů 3x1,5 až 4 mm2 smršťovací záklopkou nebo páskem bez letování</t>
  </si>
  <si>
    <t>1233176030</t>
  </si>
  <si>
    <t>50+2</t>
  </si>
  <si>
    <t>741132134</t>
  </si>
  <si>
    <t>Ukončení kabelů 5x25 mm2 smršťovací záklopkou nebo páskem bez letování</t>
  </si>
  <si>
    <t>1058848445</t>
  </si>
  <si>
    <t>Ukončení kabelů smršťovací záklopkou nebo páskou se zapojením bez letování, počtu a průřezu žil 4x25 mm2</t>
  </si>
  <si>
    <t>2+4+2</t>
  </si>
  <si>
    <t>741132145</t>
  </si>
  <si>
    <t>Ukončení kabelů 5x1,5 až 4 mm2 smršťovací záklopkou nebo páskem bez letování</t>
  </si>
  <si>
    <t>52166553</t>
  </si>
  <si>
    <t>Ukončení kabelů smršťovací záklopkou nebo páskou se zapojením bez letování, počtu a průřezu žil 5x1,5 až 4 mm2</t>
  </si>
  <si>
    <t>741132146</t>
  </si>
  <si>
    <t>Ukončení kabelů 5x6 mm2 smršťovací záklopkou nebo páskem bez letování</t>
  </si>
  <si>
    <t>-184794340</t>
  </si>
  <si>
    <t>Ukončení kabelů smršťovací záklopkou nebo páskou se zapojením bez letování, počtu a průřezu žil 5x6 mm2</t>
  </si>
  <si>
    <t>741132147</t>
  </si>
  <si>
    <t>Ukončení kabelů 5x10 mm2 smršťovací záklopkou nebo páskem bez letování</t>
  </si>
  <si>
    <t>60881253</t>
  </si>
  <si>
    <t>Ukončení kabelů smršťovací záklopkou nebo páskou se zapojením bez letování, počtu a průřezu žil 5x10 mm2</t>
  </si>
  <si>
    <t>741210001</t>
  </si>
  <si>
    <t>Montáž rozvodnice oceloplechová nebo plastová běžná do 20 kg</t>
  </si>
  <si>
    <t>388201238</t>
  </si>
  <si>
    <t>357180000R5</t>
  </si>
  <si>
    <t>Rozvodnice plastová zapuštěná 4/48 modulů</t>
  </si>
  <si>
    <t>-1169131168</t>
  </si>
  <si>
    <t xml:space="preserve">Rozvodnice plastová na omítku 
včetně příslušenství ( přístrojové lišty, svorkovnice, ucpávky, krycí desky, záslepky atd.) 
</t>
  </si>
  <si>
    <t>741210003</t>
  </si>
  <si>
    <t>Montáž rozvodnice oceloplechová nebo plastová běžná do 100 kg</t>
  </si>
  <si>
    <t>1117610103</t>
  </si>
  <si>
    <t>Montáž rozvodnic oceloplechových nebo plastových bez zapojení vodičů běžných, hmotnosti do 100 kg</t>
  </si>
  <si>
    <t>35713142V32</t>
  </si>
  <si>
    <t>rozvodnice oceloplechová zapuštěná, 13 řady, šířka 24 modulárních jednotek - EI30DP1-S</t>
  </si>
  <si>
    <t>2017668093</t>
  </si>
  <si>
    <t>rozvodnice oceloplechová zapuštěná, průhledné dveře, 10 řady, šířka 24 modulárních jednotek - EI30DP1-S</t>
  </si>
  <si>
    <t>154</t>
  </si>
  <si>
    <t>741310401</t>
  </si>
  <si>
    <t>Montáž spínač tří/čtyřpólový nástěnný do 16 A prostředí normální</t>
  </si>
  <si>
    <t>1179429215</t>
  </si>
  <si>
    <t>Montáž spínačů tří nebo čtyřpólových nástěnných se zapojením vodičů, pro prostředí normální do 16 A</t>
  </si>
  <si>
    <t>155</t>
  </si>
  <si>
    <t>35811258V2</t>
  </si>
  <si>
    <t>třífázový spínač 16A/400V</t>
  </si>
  <si>
    <t>685193914</t>
  </si>
  <si>
    <t>741313402v1</t>
  </si>
  <si>
    <t>Montáž zásuvkové skříně</t>
  </si>
  <si>
    <t>247350860</t>
  </si>
  <si>
    <t>Montáž zásuvek průmyslových ve skříni, se zapojením vodičů jištěných 32 A</t>
  </si>
  <si>
    <t>35811258V1</t>
  </si>
  <si>
    <t>zásuvková skřín s vlastním jištěním 1x400V/16A, 3x 230V/16A</t>
  </si>
  <si>
    <t>71162024</t>
  </si>
  <si>
    <t>48</t>
  </si>
  <si>
    <t>741322021</t>
  </si>
  <si>
    <t>Montáž svodiče bleskových proudů nn typ 1+2 čtyřpólových impulzní proud do 35 kA</t>
  </si>
  <si>
    <t>-1646610008</t>
  </si>
  <si>
    <t>49</t>
  </si>
  <si>
    <t>358895050.2</t>
  </si>
  <si>
    <t xml:space="preserve">přepěťová ochrana  -  2. stupeň 12,5kA</t>
  </si>
  <si>
    <t>768328111</t>
  </si>
  <si>
    <t>358895050.1</t>
  </si>
  <si>
    <t xml:space="preserve">přepěťová ochrana  -  1+2. stupeň 25kA</t>
  </si>
  <si>
    <t>475814714</t>
  </si>
  <si>
    <t>51</t>
  </si>
  <si>
    <t>741372021</t>
  </si>
  <si>
    <t>Montáž svítidlo LED bytové přisazené nástěnné panelové do 0,09 m2</t>
  </si>
  <si>
    <t>-1384602153</t>
  </si>
  <si>
    <t>Montáž svítidel LED se zapojením vodičů bytových nebo společenských místností přisazených nástěnných panelových, obsahu do 0,09 m2</t>
  </si>
  <si>
    <t>13+5+9</t>
  </si>
  <si>
    <t>52</t>
  </si>
  <si>
    <t>3481445V4</t>
  </si>
  <si>
    <t xml:space="preserve">Nouzové LED svítidlo  N2 přisazané protipanikové osvětlení, se zdrojem 2W, 177 lm, univerzální optika, záložní bateri 60 min.</t>
  </si>
  <si>
    <t>747368615</t>
  </si>
  <si>
    <t>53</t>
  </si>
  <si>
    <t>3481445V5</t>
  </si>
  <si>
    <t xml:space="preserve">Nouzové LED svítidlo  N3 přisazané protipanikové osvětlení, se zdrojem 2W, 205 lm, optika únikové cesty, záložní bateri 60 min.</t>
  </si>
  <si>
    <t>-1122102800</t>
  </si>
  <si>
    <t>4+1</t>
  </si>
  <si>
    <t>54</t>
  </si>
  <si>
    <t>3481445V6</t>
  </si>
  <si>
    <t xml:space="preserve">Nouzové LED svítidlo  P1 Piktogarmové svítidlo přisazené/zavěčené s piktogramem, se zdrojem 3W, záložní bateri 60 min.</t>
  </si>
  <si>
    <t>1731742752</t>
  </si>
  <si>
    <t>55</t>
  </si>
  <si>
    <t>741372022</t>
  </si>
  <si>
    <t>Montáž svítidlo LED bytové přisazené nástěnné panelové do 0,36 m2</t>
  </si>
  <si>
    <t>1830227165</t>
  </si>
  <si>
    <t>Montáž svítidel LED se zapojením vodičů bytových nebo společenských místností přisazených nástěnných panelových, obsahu přes 0,09 do 0,36 m2</t>
  </si>
  <si>
    <t>4+4+3+ 17+9+13+4+17+2+2+2</t>
  </si>
  <si>
    <t>56</t>
  </si>
  <si>
    <t>3481445V15</t>
  </si>
  <si>
    <t>LED svítidlo 1, interiérové přsazené LED svítdilo 23W, 1910lm, 4000K, IP 20</t>
  </si>
  <si>
    <t>-2060858476</t>
  </si>
  <si>
    <t xml:space="preserve">- Svítidla jsou rozebíratelná a servisovatelná
 - těleso svítkdla z lakovaného ocelového plechu, barva standardně bílá RAL 9003, na zakázku je možné nalakovat jakoukoliv barvou ze vzorníku RAL
-  mikroprizmatického difuzoru DMPP -s nízkým indexem oslnění</t>
  </si>
  <si>
    <t>57</t>
  </si>
  <si>
    <t>3481445V14</t>
  </si>
  <si>
    <t>LED svítidlo 4, interiérové přsazené LED svítdilo 32W, 3732lm, 4000K, IP 20, diruzor mikoprismatický DMPP</t>
  </si>
  <si>
    <t>541200864</t>
  </si>
  <si>
    <t xml:space="preserve">- svítidla jsou rozebíratelná a servisovatelná
 - těleso svítkdla z lakovaného ocelového plechu, barva standardně bílá RAL 9003, na zakázku je možné nalakovat jakoukoliv barvou ze vzorníku RAL
-  mikroprizmatického difuzoru DMPP -s nízkým indexem oslnění</t>
  </si>
  <si>
    <t>3+1</t>
  </si>
  <si>
    <t>58</t>
  </si>
  <si>
    <t>3481445V13</t>
  </si>
  <si>
    <t>LED svítidlo 5, interiérové přsazené LED svítdilo 44W, 4976lm, 4000K, IP 20, diruzor mikoprismatický DMPP</t>
  </si>
  <si>
    <t>-904635262</t>
  </si>
  <si>
    <t>1+2</t>
  </si>
  <si>
    <t>59</t>
  </si>
  <si>
    <t>3481445V12</t>
  </si>
  <si>
    <t>LED svítidlo 6A, interiérové přsazené LED svítdilo 55W, 6054lm, 4000K, IP 20, diruzor mikoprismatický DMPP,</t>
  </si>
  <si>
    <t>2074950282</t>
  </si>
  <si>
    <t>6+9+2</t>
  </si>
  <si>
    <t>60</t>
  </si>
  <si>
    <t>3481445V16</t>
  </si>
  <si>
    <t>LED svítidlo 16, interiérové přsazené LED svítdilo 54W, 6412lm, 4000K, IP 20, diruzor mikoprismatický DMPP</t>
  </si>
  <si>
    <t>49931156</t>
  </si>
  <si>
    <t>61</t>
  </si>
  <si>
    <t>3481445V09</t>
  </si>
  <si>
    <t>LED svítidlo 9, interiérové přsazené LED svítdilo 17W, 1907m, 4000K, IP 20, diruzor mikoprismatický DMPP, DALI</t>
  </si>
  <si>
    <t>-1086348119</t>
  </si>
  <si>
    <t>10+3</t>
  </si>
  <si>
    <t>62</t>
  </si>
  <si>
    <t>3481445V091</t>
  </si>
  <si>
    <t>LED svítidlo 9A, interiérové přsazené LED svítdilo 17W, 1907m, 4000K, IP 20, diruzor mikoprismatický DMPP,</t>
  </si>
  <si>
    <t>941295826</t>
  </si>
  <si>
    <t>2+2</t>
  </si>
  <si>
    <t>63</t>
  </si>
  <si>
    <t>3481445V07</t>
  </si>
  <si>
    <t>LED svítidlo 10, interiérové přsazené LED svítdilo 29W, 3068m, 4000K, IP 20, diruzor mikoprismatický DMPP, DALI</t>
  </si>
  <si>
    <t>449082348</t>
  </si>
  <si>
    <t>2+2+13</t>
  </si>
  <si>
    <t>64</t>
  </si>
  <si>
    <t>3481445V06</t>
  </si>
  <si>
    <t>LED svítidlo 11, průmyslové přsazené LED svítdilo 33W, 4068m, 4000K, IP 65,</t>
  </si>
  <si>
    <t>456814556</t>
  </si>
  <si>
    <t xml:space="preserve">- svítidla jsou rozebíratelná a servisovatelná
 </t>
  </si>
  <si>
    <t>65</t>
  </si>
  <si>
    <t>3481445V08</t>
  </si>
  <si>
    <t>LED svítidlo 15, interiérové přsazené LED svítdilo 33W, 3898m, 4000K, IP 20, diruzor mikoprismatický DMPP, DALI</t>
  </si>
  <si>
    <t>23959963</t>
  </si>
  <si>
    <t>66</t>
  </si>
  <si>
    <t>3481445V03</t>
  </si>
  <si>
    <t>LED svítidlo 14, LED svítdilo monáž přisazenímna zed, opalový asimetrický difuzor, 20W, 2549m, 4000K, DALI, IP 40 + záložní zdroj 60 min.</t>
  </si>
  <si>
    <t>1377712529</t>
  </si>
  <si>
    <t xml:space="preserve">- svítidla jsou rozebíratelná a servisovatelná
 - těleso svítkdla z lakovaného ocelového plechu, barva standardně bílá RAL 9003, na zakázku je možné nalakovat jakoukoliv barvou ze vzorníku RAL
</t>
  </si>
  <si>
    <t>67</t>
  </si>
  <si>
    <t>741372052</t>
  </si>
  <si>
    <t>Montáž pohybového čidla</t>
  </si>
  <si>
    <t>-46352881</t>
  </si>
  <si>
    <t>Montáž svítidel LED se zapojením vodičů bytových nebo společenských místností přisazených stropních reflektorových s pohybovým čidlem</t>
  </si>
  <si>
    <t>8+11</t>
  </si>
  <si>
    <t>68</t>
  </si>
  <si>
    <t>3481445V22</t>
  </si>
  <si>
    <t>stropní čitdlo 360° DALI - multisenzor včetně krytu na povrch</t>
  </si>
  <si>
    <t>122602408</t>
  </si>
  <si>
    <t>včetně krytu na povrch</t>
  </si>
  <si>
    <t>69</t>
  </si>
  <si>
    <t>3481445V23</t>
  </si>
  <si>
    <t>PIR senzor 360° DALI včetně krytu na povrch</t>
  </si>
  <si>
    <t>67884352</t>
  </si>
  <si>
    <t>741372052V1</t>
  </si>
  <si>
    <t>Montáž DALI</t>
  </si>
  <si>
    <t>-1146719689</t>
  </si>
  <si>
    <t>1+1+2</t>
  </si>
  <si>
    <t>71</t>
  </si>
  <si>
    <t>3481445V24</t>
  </si>
  <si>
    <t>DALI napjač 250mA</t>
  </si>
  <si>
    <t>-2084264138</t>
  </si>
  <si>
    <t>72</t>
  </si>
  <si>
    <t>3481445V25</t>
  </si>
  <si>
    <t xml:space="preserve">DALI  repeter</t>
  </si>
  <si>
    <t>-2082930156</t>
  </si>
  <si>
    <t>73</t>
  </si>
  <si>
    <t>3481445V27</t>
  </si>
  <si>
    <t xml:space="preserve">DALI mini vstupní jednotka </t>
  </si>
  <si>
    <t>-1842195683</t>
  </si>
  <si>
    <t>1+1</t>
  </si>
  <si>
    <t>74</t>
  </si>
  <si>
    <t>3481445V26</t>
  </si>
  <si>
    <t>Nastavení, naprogramování systému DALI, zaškolení obsluhy</t>
  </si>
  <si>
    <t>1509385485</t>
  </si>
  <si>
    <t xml:space="preserve">Nastavení systému Dali,
Naprogramování,  
Zaškolení obsluhy
Doprava</t>
  </si>
  <si>
    <t>75</t>
  </si>
  <si>
    <t>741810003</t>
  </si>
  <si>
    <t>Celková prohlídka elektrického rozvodu a zařízení do 1 milionu Kč</t>
  </si>
  <si>
    <t>1330971560</t>
  </si>
  <si>
    <t>Zkoušky a prohlídky elektrických rozvodů a zařízení celková prohlídka a vyhotovení revizní zprávy pro objem montážních prací přes 500 do 1000 tis. Kč</t>
  </si>
  <si>
    <t>76</t>
  </si>
  <si>
    <t>74362930R8</t>
  </si>
  <si>
    <t>Montáž ekvipotencionální svorkovnice</t>
  </si>
  <si>
    <t>-1220557920</t>
  </si>
  <si>
    <t>77</t>
  </si>
  <si>
    <t>35442110R2</t>
  </si>
  <si>
    <t>uzemňovací ekvipotencionální svorkovnice</t>
  </si>
  <si>
    <t>-1757213772</t>
  </si>
  <si>
    <t>78</t>
  </si>
  <si>
    <t>998741103</t>
  </si>
  <si>
    <t>Přesun hmot tonážní pro silnoproud v objektech v do 24 m</t>
  </si>
  <si>
    <t>-1588360778</t>
  </si>
  <si>
    <t>Přesun hmot pro silnoproud stanovený z hmotnosti přesunovaného materiálu vodorovná dopravní vzdálenost do 50 m v objektech výšky přes 12 do 24 m</t>
  </si>
  <si>
    <t>79</t>
  </si>
  <si>
    <t>PKR4</t>
  </si>
  <si>
    <t>Montážní a instalační materiál pro rozvaděče</t>
  </si>
  <si>
    <t>687910063</t>
  </si>
  <si>
    <t>Montážní a instalační materiál pro rozvaděče
- propojovací vodiče, montážní lišty a žlaby, popisné štítky, atd.)</t>
  </si>
  <si>
    <t>743</t>
  </si>
  <si>
    <t>Elektromontáže - hrubá montáž</t>
  </si>
  <si>
    <t>80</t>
  </si>
  <si>
    <t>74355212R</t>
  </si>
  <si>
    <t>Montáž kabelového žlabu, šířky do 250 mm bez víka</t>
  </si>
  <si>
    <t>1023863656</t>
  </si>
  <si>
    <t>117</t>
  </si>
  <si>
    <t>81</t>
  </si>
  <si>
    <t>34575494R8</t>
  </si>
  <si>
    <t>žlab kabelový drátěný 50x150 komplet včetně spojovacích a kotvících prvků</t>
  </si>
  <si>
    <t>1169267679</t>
  </si>
  <si>
    <t>montáž s vyší nostností, kotvení po 1500mm</t>
  </si>
  <si>
    <t>747</t>
  </si>
  <si>
    <t>Elektromontáže - kompletace rozvodů</t>
  </si>
  <si>
    <t>83</t>
  </si>
  <si>
    <t>34536490</t>
  </si>
  <si>
    <t xml:space="preserve">kryt spínače jednopáčkový jednoduchý pro spínače řazení 1,2,6,7,1/0 </t>
  </si>
  <si>
    <t>-1473026264</t>
  </si>
  <si>
    <t>84</t>
  </si>
  <si>
    <t>345364901</t>
  </si>
  <si>
    <t>kryt spínače dělený</t>
  </si>
  <si>
    <t>-1986256145</t>
  </si>
  <si>
    <t>85</t>
  </si>
  <si>
    <t>34536700</t>
  </si>
  <si>
    <t xml:space="preserve">rámeček pro spínače a zásuvky  jednonásobný</t>
  </si>
  <si>
    <t>-278735812</t>
  </si>
  <si>
    <t>20+10</t>
  </si>
  <si>
    <t>86</t>
  </si>
  <si>
    <t>34536705</t>
  </si>
  <si>
    <t>rámeček pro spínače a zásuvky 3901A-B20 dvojnásobný, vodorovný</t>
  </si>
  <si>
    <t>-1070483435</t>
  </si>
  <si>
    <t>87</t>
  </si>
  <si>
    <t>34536710</t>
  </si>
  <si>
    <t>rámeček pro spínače a zásuvky 3901A-B30 trojnásobný, vodorovný</t>
  </si>
  <si>
    <t>1031989645</t>
  </si>
  <si>
    <t>88</t>
  </si>
  <si>
    <t>3453671V</t>
  </si>
  <si>
    <t>rámeček pro spínače a zásuvky 3901A-B30 čtiřinásobný, vodorovný</t>
  </si>
  <si>
    <t>478541190</t>
  </si>
  <si>
    <t>5+2</t>
  </si>
  <si>
    <t>89</t>
  </si>
  <si>
    <t>741310122</t>
  </si>
  <si>
    <t>Montáž přepínač (polo)zapuštěný bezšroubové připojení 6-střídavý</t>
  </si>
  <si>
    <t>130307103</t>
  </si>
  <si>
    <t>Montáž spínačů jedno nebo dvoupólových polozapuštěných nebo zapuštěných se zapojením vodičů bezšroubové připojení přepínačů, řazení 6-střídavých</t>
  </si>
  <si>
    <t>90</t>
  </si>
  <si>
    <t>345354040v1</t>
  </si>
  <si>
    <t xml:space="preserve">přístroj přepínače střídavého  6, 10A bezšroubový</t>
  </si>
  <si>
    <t>126663889</t>
  </si>
  <si>
    <t>91</t>
  </si>
  <si>
    <t>741310126</t>
  </si>
  <si>
    <t>Montáž přepínač (polo)zapuštěný bezšroubové připojení 7-křížový</t>
  </si>
  <si>
    <t>1711707122</t>
  </si>
  <si>
    <t>Montáž spínačů jedno nebo dvoupólových polozapuštěných nebo zapuštěných se zapojením vodičů bezšroubové připojení přepínačů, řazení 7-křížových</t>
  </si>
  <si>
    <t>92</t>
  </si>
  <si>
    <t>345354040V2</t>
  </si>
  <si>
    <t xml:space="preserve">přístroj přepínače křížového  7, 10A bezšroubový</t>
  </si>
  <si>
    <t>-1074688989</t>
  </si>
  <si>
    <t>93</t>
  </si>
  <si>
    <t>741310121</t>
  </si>
  <si>
    <t>Montáž přepínač (polo)zapuštěný bezšroubové připojení 5-seriový</t>
  </si>
  <si>
    <t>-1395035522</t>
  </si>
  <si>
    <t>94</t>
  </si>
  <si>
    <t>345354040</t>
  </si>
  <si>
    <t>přístroj přepínače sériového 10A 3559-A05345 bezšroubový</t>
  </si>
  <si>
    <t>-1754110048</t>
  </si>
  <si>
    <t>95</t>
  </si>
  <si>
    <t>741310201</t>
  </si>
  <si>
    <t>Montáž vypínač (polo)zapuštěný šroubové připojení 1-jednopólový</t>
  </si>
  <si>
    <t>-1948170364</t>
  </si>
  <si>
    <t>Montáž spínačů jedno nebo dvoupólových polozapuštěných nebo zapuštěných se zapojením vodičů šroubové připojení, pro prostředí normální vypínačů, řazení 1-jednopólových</t>
  </si>
  <si>
    <t>12+2</t>
  </si>
  <si>
    <t>96</t>
  </si>
  <si>
    <t>34535512</t>
  </si>
  <si>
    <t>spínač jednopólový 10A bílý</t>
  </si>
  <si>
    <t>1612221331</t>
  </si>
  <si>
    <t>97</t>
  </si>
  <si>
    <t>34535512v1</t>
  </si>
  <si>
    <t>spínač jednopólový 10A IP44</t>
  </si>
  <si>
    <t>777307872</t>
  </si>
  <si>
    <t>98</t>
  </si>
  <si>
    <t>741310212</t>
  </si>
  <si>
    <t>Montáž ovladač (polo)zapuštěný šroubové připojení 1/0-tlačítkový zapínací</t>
  </si>
  <si>
    <t>-369032746</t>
  </si>
  <si>
    <t>99</t>
  </si>
  <si>
    <t>34535402</t>
  </si>
  <si>
    <t>přístroj tlačítko jednopólového 10A</t>
  </si>
  <si>
    <t>1262602568</t>
  </si>
  <si>
    <t>100</t>
  </si>
  <si>
    <t>741313001</t>
  </si>
  <si>
    <t>Montáž zásuvka (polo)zapuštěná bezšroubové připojení 2P+PE se zapojením vodičů</t>
  </si>
  <si>
    <t>-523455921</t>
  </si>
  <si>
    <t>Montáž zásuvek domovních se zapojením vodičů bezšroubové připojení polozapuštěných nebo zapuštěných 10/16 A, provedení 2P + PE</t>
  </si>
  <si>
    <t>26+15+1+6</t>
  </si>
  <si>
    <t>101</t>
  </si>
  <si>
    <t>34555100</t>
  </si>
  <si>
    <t>zásuvka 1násobná 16A 3553-01289 bílá</t>
  </si>
  <si>
    <t>1833775028</t>
  </si>
  <si>
    <t>2+3+4+4+3+4+3+3</t>
  </si>
  <si>
    <t>102</t>
  </si>
  <si>
    <t>34555120</t>
  </si>
  <si>
    <t>zásuvka 2násobná 16A 3553-01289 bílá, pootočená</t>
  </si>
  <si>
    <t>1255927582</t>
  </si>
  <si>
    <t>zásuvka 2násobná 16A 3553-01289 bílá</t>
  </si>
  <si>
    <t>2+4+9</t>
  </si>
  <si>
    <t>103</t>
  </si>
  <si>
    <t>34555120V1</t>
  </si>
  <si>
    <t>zásuvka 2násobná 16A bílá s přepětovou ochranou, pootočená</t>
  </si>
  <si>
    <t>189083559</t>
  </si>
  <si>
    <t>104</t>
  </si>
  <si>
    <t>3455510002</t>
  </si>
  <si>
    <t>zásuvka 1násobná 16A s přepětovou ochranou</t>
  </si>
  <si>
    <t>860744019</t>
  </si>
  <si>
    <t>2+4</t>
  </si>
  <si>
    <t>105</t>
  </si>
  <si>
    <t>7413130V4</t>
  </si>
  <si>
    <t>Montáž požárního tlačítka</t>
  </si>
  <si>
    <t>-1274450441</t>
  </si>
  <si>
    <t>106</t>
  </si>
  <si>
    <t>358112592R1.1</t>
  </si>
  <si>
    <t>pořární tlačítko T STOP, C STOP</t>
  </si>
  <si>
    <t>56409142</t>
  </si>
  <si>
    <t>107</t>
  </si>
  <si>
    <t>741320105</t>
  </si>
  <si>
    <t>Montáž jistič jednopólový nn do 25 A ve skříni</t>
  </si>
  <si>
    <t>-1543589683</t>
  </si>
  <si>
    <t>17+7+2</t>
  </si>
  <si>
    <t>108</t>
  </si>
  <si>
    <t>35822111</t>
  </si>
  <si>
    <t>jistič 1pólový-charakteristika B 16A</t>
  </si>
  <si>
    <t>1724761237</t>
  </si>
  <si>
    <t>15+2</t>
  </si>
  <si>
    <t>109</t>
  </si>
  <si>
    <t>35822111v3</t>
  </si>
  <si>
    <t>jistič 1pólový-charakteristika C 16A</t>
  </si>
  <si>
    <t>-773370854</t>
  </si>
  <si>
    <t>112</t>
  </si>
  <si>
    <t>35822109</t>
  </si>
  <si>
    <t>jistič 1pólový-charakteristika B 10A</t>
  </si>
  <si>
    <t>128</t>
  </si>
  <si>
    <t>-654575983</t>
  </si>
  <si>
    <t>113</t>
  </si>
  <si>
    <t>35822107V2</t>
  </si>
  <si>
    <t xml:space="preserve">Pojistkový odpínač  1f do 32A</t>
  </si>
  <si>
    <t>-694101752</t>
  </si>
  <si>
    <t>jistič 1pólový-charakteristika B 6A</t>
  </si>
  <si>
    <t>2+1</t>
  </si>
  <si>
    <t>114</t>
  </si>
  <si>
    <t>35822107V3</t>
  </si>
  <si>
    <t>pojistky Gg 4A</t>
  </si>
  <si>
    <t>408501371</t>
  </si>
  <si>
    <t>115</t>
  </si>
  <si>
    <t>741320175</t>
  </si>
  <si>
    <t>Montáž jistič třípólový nn do 63 A ve skříni</t>
  </si>
  <si>
    <t>-181603761</t>
  </si>
  <si>
    <t>2+1+5+1</t>
  </si>
  <si>
    <t>116</t>
  </si>
  <si>
    <t>35822402</t>
  </si>
  <si>
    <t>jistič 3pólový-charakteristika B 20A</t>
  </si>
  <si>
    <t>-275234666</t>
  </si>
  <si>
    <t>35822403</t>
  </si>
  <si>
    <t>jistič 3pólový-charakteristika B 25A</t>
  </si>
  <si>
    <t>2053681164</t>
  </si>
  <si>
    <t>118</t>
  </si>
  <si>
    <t>35822404V1</t>
  </si>
  <si>
    <t>jistič 3pólový-charakteristika B 40A</t>
  </si>
  <si>
    <t>-184081324</t>
  </si>
  <si>
    <t>jistič 3pólový-charakteristika B 32A</t>
  </si>
  <si>
    <t>1+1+2+1</t>
  </si>
  <si>
    <t>119</t>
  </si>
  <si>
    <t>35822404V2</t>
  </si>
  <si>
    <t>jistič 3pólový-charakteristika C 40A</t>
  </si>
  <si>
    <t>-1122919088</t>
  </si>
  <si>
    <t>741320185</t>
  </si>
  <si>
    <t>Montáž jističů třípólových nn do 125 A ve skříni</t>
  </si>
  <si>
    <t>1211767744</t>
  </si>
  <si>
    <t>Montáž jističů se zapojením vodičů třípólových nn do 125 A ve skříni</t>
  </si>
  <si>
    <t>121</t>
  </si>
  <si>
    <t>35822596V1</t>
  </si>
  <si>
    <t xml:space="preserve">jistič 3pólový -charekateristika B  3x125A</t>
  </si>
  <si>
    <t>926703820</t>
  </si>
  <si>
    <t>jistič 3-pól. L - vedení, In = 100A, bez regulace, třmen. svorky pro 2,5-95mm2</t>
  </si>
  <si>
    <t>122</t>
  </si>
  <si>
    <t>741320195</t>
  </si>
  <si>
    <t>Montáž jističů třípólových nn do 160 A ve skříni</t>
  </si>
  <si>
    <t>865730390</t>
  </si>
  <si>
    <t>Montáž jističů se zapojením vodičů třípólových nn do 160 A ve skříni</t>
  </si>
  <si>
    <t>123</t>
  </si>
  <si>
    <t>35822596V2</t>
  </si>
  <si>
    <t xml:space="preserve">jistič 3pólový -charekateristika B  3x250A, 36kA</t>
  </si>
  <si>
    <t>-1123695038</t>
  </si>
  <si>
    <t>124</t>
  </si>
  <si>
    <t>35822908</t>
  </si>
  <si>
    <t>spoušť podpěťová 230, 400, 500V AC/220 V DC pro elektronické nadproudové spouště 250 a 630A</t>
  </si>
  <si>
    <t>-575286596</t>
  </si>
  <si>
    <t>1,66666666666667*1,2 'Přepočtené koeficientem množství</t>
  </si>
  <si>
    <t>35822048</t>
  </si>
  <si>
    <t>připojovací sada pro elektronické nadproudové spouště do 630A, 1 ks blokové svorky pro 2× Al/Cu kabel 35-150mm2</t>
  </si>
  <si>
    <t>sada</t>
  </si>
  <si>
    <t>486764004</t>
  </si>
  <si>
    <t>126</t>
  </si>
  <si>
    <t>35822917</t>
  </si>
  <si>
    <t>vypínací (napěťová) spoušť</t>
  </si>
  <si>
    <t>789705473</t>
  </si>
  <si>
    <t>127</t>
  </si>
  <si>
    <t>35822917v1</t>
  </si>
  <si>
    <t>vypínací (podpětová) spoušť</t>
  </si>
  <si>
    <t>-1233826899</t>
  </si>
  <si>
    <t>741321003</t>
  </si>
  <si>
    <t>Montáž proudových chráničů dvoupólových nn do 25 A ve skříni</t>
  </si>
  <si>
    <t>1904077477</t>
  </si>
  <si>
    <t>7+7</t>
  </si>
  <si>
    <t>129</t>
  </si>
  <si>
    <t>3588920VV</t>
  </si>
  <si>
    <t xml:space="preserve">Proudový chránič s nadproudovou ochranou  10/2/003 typ A</t>
  </si>
  <si>
    <t>-52647678</t>
  </si>
  <si>
    <t>130</t>
  </si>
  <si>
    <t>3588920V2</t>
  </si>
  <si>
    <t xml:space="preserve">Proudový chránič s nadproudovou ochranou  16/2/003 typ A</t>
  </si>
  <si>
    <t>-759412964</t>
  </si>
  <si>
    <t>131</t>
  </si>
  <si>
    <t>741321043</t>
  </si>
  <si>
    <t>Montáž proudových chráničů čtyřpólových nn do 63 A ve skříni</t>
  </si>
  <si>
    <t>-795671323</t>
  </si>
  <si>
    <t>132</t>
  </si>
  <si>
    <t>3588921VV</t>
  </si>
  <si>
    <t>chránič proudový 4pólový 40/4/003 typ A</t>
  </si>
  <si>
    <t>2071549152</t>
  </si>
  <si>
    <t>133</t>
  </si>
  <si>
    <t>3588921V2</t>
  </si>
  <si>
    <t>chránič proudový 4pólový 63/4/003 typ A, (G)</t>
  </si>
  <si>
    <t>-1640782766</t>
  </si>
  <si>
    <t>134</t>
  </si>
  <si>
    <t>741330052V2</t>
  </si>
  <si>
    <t>Montáž ovaládacího spínače</t>
  </si>
  <si>
    <t>-1408595644</t>
  </si>
  <si>
    <t>135</t>
  </si>
  <si>
    <t>3582211V12</t>
  </si>
  <si>
    <t>Kličový spínač - univerzální klíč pro všecny spínače celkem 24 klíčů</t>
  </si>
  <si>
    <t>1199575042</t>
  </si>
  <si>
    <t>Práce a dodávky M</t>
  </si>
  <si>
    <t>136</t>
  </si>
  <si>
    <t>014</t>
  </si>
  <si>
    <t>Prohlídka stávajících rozvodů</t>
  </si>
  <si>
    <t>hod</t>
  </si>
  <si>
    <t>1418632325</t>
  </si>
  <si>
    <t>137</t>
  </si>
  <si>
    <t>0155</t>
  </si>
  <si>
    <t>Úpravy stávající elektroinstalace, demontáže a zpětné montáže</t>
  </si>
  <si>
    <t>-1441524954</t>
  </si>
  <si>
    <t>138</t>
  </si>
  <si>
    <t>016</t>
  </si>
  <si>
    <t>Zednické práce, frézování drážek, prostupy, zapravení, začistění drážek a prostupů apod.</t>
  </si>
  <si>
    <t>2021014324</t>
  </si>
  <si>
    <t>139</t>
  </si>
  <si>
    <t>018.1</t>
  </si>
  <si>
    <t>Drobný materiál k zapravení, začistění drážek, prostupů apod.</t>
  </si>
  <si>
    <t>-1248845730</t>
  </si>
  <si>
    <t>74814510R2</t>
  </si>
  <si>
    <t>Demontáž stávajícího systému osvětlení</t>
  </si>
  <si>
    <t>-348449408</t>
  </si>
  <si>
    <t>cca 150 ks</t>
  </si>
  <si>
    <t>141</t>
  </si>
  <si>
    <t>VD30</t>
  </si>
  <si>
    <t>Demontáž a ekologická likvidace stávajících elektrozařízení</t>
  </si>
  <si>
    <t>-667027409</t>
  </si>
  <si>
    <t>142</t>
  </si>
  <si>
    <t>VD31</t>
  </si>
  <si>
    <t>Demontáž a ekologická likvidace stávajících podužných rozvaděčů</t>
  </si>
  <si>
    <t>-90738641</t>
  </si>
  <si>
    <t>Patrový rozvaděč 
podružný rozvaděč RP/1 ,R kadeřnictví, R- garáže</t>
  </si>
  <si>
    <t>143</t>
  </si>
  <si>
    <t>748992300</t>
  </si>
  <si>
    <t>Měření intenzity osvětlení</t>
  </si>
  <si>
    <t>51799813</t>
  </si>
  <si>
    <t>144</t>
  </si>
  <si>
    <t>PR3</t>
  </si>
  <si>
    <t>Ostatní drobný el. montážní materiál</t>
  </si>
  <si>
    <t>-175395695</t>
  </si>
  <si>
    <t>wago svorky, vázací pásky, upevonovací materál, izolační pásky, atd.</t>
  </si>
  <si>
    <t>145</t>
  </si>
  <si>
    <t>VL7</t>
  </si>
  <si>
    <t>Práce ve stávajícím rozvaděči</t>
  </si>
  <si>
    <t>-1753756847</t>
  </si>
  <si>
    <t>146</t>
  </si>
  <si>
    <t>VL8</t>
  </si>
  <si>
    <t>Práce v rozvaděči RP1.1</t>
  </si>
  <si>
    <t>-437792234</t>
  </si>
  <si>
    <t>připojení vývodu pro RP1/1
revize</t>
  </si>
  <si>
    <t>21-M</t>
  </si>
  <si>
    <t>Elektromontáže</t>
  </si>
  <si>
    <t>147</t>
  </si>
  <si>
    <t>210160682</t>
  </si>
  <si>
    <t>Montáž elektroměrů třífázových</t>
  </si>
  <si>
    <t>-2003418477</t>
  </si>
  <si>
    <t xml:space="preserve">Montáž měřících přístrojů, bez zapojení vodičů  elektroměru třífázového</t>
  </si>
  <si>
    <t>148</t>
  </si>
  <si>
    <t>35822637V1</t>
  </si>
  <si>
    <t xml:space="preserve">Elektroměr 3f nepřímé měření, uředně označený, Modbus výstp, </t>
  </si>
  <si>
    <t>-2013246856</t>
  </si>
  <si>
    <t>149</t>
  </si>
  <si>
    <t>35822637V2</t>
  </si>
  <si>
    <t>měřící transformátor 200/5A uředně ověřené</t>
  </si>
  <si>
    <t>-1925561191</t>
  </si>
  <si>
    <t>210170001V2</t>
  </si>
  <si>
    <t>Montáž čidla CO2</t>
  </si>
  <si>
    <t>925857228</t>
  </si>
  <si>
    <t xml:space="preserve">Montáž jednofázových transformátorů nn se zapojením vodičů  vestavných 1x primár - 1x sekundár do 200 VA</t>
  </si>
  <si>
    <t>151</t>
  </si>
  <si>
    <t>37422112V2</t>
  </si>
  <si>
    <t>Pokojový ovladač, Modbus / RS485 galv. oddělená, měření t, rH a CO2, 3x LED indikace pro CO2</t>
  </si>
  <si>
    <t>-105615895</t>
  </si>
  <si>
    <t>Technická data
Komunikativní pokojové čidlo s měřením CO2
Napájení 24 V AC +/- 20%
Spotřeba 1W
Komunikace
RS485, Modbus RTU (slave) - pro nadřazený systém ( BMS )
podporované přenosové rychlosti 300 ... 115 200 bit/s, nastavení je možno provádět přes
Modbus RTU, výchozí hodnoty jsou 9600, N, 8, 1
maximální délka sběrnice 1200 m, galvanické oddělení 1 kV
Výbava a rozměry
90x115x30 mm
tělo z ABS, IP20, standardní barva RAL9010
3 x přepínač (USR mód, INIT, BUS END )
Rozsah měření teploty -20 až +70 °C, ± 0,5 °C
Rozsah měření vlhkosti 10 až 90 % rH, ±3% rH
Rozsah měření CO2 400 až 5000 ppm (sekundární výstup 0-100%)
Metoda měření CO2 NDIR (Non-dispersive Infra Red)
Přesnost měření CO2
±30 ppm, ±3% z měřené hodnoty (definováno za podmínky alespoň 3 ukončených kalibrací
ACDL za období posledních 3 týdnů). ACDL (automatic calibration in dimming light mode).
Pracovní prostředí -5 do +45 °C, 5 % do 95 % relativní vlhkosti (EN 60721-3-3 třída 3K5)</t>
  </si>
  <si>
    <t>152</t>
  </si>
  <si>
    <t>741124731</t>
  </si>
  <si>
    <t>Montáž kabel Cu stíněný ovládací žíly 2 až 19x0,8 mm2 uložený pevně (JYTY)</t>
  </si>
  <si>
    <t>1186292668</t>
  </si>
  <si>
    <t>Montáž kabelů měděných ovládacích bez ukončení uložených pevně stíněných ovládacích s plným jádrem (JYTY) počtu a průměru žil 2 až 19x0,8 mm2</t>
  </si>
  <si>
    <t>153</t>
  </si>
  <si>
    <t>34126055</t>
  </si>
  <si>
    <t>kabel sdělovací Cu 2x2x0,8</t>
  </si>
  <si>
    <t>1068159512</t>
  </si>
  <si>
    <t>kabel sdělovací Cu 3x4x0,8</t>
  </si>
  <si>
    <t>50+60</t>
  </si>
  <si>
    <t>01-1_4E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</si>
  <si>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1.4E.02 PŮDORYS 1.NP – SLP 1.4E.07 BLOKOVÉ SCHÉMA</t>
  </si>
  <si>
    <t xml:space="preserve">    2101 - SKS - OPTIKA</t>
  </si>
  <si>
    <t xml:space="preserve">    742 - Elektroinstalace - slaboproud SKS</t>
  </si>
  <si>
    <t xml:space="preserve">    743V - Slaboproud -  Jednotný čas</t>
  </si>
  <si>
    <t>2101</t>
  </si>
  <si>
    <t>SKS - OPTIKA</t>
  </si>
  <si>
    <t>2101002V112</t>
  </si>
  <si>
    <t>Montáž pigtail optický</t>
  </si>
  <si>
    <t>ks</t>
  </si>
  <si>
    <t>1798132982</t>
  </si>
  <si>
    <t>1359120V12</t>
  </si>
  <si>
    <t xml:space="preserve">Pigtail optický SM  s konektory SC/APC, delka 1,0m</t>
  </si>
  <si>
    <t>-1944147710</t>
  </si>
  <si>
    <t>4*2</t>
  </si>
  <si>
    <t>2101002V117</t>
  </si>
  <si>
    <t>Svařování optických váken SM</t>
  </si>
  <si>
    <t>1031988382</t>
  </si>
  <si>
    <t>2101002V212</t>
  </si>
  <si>
    <t xml:space="preserve">Montáž  optické spojky SM</t>
  </si>
  <si>
    <t>618568679</t>
  </si>
  <si>
    <t>1359120V14</t>
  </si>
  <si>
    <t>Optická spojka SM,</t>
  </si>
  <si>
    <t>-612243331</t>
  </si>
  <si>
    <t>21010044V</t>
  </si>
  <si>
    <t>Instalace optický kabel</t>
  </si>
  <si>
    <t>868727096</t>
  </si>
  <si>
    <t>VD21010045V</t>
  </si>
  <si>
    <t>Optický kabel SM 09/125 G657A - 4 vlákna</t>
  </si>
  <si>
    <t>572283759</t>
  </si>
  <si>
    <t>741110061</t>
  </si>
  <si>
    <t>Montáž trubka plastová ohebná D přes 11 do 23 mm uložená pod omítku</t>
  </si>
  <si>
    <t>CS ÚRS 2018 01</t>
  </si>
  <si>
    <t>-550920847</t>
  </si>
  <si>
    <t>34571091</t>
  </si>
  <si>
    <t>mikrotrubička HDPE D 7/5mm LSOH</t>
  </si>
  <si>
    <t>916897238</t>
  </si>
  <si>
    <t>742330028</t>
  </si>
  <si>
    <t>Montáž konektoru SC, MM, 50/125 um</t>
  </si>
  <si>
    <t>CS ÚRS 2018 02</t>
  </si>
  <si>
    <t>-1130239538</t>
  </si>
  <si>
    <t>Montáž strukturované kabeláže příslušenství a ostatní práce k rozvaděčům konektoru MM/SM</t>
  </si>
  <si>
    <t>VD3745124V2</t>
  </si>
  <si>
    <t>konektor SC/APC , singlemode</t>
  </si>
  <si>
    <t>941613098</t>
  </si>
  <si>
    <t>799752111V</t>
  </si>
  <si>
    <t>Montáž optických van do racku</t>
  </si>
  <si>
    <t>-528812995</t>
  </si>
  <si>
    <t>VD3748142V</t>
  </si>
  <si>
    <t xml:space="preserve">Optická vana 19" 1U, výsuvá s čelem pro 24 portů  </t>
  </si>
  <si>
    <t>1411061198</t>
  </si>
  <si>
    <t>VD0010</t>
  </si>
  <si>
    <t>Optická kazeta pro 24 portů</t>
  </si>
  <si>
    <t>-1177982330</t>
  </si>
  <si>
    <t>741110062</t>
  </si>
  <si>
    <t>Montáž trubka plastová ohebná D přes 23 do 35 mm uložená pod omítku</t>
  </si>
  <si>
    <t>-951089029</t>
  </si>
  <si>
    <t>34571073</t>
  </si>
  <si>
    <t>626909565</t>
  </si>
  <si>
    <t>160</t>
  </si>
  <si>
    <t>60+50</t>
  </si>
  <si>
    <t>-1758901818</t>
  </si>
  <si>
    <t>90+10</t>
  </si>
  <si>
    <t>926753261</t>
  </si>
  <si>
    <t>34571004</t>
  </si>
  <si>
    <t>lišta elektroinstalační hranatá bílá 20x20</t>
  </si>
  <si>
    <t>2076073255</t>
  </si>
  <si>
    <t>Montáž krabice přístrojová kruhová/ čtyřhranná</t>
  </si>
  <si>
    <t>-1013154183</t>
  </si>
  <si>
    <t>30+20+1</t>
  </si>
  <si>
    <t>34571512</t>
  </si>
  <si>
    <t>krabice přístrojová instalační 500 V, 71x71x42mm</t>
  </si>
  <si>
    <t>1606790400</t>
  </si>
  <si>
    <t>34571523</t>
  </si>
  <si>
    <t>krabice přístrojová odbočná s víčkem z PH, D 103 mm x 50 mm</t>
  </si>
  <si>
    <t>-1041616963</t>
  </si>
  <si>
    <t>34571430</t>
  </si>
  <si>
    <t>834591132</t>
  </si>
  <si>
    <t>741810002</t>
  </si>
  <si>
    <t>Celková prohlídka elektrického rozvodu a zařízení do 500 000,- Kč</t>
  </si>
  <si>
    <t>293235312</t>
  </si>
  <si>
    <t>Zkoušky a prohlídky elektrických rozvodů a zařízení celková prohlídka a vyhotovení revizní zprávy pro objem montážních prací přes 100 do 500 tis. Kč</t>
  </si>
  <si>
    <t>1282546780</t>
  </si>
  <si>
    <t>436493506</t>
  </si>
  <si>
    <t>998741101</t>
  </si>
  <si>
    <t>Přesun hmot tonážní pro silnoproud v objektech v do 6 m</t>
  </si>
  <si>
    <t>1666302073</t>
  </si>
  <si>
    <t>Přesun hmot pro silnoproud stanovený z hmotnosti přesunovaného materiálu vodorovná dopravní vzdálenost do 50 m v objektech výšky do 6 m</t>
  </si>
  <si>
    <t>PK.1</t>
  </si>
  <si>
    <t>Montáž protipožárních prostupů kabelů, včetně štítku a revize</t>
  </si>
  <si>
    <t>215497621</t>
  </si>
  <si>
    <t>Protipožární prostupy kabely komplet, štítky, revize</t>
  </si>
  <si>
    <t>137743449</t>
  </si>
  <si>
    <t>742</t>
  </si>
  <si>
    <t>Elektroinstalace - slaboproud SKS</t>
  </si>
  <si>
    <t>742121001</t>
  </si>
  <si>
    <t>Montáž kabelů sdělovacích pro vnitřní rozvody do 15 žil</t>
  </si>
  <si>
    <t>1740340086</t>
  </si>
  <si>
    <t>Montáž kabelů sdělovacích pro vnitřní rozvody počtu žil do 15</t>
  </si>
  <si>
    <t>34126011</t>
  </si>
  <si>
    <t>kabel sdělovací Cu UTP cat. 5e LSZH, B2ca s1 d1</t>
  </si>
  <si>
    <t>-1890181454</t>
  </si>
  <si>
    <t>34126012</t>
  </si>
  <si>
    <t>kabel sdělovací Cu UTP cat. 6 LSZH, B2ca s1 d1</t>
  </si>
  <si>
    <t>1766080521</t>
  </si>
  <si>
    <t>11*40</t>
  </si>
  <si>
    <t>4*30</t>
  </si>
  <si>
    <t>7*20</t>
  </si>
  <si>
    <t>50+60+60</t>
  </si>
  <si>
    <t>4*35</t>
  </si>
  <si>
    <t>6*35</t>
  </si>
  <si>
    <t>18*45</t>
  </si>
  <si>
    <t>25+25+20+20+15+15</t>
  </si>
  <si>
    <t>20+20+40</t>
  </si>
  <si>
    <t>450+90+50</t>
  </si>
  <si>
    <t>34126012v1</t>
  </si>
  <si>
    <t>kabel sdělovací Cu UTP cat. 6a LSZH, B2ca s1 d1</t>
  </si>
  <si>
    <t>-1603597291</t>
  </si>
  <si>
    <t>30+30+20+20+20</t>
  </si>
  <si>
    <t>742121001.1</t>
  </si>
  <si>
    <t>Montáž kabelů sdělovacích pro vnitřní rozvody</t>
  </si>
  <si>
    <t>-1978375498</t>
  </si>
  <si>
    <t>34121056</t>
  </si>
  <si>
    <t>kabel sdělovací s Cu jádrem 10x2x0,5mm</t>
  </si>
  <si>
    <t>-470728528</t>
  </si>
  <si>
    <t>35+25</t>
  </si>
  <si>
    <t>34111005V1</t>
  </si>
  <si>
    <t>kabel silový s Cu jádrem 1kV 2x1mm2</t>
  </si>
  <si>
    <t>-206099284</t>
  </si>
  <si>
    <t>742230004</t>
  </si>
  <si>
    <t>Montáž vnitřní kamery</t>
  </si>
  <si>
    <t>1828048720</t>
  </si>
  <si>
    <t>Montáž kamerového systému vnitřní kamery</t>
  </si>
  <si>
    <t>8+1</t>
  </si>
  <si>
    <t>345V9</t>
  </si>
  <si>
    <t>vnitřní IP kamera typ dome</t>
  </si>
  <si>
    <t>-225502759</t>
  </si>
  <si>
    <t xml:space="preserve">1/3" Megapixel CMOS čip Progressive Scan
komprese H.264 / MJPEG / H.264+
skutečný režim DEN/NOC - ICR (IR cut filtr)
INFRA s dosahem 20m
redukce šumu - 3D DNR
Digitální WDR
BLC - nastavení zóny
rozlišení 5MP (2560 x 1920) @ při 20 sn/s
podpora DUAL STREAM
10/100 Ethernet; datový tok 256 Kbps~16Mbps
kamera je nastavitelná ve třech osách
funkce AGC a AWB (nastavení Auto/Manual)
vestavěný objektiv 2,8 - 12mm@F1.4
0,01 Lux @ F1.2 (AGC ON) / 0,014 Lux @ F1.4 (AGC ON)  0Lux při IR
napájení DC12V±10% / MAX 5,5W / PoE (802.3af)
resetovací tlačítko
krytí IP66
slot na Micro SD kartu do 128GB
ANTIVANDAL IK10
provozní teplota -30°C ≈ 60°C
rozměry 95mm x 105mm x 158,6mm
hmotnost 1200g</t>
  </si>
  <si>
    <t>345V10</t>
  </si>
  <si>
    <t xml:space="preserve">venkovní  IP kamera typ dome</t>
  </si>
  <si>
    <t>-224301870</t>
  </si>
  <si>
    <t>8 MP venkovní TURRET IP kamera s 2.8mm monofokálním objektivem a maximálním rozlišením 3840x2160. Kamera podporuje kompresi videa a funkci Triple stream. Zabudovaný přísvit dosahující až do vzdálenosti 30m. Nechybí ani funkce 120dB WDR, BLC a 3D DNR. Ochranu zařízení zajišťuje IP67. U tohoto modelu možnost připojení na síť a funkce ROI. Napájení: PoE/DC 12V. Možnost úložiště Micro SD až do velikosti 128GB. Video komprese H.265/H.265+/H.264+/H.264.
Provedení	Dome ball kamery
Počet megapixelů	4K 8 megapixelů
Vnitřní / Venkovní	Venkovní provedení
Délka přísvitu	30 metrů
Objektiv	2,8 mm	
Typ objektivu	monofokální
WDR	120dB reálné
Citlivost	standardní
Napájení	PoE / DC12V
WI-FI	Nepodporuje
Antivandal krytí	Ne
Maximální rozlišení	3840 x 2160
Maximální počet snímků	2560 x 1920 @ 25fps	
Komprese videa	H.265+ / H.265 / H.264+ / H.264
Multistreaming počet	3 streamy	
Velikost zoomu	Není motor zoom
Horizontální úhel max.	100°	
Snímač	1/2,5" CMOS
Režim Den/Noc	IR-cut	
Interní úložiště SD	MicroSD slot max.128GB
Video analýza	Ano	
Alarmy In / Out	Neobsahuje
Audio In / Out	Neobsahuje
Auto(Smart) Tracking	Ne
RS-485 ovládání	Nepodporuje
Video výstup (PAL)	Nepodporuje
Spotřeba	5-10 Watt	
Typ PoE PoE
Provozní teplota	-30° až +60° C
Stupeň krytí IP	IP67
Stupeň krytí IK	Nepodporuje</t>
  </si>
  <si>
    <t>742330001</t>
  </si>
  <si>
    <t>Montáž rozvaděče nástěnného</t>
  </si>
  <si>
    <t>205712792</t>
  </si>
  <si>
    <t>Montáž strukturované kabeláže rozvaděče nástěnného</t>
  </si>
  <si>
    <t>VD3745142V42.12</t>
  </si>
  <si>
    <t xml:space="preserve">datový rozvaděč 19"  12U  600x600</t>
  </si>
  <si>
    <t>-1841017682</t>
  </si>
  <si>
    <t xml:space="preserve">Datový rozvaděč Rittal  Serverový rack 42U 800x1000mm, TS IT
skříň pro servery, ventilované dveře, zadní vertikálně dělené
(včetně podlahových plechů, podstavce, bočnic, vertkální
kabelový kanál, kabelová trasa, monitoring CMC III teplota, el.mag
rukojeť) 
- v areálu nemocnice Jihlava je využíván systém tohoto výrobce, je možné zamění za obdobné zařízení, nutno dodržet kompatibilitu komunikujících zařízení
</t>
  </si>
  <si>
    <t>742330023</t>
  </si>
  <si>
    <t>Montáž vyvazovacíhoho panelu 1U</t>
  </si>
  <si>
    <t>578074081</t>
  </si>
  <si>
    <t>Montáž strukturované kabeláže příslušenství a ostatní práce k rozvaděčům vyvazovacíhoho panelu 1U</t>
  </si>
  <si>
    <t>VD37785412V.1</t>
  </si>
  <si>
    <t>Vyvazovací panel 19" - 1U</t>
  </si>
  <si>
    <t>41836222</t>
  </si>
  <si>
    <t>742330024</t>
  </si>
  <si>
    <t>Montáž patch panelu 48 portů UTP/FTP</t>
  </si>
  <si>
    <t>-635716908</t>
  </si>
  <si>
    <t>Montáž strukturované kabeláže příslušenství a ostatní práce k rozvaděčům patch panelu 24 portů UTP/FTP</t>
  </si>
  <si>
    <t>VD37785412V.2</t>
  </si>
  <si>
    <t xml:space="preserve">Patch panel 48 portů, moudulový osazený </t>
  </si>
  <si>
    <t>1677933696</t>
  </si>
  <si>
    <t>VD37785412V.3</t>
  </si>
  <si>
    <t xml:space="preserve">Patch panel 24 portů, modulový osazený </t>
  </si>
  <si>
    <t>94851888</t>
  </si>
  <si>
    <t>74233002V2</t>
  </si>
  <si>
    <t>Demontáž a zpětná montáž acess point (wifi)</t>
  </si>
  <si>
    <t>-1126927213</t>
  </si>
  <si>
    <t>Montáž strukturované kabeláže příslušenství a ostatní práce k rozvaděčům police</t>
  </si>
  <si>
    <t>742330042</t>
  </si>
  <si>
    <t>Montáž datové dvouzásuvky/ slaboproudé</t>
  </si>
  <si>
    <t>410193082</t>
  </si>
  <si>
    <t>Montáž strukturované kabeláže zásuvek datových pod omítku, do nábytku, do parapetního žlabu nebo podlahové krabice dvouzásuvky</t>
  </si>
  <si>
    <t>21+7</t>
  </si>
  <si>
    <t>VD3745126V1</t>
  </si>
  <si>
    <t>datová zásuvka 2RJ45</t>
  </si>
  <si>
    <t>-206692086</t>
  </si>
  <si>
    <t>5+6+10</t>
  </si>
  <si>
    <t>VD3745126V10</t>
  </si>
  <si>
    <t>datová zásuvka RJ45</t>
  </si>
  <si>
    <t>238745680</t>
  </si>
  <si>
    <t>-964205007</t>
  </si>
  <si>
    <t>84601717</t>
  </si>
  <si>
    <t>470266252</t>
  </si>
  <si>
    <t>2+2+1</t>
  </si>
  <si>
    <t>799752292V</t>
  </si>
  <si>
    <t>Aplikace montážního příslušenství</t>
  </si>
  <si>
    <t>1808502785</t>
  </si>
  <si>
    <t>VD3778542V</t>
  </si>
  <si>
    <t>Montážní příslušenství racku</t>
  </si>
  <si>
    <t>1657331676</t>
  </si>
  <si>
    <t>montážní materiál, popisky, svorky,l išty, šroubky atd.</t>
  </si>
  <si>
    <t>799753296V2</t>
  </si>
  <si>
    <t>Montáž ventilační jednotky</t>
  </si>
  <si>
    <t>-980209078</t>
  </si>
  <si>
    <t>VD37785412V1</t>
  </si>
  <si>
    <t>Ventilační jednotka 4V 230V/60V + termostat</t>
  </si>
  <si>
    <t>1806817047</t>
  </si>
  <si>
    <t>799753298V.1</t>
  </si>
  <si>
    <t>Montáž el. vrátníku</t>
  </si>
  <si>
    <t>1259230647</t>
  </si>
  <si>
    <t>VD37785413V.1</t>
  </si>
  <si>
    <t>El. vrátník IP - základní jednotka s HD kamerou</t>
  </si>
  <si>
    <t>1406530971</t>
  </si>
  <si>
    <t xml:space="preserve">-viz.technický list
</t>
  </si>
  <si>
    <t>VD37785413V2</t>
  </si>
  <si>
    <t>modul 5 tlačítek</t>
  </si>
  <si>
    <t>1234239151</t>
  </si>
  <si>
    <t>VD37785413V3</t>
  </si>
  <si>
    <t>montážní rám pro základní a rozšiřující moduly</t>
  </si>
  <si>
    <t>-1969106672</t>
  </si>
  <si>
    <t>VD37785413V4</t>
  </si>
  <si>
    <t>krabice pro nástěnou montáž do dveří</t>
  </si>
  <si>
    <t>411678750</t>
  </si>
  <si>
    <t>799753298V.2</t>
  </si>
  <si>
    <t>Montáž přístupového systému</t>
  </si>
  <si>
    <t>-1294531095</t>
  </si>
  <si>
    <t>VD377854V2</t>
  </si>
  <si>
    <t>dveří jednotka VOS1 Z-WARE</t>
  </si>
  <si>
    <t>847253771</t>
  </si>
  <si>
    <t>VD377854V3</t>
  </si>
  <si>
    <t>čtečky karet Z-WARE</t>
  </si>
  <si>
    <t>-564561978</t>
  </si>
  <si>
    <t>799753299V</t>
  </si>
  <si>
    <t>Montáž rozvodného panelu</t>
  </si>
  <si>
    <t>-1642943489</t>
  </si>
  <si>
    <t>VD37785412V</t>
  </si>
  <si>
    <t>rozvodný panel 19" 1U 8x 230V</t>
  </si>
  <si>
    <t>-954190691</t>
  </si>
  <si>
    <t>825622V</t>
  </si>
  <si>
    <t>Montáž konektoru, včetně proměření</t>
  </si>
  <si>
    <t>291791274</t>
  </si>
  <si>
    <t>120+8</t>
  </si>
  <si>
    <t>345123679VD</t>
  </si>
  <si>
    <t>konektor RJ45 cat. 6 včetně proměření</t>
  </si>
  <si>
    <t>1060253423</t>
  </si>
  <si>
    <t>60*2</t>
  </si>
  <si>
    <t>345223679VD</t>
  </si>
  <si>
    <t>konektor RJ45 cat. 6a včetně proměření</t>
  </si>
  <si>
    <t>-2041405024</t>
  </si>
  <si>
    <t>743V</t>
  </si>
  <si>
    <t xml:space="preserve">Slaboproud -  Jednotný čas</t>
  </si>
  <si>
    <t>-212557617</t>
  </si>
  <si>
    <t>34110290</t>
  </si>
  <si>
    <t xml:space="preserve">kabel silový s Cu jádrem 1kV 4x1,5mm2  B2ca,s1,d0</t>
  </si>
  <si>
    <t>-974521006</t>
  </si>
  <si>
    <t>kabel silový s Cu jádrem pancéřované 1kV 4x1,5mm2</t>
  </si>
  <si>
    <t>50+50+30+30</t>
  </si>
  <si>
    <t>742340001</t>
  </si>
  <si>
    <t>Montáž závěsných hodin oboustranných</t>
  </si>
  <si>
    <t>835071390</t>
  </si>
  <si>
    <t>Montáž jednotného času hodin závěsných oboustranných</t>
  </si>
  <si>
    <t>VD37481V4</t>
  </si>
  <si>
    <t>oboustrané analogové interiové hodyny s kovovým pouzdrem pr. 300</t>
  </si>
  <si>
    <t>-1866621864</t>
  </si>
  <si>
    <t xml:space="preserve">jednostranné interiérové hodiny o průměru číselníku 300 mm určené k
zavěšení na stěnu
• pouzdro je kovové a číselník je chráněn čelním sklem
• kresbu číselníku je možno volit ze standardního sortimentu upřesní provozovatel
• řízení pomocí linky podružných hodin
• autonomní provedení se strojkem Quartz
• autonomní provedení se strojkem řízeným vysílačem DCF s absolutní přesností 
Napětí polarizovaných pulsů řídící linky 6,12,24,48,60V
Max. proudový odběr z řídící linky 6 -20 mA dle napětí linky 
Min.délka minutových polarizovaných pulsů 0,4s 
Tolerance jmenovitého napětí -25%; +50% 
Napájecí napětí autonomního hodinového strojku 1,5V Quartz, 1,5V DCF
Rozměry: maximální průměr: 325mm
 výška: 60mm
</t>
  </si>
  <si>
    <t>VD37481V3</t>
  </si>
  <si>
    <t>závěs na hodiny</t>
  </si>
  <si>
    <t>-1730753594</t>
  </si>
  <si>
    <t xml:space="preserve">jednostranné interiérové hodiny o průměru číselníku 300 mm určené k
zavěšení na stěnu
• jsou vyrobeny z plastu s průhledným krytem číselníku
• kresbu číselníku je možno volit ze standardního sortimentu (viz níže)
• řízení pomocí linky podružných hodin
• autonomní provedení se strojkem Quartz
• autonomní provedení se strojkem řízeným vysílačem DCF s absolutní přesností 
Napětí polarizovaných pulsů řídící linky 6,12,24,48,60V
Max. proudový odběr z řídící linky 6 -12 mA dle napětí linky 
Min.délka minutových polarizovaných pulsů 0,4s 
Tolerance jmenovitého napětí -25%; +50% 
Napájecí napětí autonomního hodinového strojku 1,5V Quartz
1,5V DCF
Rozměry: maximální průměr: 311mm
 výška: 55,5mm
Hmotnost 0,81 kg
typ ciferníku upřesní provozovatel</t>
  </si>
  <si>
    <t>742340002</t>
  </si>
  <si>
    <t>Montáž nástěnných hodin</t>
  </si>
  <si>
    <t>238067605</t>
  </si>
  <si>
    <t>Montáž jednotného času hodin nástěnných</t>
  </si>
  <si>
    <t>VD37481V2</t>
  </si>
  <si>
    <t>jednostrané analogové interiové hodyny s kovovým pouzdrem pr. 300</t>
  </si>
  <si>
    <t>-160546776</t>
  </si>
  <si>
    <t>01556</t>
  </si>
  <si>
    <t>Demontáž stávající slabpoproudé elektroinstalace, včetně ekologické likvidace materiálu</t>
  </si>
  <si>
    <t>959111504</t>
  </si>
  <si>
    <t>Zednické práce, frézování drážek, prostupy, zapravení a začistění drážek a prostupů apod.</t>
  </si>
  <si>
    <t>1170147593</t>
  </si>
  <si>
    <t>018</t>
  </si>
  <si>
    <t>Drobný materiál el. materál pro uchycení kab. tras</t>
  </si>
  <si>
    <t>155138061</t>
  </si>
  <si>
    <t>objímky,příchytky, kabelové držáky atd.</t>
  </si>
  <si>
    <t>Drobný materiál k zapravení a začistění drážek, prostupů apod.</t>
  </si>
  <si>
    <t>-55676214</t>
  </si>
  <si>
    <t>82</t>
  </si>
  <si>
    <t>01R821.1</t>
  </si>
  <si>
    <t xml:space="preserve">Certifikované měření portů strukturované kabeláže, včetně tisku protokolu </t>
  </si>
  <si>
    <t>-1368522283</t>
  </si>
  <si>
    <t>Měření všech portů strukturované kabeláže, včetně vystavení protokolů.
Měření jednotlivích portů musí byt vytištěno přímo z certivikovaného měříchho přístroj.</t>
  </si>
  <si>
    <t>01R821.1.1</t>
  </si>
  <si>
    <t>Osazení a připojení koncových zařízení</t>
  </si>
  <si>
    <t>-105867409</t>
  </si>
  <si>
    <t>799753292V</t>
  </si>
  <si>
    <t>Oživení systému</t>
  </si>
  <si>
    <t>-1418030150</t>
  </si>
  <si>
    <t>2218.1</t>
  </si>
  <si>
    <t>Demontáž a zpětná montáž SLP zařízení</t>
  </si>
  <si>
    <t>-141194839</t>
  </si>
  <si>
    <t>01-2 - 2.NP</t>
  </si>
  <si>
    <t>01-2_00 -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</si>
  <si>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1.1.03 PŮDORYS 2.NP-BOURÁNÍ / NÁVRH     M 1:50 1.1.07 POHLEDY- NÁVRH     M 1:100 1.1.08 TABUKY PSV</t>
  </si>
  <si>
    <t xml:space="preserve">    776 - Podlahy povlakové</t>
  </si>
  <si>
    <t>-2089801577</t>
  </si>
  <si>
    <t>773,195</t>
  </si>
  <si>
    <t>-203696069</t>
  </si>
  <si>
    <t>č201</t>
  </si>
  <si>
    <t>č202</t>
  </si>
  <si>
    <t>0,6*2</t>
  </si>
  <si>
    <t>0,8*2*8</t>
  </si>
  <si>
    <t>0,9*2*4</t>
  </si>
  <si>
    <t>č219</t>
  </si>
  <si>
    <t>č220</t>
  </si>
  <si>
    <t>č221</t>
  </si>
  <si>
    <t>0,8*2*5</t>
  </si>
  <si>
    <t>č222</t>
  </si>
  <si>
    <t>č223</t>
  </si>
  <si>
    <t>(5+2,9)*2</t>
  </si>
  <si>
    <t>č224</t>
  </si>
  <si>
    <t>č225</t>
  </si>
  <si>
    <t>č226</t>
  </si>
  <si>
    <t>č227</t>
  </si>
  <si>
    <t>č228</t>
  </si>
  <si>
    <t>č229</t>
  </si>
  <si>
    <t>č230</t>
  </si>
  <si>
    <t>č231</t>
  </si>
  <si>
    <t>č232</t>
  </si>
  <si>
    <t>2,4*2,4*4</t>
  </si>
  <si>
    <t>237,64*0,25</t>
  </si>
  <si>
    <t>945421110</t>
  </si>
  <si>
    <t>Hydraulická zvedací plošina na automobilovém podvozku výška zdvihu do 18 m včetně obsluhy</t>
  </si>
  <si>
    <t>-1008868855</t>
  </si>
  <si>
    <t xml:space="preserve">Hydraulická zvedací plošina včetně obsluhy  instalovaná na automobilovém podvozku, výšky zdvihu do 18 m</t>
  </si>
  <si>
    <t>demontáž zateplení</t>
  </si>
  <si>
    <t>2*2</t>
  </si>
  <si>
    <t>-747289485</t>
  </si>
  <si>
    <t>965042121</t>
  </si>
  <si>
    <t>Bourání podkladů pod dlažby nebo mazanin betonových nebo z litého asfaltu tl do 100 mm pl do 1 m2</t>
  </si>
  <si>
    <t>21517</t>
  </si>
  <si>
    <t>Bourání mazanin betonových nebo z litého asfaltu tl. do 100 mm, plochy do 1 m2</t>
  </si>
  <si>
    <t>1,75*0,5*0,10</t>
  </si>
  <si>
    <t>965046111</t>
  </si>
  <si>
    <t>Broušení stávajících betonových podlah úběr do 3 mm</t>
  </si>
  <si>
    <t>-1386637076</t>
  </si>
  <si>
    <t>44,37</t>
  </si>
  <si>
    <t>965046119</t>
  </si>
  <si>
    <t>Příplatek k broušení stávajících betonových podlah za každý další 1 mm úběru</t>
  </si>
  <si>
    <t>131676276</t>
  </si>
  <si>
    <t>Broušení stávajících betonových podlah Příplatek k ceně za každý další 1 mm úběru</t>
  </si>
  <si>
    <t>44,37*2</t>
  </si>
  <si>
    <t>966080111</t>
  </si>
  <si>
    <t>Bourání kontaktního zateplení z desek z minerální vlny tloušťky do 60 mm</t>
  </si>
  <si>
    <t>1446944731</t>
  </si>
  <si>
    <t>Bourání kontaktního zateplení včetně povrchové úpravy omítkou nebo nátěrem z desek z minerální vlny, tloušťky do 60 mm</t>
  </si>
  <si>
    <t>966080115</t>
  </si>
  <si>
    <t>Bourání kontaktního zateplení z desek z minerální vlny tloušťky do 180 mm</t>
  </si>
  <si>
    <t>-153126837</t>
  </si>
  <si>
    <t>Bourání kontaktního zateplení včetně povrchové úpravy omítkou nebo nátěrem z desek z minerální vlny, tloušťky přes 120 do 180 mm</t>
  </si>
  <si>
    <t>klimatizace</t>
  </si>
  <si>
    <t>1*2</t>
  </si>
  <si>
    <t>968072455</t>
  </si>
  <si>
    <t>Vybourání kovových dveřních zárubní pl do 2 m2</t>
  </si>
  <si>
    <t>410080468</t>
  </si>
  <si>
    <t xml:space="preserve">Vybourání kovových rámů oken s křídly, dveřních zárubní, vrat, stěn, ostění nebo obkladů  dveřních zárubní, plochy do 2 m2</t>
  </si>
  <si>
    <t>-951261585</t>
  </si>
  <si>
    <t>č202 - pozn.1</t>
  </si>
  <si>
    <t>-437581227</t>
  </si>
  <si>
    <t>1,75+0,5+1,75</t>
  </si>
  <si>
    <t>-892071226</t>
  </si>
  <si>
    <t>37,65</t>
  </si>
  <si>
    <t>5,7*(0,35+0,35)</t>
  </si>
  <si>
    <t>133,44</t>
  </si>
  <si>
    <t>3,2*(0,35+0,35)*12</t>
  </si>
  <si>
    <t>20,71</t>
  </si>
  <si>
    <t>63,73</t>
  </si>
  <si>
    <t>7,3*(0,35+0,35)*2</t>
  </si>
  <si>
    <t>24,91</t>
  </si>
  <si>
    <t>2,15*(0,35+0,35)*3</t>
  </si>
  <si>
    <t>13,5</t>
  </si>
  <si>
    <t>14,3</t>
  </si>
  <si>
    <t>7,3*(0,35+0,35)</t>
  </si>
  <si>
    <t>43,16</t>
  </si>
  <si>
    <t>64,04</t>
  </si>
  <si>
    <t>63,96</t>
  </si>
  <si>
    <t>22,28</t>
  </si>
  <si>
    <t>86,24</t>
  </si>
  <si>
    <t>7,3*(0,35+0,35)*3</t>
  </si>
  <si>
    <t>-1559016169</t>
  </si>
  <si>
    <t>(7,5+5,7+7,5+0,4*2)*(3,35-1,5)</t>
  </si>
  <si>
    <t>(2,1+2,1)*2*(3,35-1,5)</t>
  </si>
  <si>
    <t>-1,2*2,4*2</t>
  </si>
  <si>
    <t>(42,2+3,2)*2*(3,35-1,5)</t>
  </si>
  <si>
    <t>-3*(3,35-1,5)*2</t>
  </si>
  <si>
    <t>(7,3+2,9)*2*3,35</t>
  </si>
  <si>
    <t>(8,9+7,3+0,4*4)*2*3,35</t>
  </si>
  <si>
    <t>(11,7+2,15+0,3*3)*2*3,35</t>
  </si>
  <si>
    <t>-0,8*2*5</t>
  </si>
  <si>
    <t>(5+2,7)*2*3,35</t>
  </si>
  <si>
    <t>(5+2,9)*2*3,35</t>
  </si>
  <si>
    <t>(6,2+7,3)*2*3,35</t>
  </si>
  <si>
    <t>(7,3+6+0,4*2)*2*3,35</t>
  </si>
  <si>
    <t>(8,9+7,3)*2*3,35</t>
  </si>
  <si>
    <t>(7,3+3,1)*2*3,35</t>
  </si>
  <si>
    <t>(12+7,3+0,4*6)*2*3,35</t>
  </si>
  <si>
    <t>-2,4*2,4*4</t>
  </si>
  <si>
    <t>-946012579</t>
  </si>
  <si>
    <t>681,6*0,80</t>
  </si>
  <si>
    <t>1228,33*0,80</t>
  </si>
  <si>
    <t>997013212</t>
  </si>
  <si>
    <t>Vnitrostaveništní doprava suti a vybouraných hmot pro budovy v do 9 m ručně</t>
  </si>
  <si>
    <t>-1211424299</t>
  </si>
  <si>
    <t xml:space="preserve">Vnitrostaveništní doprava suti a vybouraných hmot  vodorovně do 50 m svisle ručně pro budovy a haly výšky přes 6 do 9 m</t>
  </si>
  <si>
    <t>25,932*0,50</t>
  </si>
  <si>
    <t>-1342802289</t>
  </si>
  <si>
    <t>8*6</t>
  </si>
  <si>
    <t>-1863612196</t>
  </si>
  <si>
    <t>48*30</t>
  </si>
  <si>
    <t>742665272</t>
  </si>
  <si>
    <t>508148475</t>
  </si>
  <si>
    <t>25,932*30</t>
  </si>
  <si>
    <t xml:space="preserve">Poplatek za uložení na skládce (skládkovné) stavebního odpadu  </t>
  </si>
  <si>
    <t>1264913482</t>
  </si>
  <si>
    <t>25,932</t>
  </si>
  <si>
    <t>-2,593</t>
  </si>
  <si>
    <t>-0,308</t>
  </si>
  <si>
    <t xml:space="preserve">Poplatek za uložení na skládce (skládkovné) stavebního odpadu směsného </t>
  </si>
  <si>
    <t>277796741</t>
  </si>
  <si>
    <t>25,932*0,08</t>
  </si>
  <si>
    <t>Poplatek za uložení na skládce (skládkovné) stavebního odpadu na bázi sádry</t>
  </si>
  <si>
    <t>-1780325859</t>
  </si>
  <si>
    <t xml:space="preserve">Poplatek za uložení stavebního odpadu na skládce (skládkovné) z materiálů na bázi sádry </t>
  </si>
  <si>
    <t>0,308</t>
  </si>
  <si>
    <t>998018003</t>
  </si>
  <si>
    <t>Přesun hmot ruční pro budovy v do 24 m</t>
  </si>
  <si>
    <t>875728675</t>
  </si>
  <si>
    <t xml:space="preserve">Přesun hmot pro budovy občanské výstavby, bydlení, výrobu a služby  ruční - bez užití mechanizace vodorovná dopravní vzdálenost do 100 m pro budovy s jakoukoliv nosnou konstrukcí výšky přes 12 do 24 m</t>
  </si>
  <si>
    <t>804535625</t>
  </si>
  <si>
    <t>219+220 - pozn.6</t>
  </si>
  <si>
    <t>(0,5+0,5)*3,35*2</t>
  </si>
  <si>
    <t>(0,15+0,15)*3,35</t>
  </si>
  <si>
    <t>(0,3+0,3)*3,35</t>
  </si>
  <si>
    <t>-2002571817</t>
  </si>
  <si>
    <t>1,5*3</t>
  </si>
  <si>
    <t>(2,7+2,7+0,4*4)*1,9</t>
  </si>
  <si>
    <t>7,3*3</t>
  </si>
  <si>
    <t>776</t>
  </si>
  <si>
    <t>Podlahy povlakové</t>
  </si>
  <si>
    <t>776201812</t>
  </si>
  <si>
    <t>Demontáž lepených povlakových podlah s podložkou ručně</t>
  </si>
  <si>
    <t>-370928821</t>
  </si>
  <si>
    <t>Demontáž povlakových podlahovin lepených ručně s podložkou</t>
  </si>
  <si>
    <t>776410811</t>
  </si>
  <si>
    <t>Odstranění soklíků a lišt pryžových nebo plastových</t>
  </si>
  <si>
    <t>-544721069</t>
  </si>
  <si>
    <t>Demontáž soklíků nebo lišt pryžových nebo plastových</t>
  </si>
  <si>
    <t>(7,3+6,2+0,4*2)*2</t>
  </si>
  <si>
    <t>-177937096</t>
  </si>
  <si>
    <t>(6+6)*1,5*0,20</t>
  </si>
  <si>
    <t>(2,1+2,1*2)*1,5*0,20</t>
  </si>
  <si>
    <t>(42,3+3,2)*2*1,5*0,20</t>
  </si>
  <si>
    <t>(8,9+7,3+0,4*4)*2*1,5*0,20</t>
  </si>
  <si>
    <t>(8,8+7,3+0,4*4)*2*1,5*0,20</t>
  </si>
  <si>
    <t>(12+7,3+0,4*6)*2*1,5*0,20</t>
  </si>
  <si>
    <t>-2020459848</t>
  </si>
  <si>
    <t>1575987471</t>
  </si>
  <si>
    <t>01-2_01 - Architektonicko-stavební řešení</t>
  </si>
  <si>
    <t xml:space="preserve">    3 - Svislé a kompletní konstrukce</t>
  </si>
  <si>
    <t>Svislé a kompletní konstrukce</t>
  </si>
  <si>
    <t>340271015</t>
  </si>
  <si>
    <t>Zazdívka otvorů v příčkách nebo stěnách plochy do 4 m2 tvárnicemi pórobetonovými tl 75 mm</t>
  </si>
  <si>
    <t>-1342085000</t>
  </si>
  <si>
    <t>Zazdívka otvorů v příčkách nebo stěnách pórobetonovými tvárnicemi plochy přes 1 m2 do 4 m2, objemová hmotnost 500 kg/m3, tloušťka příčky 75 mm</t>
  </si>
  <si>
    <t>0,9*2,1</t>
  </si>
  <si>
    <t>340271035</t>
  </si>
  <si>
    <t>Zazdívka otvorů v příčkách nebo stěnách plochy do 4 m2 tvárnicemi pórobetonovými tl 125 mm</t>
  </si>
  <si>
    <t>1149622663</t>
  </si>
  <si>
    <t>Zazdívka otvorů v příčkách nebo stěnách pórobetonovými tvárnicemi plochy přes 1 m2 do 4 m2, objemová hmotnost 500 kg/m3, tloušťka příčky 125 mm</t>
  </si>
  <si>
    <t>1*2,1</t>
  </si>
  <si>
    <t>1110848280</t>
  </si>
  <si>
    <t>-1454536684</t>
  </si>
  <si>
    <t>1559943664</t>
  </si>
  <si>
    <t>480700537</t>
  </si>
  <si>
    <t>612325225</t>
  </si>
  <si>
    <t>Vápenocementová štuková omítka malých ploch do 4,0 m2 na stěnách</t>
  </si>
  <si>
    <t>1147406699</t>
  </si>
  <si>
    <t>Vápenocementová omítka jednotlivých malých ploch štuková na stěnách, plochy jednotlivě přes 1,0 do 4 m2</t>
  </si>
  <si>
    <t>-1033509943</t>
  </si>
  <si>
    <t>1228,33</t>
  </si>
  <si>
    <t>622225114</t>
  </si>
  <si>
    <t>Oprava kontaktního zateplení stěn z desek z minerální vlny tloušťky do 80 mm plochy do 1,0m2</t>
  </si>
  <si>
    <t>657011222</t>
  </si>
  <si>
    <t xml:space="preserve">Oprava kontaktního zateplení z desek z minerální vlny jednotlivých malých ploch  tloušťky přes 40 do 80 mm stěn, plochy jednotlivě přes 0,5 do 1,0 m2</t>
  </si>
  <si>
    <t>622225134</t>
  </si>
  <si>
    <t>Oprava kontaktního zateplení stěn z desek z minerální vlny tloušťky do 160 mm plochy do 1,0m2</t>
  </si>
  <si>
    <t>1995510901</t>
  </si>
  <si>
    <t xml:space="preserve">Oprava kontaktního zateplení z desek z minerální vlny jednotlivých malých ploch  tloušťky přes 120 do 160 mm stěn, plochy jednotlivě přes 0,5 do 1,0 m2</t>
  </si>
  <si>
    <t>622531011</t>
  </si>
  <si>
    <t>Tenkovrstvá silikonová zrnitá omítka tl. 1,5 mm včetně penetrace a probarvení vnějších stěn</t>
  </si>
  <si>
    <t>1434990402</t>
  </si>
  <si>
    <t xml:space="preserve">Omítka tenkovrstvá silikonová vnějších ploch  probarvená, včetně penetrace podkladu zrnitá, tloušťky 1,5 mm stěn</t>
  </si>
  <si>
    <t>-994865698</t>
  </si>
  <si>
    <t>1,75*0,5*0,1</t>
  </si>
  <si>
    <t>-1132340619</t>
  </si>
  <si>
    <t>-375551481</t>
  </si>
  <si>
    <t>oprava zateplení, mtz klimatizace</t>
  </si>
  <si>
    <t>8*2</t>
  </si>
  <si>
    <t>692054158</t>
  </si>
  <si>
    <t>442328810</t>
  </si>
  <si>
    <t>953943124</t>
  </si>
  <si>
    <t>Osazování výrobků do 30 kg/kus do betonu</t>
  </si>
  <si>
    <t>1555006464</t>
  </si>
  <si>
    <t xml:space="preserve">Osazování drobných kovových předmětů  výrobků ostatních jinde neuvedených do betonu se zajištěním polohy k bednění či k výztuži před zabetonováním hmotnosti přes 15 do 30 kg/kus</t>
  </si>
  <si>
    <t>553001</t>
  </si>
  <si>
    <t>ocelová konzola pro klimatizaní jednotku úprava žárový Pz vč.kotvení</t>
  </si>
  <si>
    <t>640240473</t>
  </si>
  <si>
    <t>-545663710</t>
  </si>
  <si>
    <t>1773114060</t>
  </si>
  <si>
    <t>998018002</t>
  </si>
  <si>
    <t>Přesun hmot ruční pro budovy v do 12 m</t>
  </si>
  <si>
    <t>1492240329</t>
  </si>
  <si>
    <t xml:space="preserve">Přesun hmot pro budovy občanské výstavby, bydlení, výrobu a služby  ruční - bez užití mechanizace vodorovná dopravní vzdálenost do 100 m pro budovy s jakoukoliv nosnou konstrukcí výšky přes 6 do 12 m</t>
  </si>
  <si>
    <t>639742349</t>
  </si>
  <si>
    <t>12*(7,3-1,2)</t>
  </si>
  <si>
    <t>357410069</t>
  </si>
  <si>
    <t>181,78</t>
  </si>
  <si>
    <t>-14,4</t>
  </si>
  <si>
    <t>167,38*0,05</t>
  </si>
  <si>
    <t>-750051725</t>
  </si>
  <si>
    <t>0,6*0,6*16</t>
  </si>
  <si>
    <t>14,4*0,05</t>
  </si>
  <si>
    <t>998714102</t>
  </si>
  <si>
    <t>Přesun hmot tonážní pro akustická a protiotřesová opatření v objektech v do 12 m</t>
  </si>
  <si>
    <t>1963264155</t>
  </si>
  <si>
    <t xml:space="preserve">Přesun hmot pro akustická a protiotřesová opatření  stanovený z hmotnosti přesunovaného materiálu vodorovná dopravní vzdálenost do 50 m v objektech výšky přes 6 do 12 m</t>
  </si>
  <si>
    <t>2083291493</t>
  </si>
  <si>
    <t>2,7*4*0,3*2</t>
  </si>
  <si>
    <t>-379815902</t>
  </si>
  <si>
    <t>16,2*1,1</t>
  </si>
  <si>
    <t>391021482</t>
  </si>
  <si>
    <t>2,7*4*0,3</t>
  </si>
  <si>
    <t>1845154366</t>
  </si>
  <si>
    <t>8,1*1,05</t>
  </si>
  <si>
    <t>446317781</t>
  </si>
  <si>
    <t>2,7*1,2*4</t>
  </si>
  <si>
    <t>41033939</t>
  </si>
  <si>
    <t>-1095809007</t>
  </si>
  <si>
    <t>32,4*1,05</t>
  </si>
  <si>
    <t>1700857183</t>
  </si>
  <si>
    <t>-40811047</t>
  </si>
  <si>
    <t>363,56*1,05</t>
  </si>
  <si>
    <t>-1716450123</t>
  </si>
  <si>
    <t>3,35</t>
  </si>
  <si>
    <t>7,3</t>
  </si>
  <si>
    <t>3,35*3</t>
  </si>
  <si>
    <t>7,3+2,7*2+0,4*2</t>
  </si>
  <si>
    <t>0,4+0,4</t>
  </si>
  <si>
    <t>3,35*2</t>
  </si>
  <si>
    <t>7,3+3+0,4</t>
  </si>
  <si>
    <t>763164541</t>
  </si>
  <si>
    <t>SDK obklad kcí tvaru L š do 0,8 m desky 1xH2 12,5</t>
  </si>
  <si>
    <t>-2093893539</t>
  </si>
  <si>
    <t>Obklad konstrukcí sádrokartonovými deskami včetně ochranných úhelníků ve tvaru L rozvinuté šíře přes 0,4 do 0,8 m, opláštěný deskou impregnovanou H2, tl. 12,5 mm</t>
  </si>
  <si>
    <t>37+38</t>
  </si>
  <si>
    <t>3,2*3</t>
  </si>
  <si>
    <t>-1821644719</t>
  </si>
  <si>
    <t>2,7*4</t>
  </si>
  <si>
    <t>-1409730049</t>
  </si>
  <si>
    <t>1821337359</t>
  </si>
  <si>
    <t>998763302</t>
  </si>
  <si>
    <t>Přesun hmot tonážní pro sádrokartonové konstrukce v objektech v do 12 m</t>
  </si>
  <si>
    <t>-1719762832</t>
  </si>
  <si>
    <t xml:space="preserve">Přesun hmot pro konstrukce montované z desek  sádrokartonových, sádrovláknitých, cementovláknitých nebo cementových stanovený z hmotnosti přesunovaného materiálu vodorovná dopravní vzdálenost do 50 m v objektech výšky přes 6 do 12 m</t>
  </si>
  <si>
    <t>-167250690</t>
  </si>
  <si>
    <t>998766102</t>
  </si>
  <si>
    <t>Přesun hmot tonážní pro konstrukce truhlářské v objektech v do 12 m</t>
  </si>
  <si>
    <t>-1187008870</t>
  </si>
  <si>
    <t>Přesun hmot pro konstrukce truhlářské stanovený z hmotnosti přesunovaného materiálu vodorovná dopravní vzdálenost do 50 m v objektech výšky přes 6 do 12 m</t>
  </si>
  <si>
    <t>776111311</t>
  </si>
  <si>
    <t>Vysátí podkladu povlakových podlah</t>
  </si>
  <si>
    <t>-1751839042</t>
  </si>
  <si>
    <t>Příprava podkladu vysátí podlah</t>
  </si>
  <si>
    <t>776121321</t>
  </si>
  <si>
    <t>Vodou ředitelná penetrace savého podkladu povlakových podlah neředěná</t>
  </si>
  <si>
    <t>635418492</t>
  </si>
  <si>
    <t>Příprava podkladu penetrace neředěná podlah</t>
  </si>
  <si>
    <t>776141122</t>
  </si>
  <si>
    <t>Vyrovnání podkladu povlakových podlah stěrkou pevnosti 30 MPa tl 5 mm</t>
  </si>
  <si>
    <t>1122352872</t>
  </si>
  <si>
    <t>Příprava podkladu vyrovnání samonivelační stěrkou podlah min.pevnosti 30 MPa, tloušťky přes 3 do 5 mm</t>
  </si>
  <si>
    <t>776211111</t>
  </si>
  <si>
    <t>Lepení textilních pásů vč.lepidla</t>
  </si>
  <si>
    <t>70480113</t>
  </si>
  <si>
    <t>Montáž textilních podlahovin lepením pásů standardních</t>
  </si>
  <si>
    <t>69751060</t>
  </si>
  <si>
    <t>koberec zátěžový zátěž 31 - viz skladba č.226</t>
  </si>
  <si>
    <t>969101804</t>
  </si>
  <si>
    <t>44,37*1,1</t>
  </si>
  <si>
    <t>7769001</t>
  </si>
  <si>
    <t>M+D soklové lišty s vložením pruhu koberce</t>
  </si>
  <si>
    <t>1059266577</t>
  </si>
  <si>
    <t>998776102</t>
  </si>
  <si>
    <t>Přesun hmot tonážní pro podlahy povlakové v objektech v do 12 m</t>
  </si>
  <si>
    <t>1395443191</t>
  </si>
  <si>
    <t xml:space="preserve">Přesun hmot pro podlahy povlakové  stanovený z hmotnosti přesunovaného materiálu vodorovná dopravní vzdálenost do 50 m v objektech výšky přes 6 do 12 m</t>
  </si>
  <si>
    <t>645157659</t>
  </si>
  <si>
    <t>67,11</t>
  </si>
  <si>
    <t>-1049698656</t>
  </si>
  <si>
    <t>67,11*2</t>
  </si>
  <si>
    <t>-1877910854</t>
  </si>
  <si>
    <t>-298006502</t>
  </si>
  <si>
    <t>2046,225</t>
  </si>
  <si>
    <t>-2026764909</t>
  </si>
  <si>
    <t>572335223</t>
  </si>
  <si>
    <t>01-2_4D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</si>
  <si>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1.4D.03 PŮDORYS 2.NP – OSVĚTLENÍ 1.4D.08 PŮDORYS 2.NP – ZÁSUVKOVÉ OKRUHY 1.4D.13 SCHÉMA RP2 1.4D.14 SCHÉMA RP2.1 1.4.D.20 BLOKOVÉ SCHÉMA NN 1.4D.21 BLOKOVÉ SCHÉMA ŘÍZENÍ OSVĚTLENÍ</t>
  </si>
  <si>
    <t xml:space="preserve">      747 - Elektromontáže - kompletace rozvodů</t>
  </si>
  <si>
    <t>1417195812</t>
  </si>
  <si>
    <t>400+105</t>
  </si>
  <si>
    <t>-713157856</t>
  </si>
  <si>
    <t>40+40+40+50</t>
  </si>
  <si>
    <t>-31794583</t>
  </si>
  <si>
    <t>25+25+25+30</t>
  </si>
  <si>
    <t>393650538</t>
  </si>
  <si>
    <t>-1392992900</t>
  </si>
  <si>
    <t>-1825842847</t>
  </si>
  <si>
    <t>-1882516602</t>
  </si>
  <si>
    <t>741110502</t>
  </si>
  <si>
    <t>Montáž lišta a kanálek protahovací šířky přes 60 do 120 mm</t>
  </si>
  <si>
    <t>-1146762302</t>
  </si>
  <si>
    <t>Montáž lišt a kanálků elektroinstalačních se spojkami, ohyby a rohy a s nasunutím do krabic protahovacích, šířky do přes 60 do 120 mm</t>
  </si>
  <si>
    <t>3457549v1</t>
  </si>
  <si>
    <t>parapetní kanál PVC 2 komory 95x55</t>
  </si>
  <si>
    <t>-1735338292</t>
  </si>
  <si>
    <t>parapetní kanál PVC s přepážkou
rozměr 99x55mm
všetně příslušenství, kotvicí materiál, kolena, rohy, výka atd.</t>
  </si>
  <si>
    <t>15+4+11+11+4</t>
  </si>
  <si>
    <t>4*4</t>
  </si>
  <si>
    <t>741111002.1</t>
  </si>
  <si>
    <t>Montáž podlahových krabice s vývody</t>
  </si>
  <si>
    <t>-1386219353</t>
  </si>
  <si>
    <t>Montáž systému podlahových kanálů se spojkami, ohyby a rohy a s nasunutím do krabic krabic s vývody</t>
  </si>
  <si>
    <t>34571524.1</t>
  </si>
  <si>
    <t xml:space="preserve">Univerzální přístrojová krabice  410x367x70  </t>
  </si>
  <si>
    <t>-249022179</t>
  </si>
  <si>
    <t>34571524.2</t>
  </si>
  <si>
    <t>Přístrojová jednotka 264X264X67 PA ocelově šedá pro 12 mouly</t>
  </si>
  <si>
    <t>-1316804839</t>
  </si>
  <si>
    <t>3457152V4</t>
  </si>
  <si>
    <t>Univerzální nosič modulů 208x76x40 PA grafitově černá</t>
  </si>
  <si>
    <t>1188279681</t>
  </si>
  <si>
    <t>-1567024019</t>
  </si>
  <si>
    <t>5+45+3</t>
  </si>
  <si>
    <t>-1689733826</t>
  </si>
  <si>
    <t>-112981969</t>
  </si>
  <si>
    <t>35+10</t>
  </si>
  <si>
    <t>1344515577</t>
  </si>
  <si>
    <t>-1219961994</t>
  </si>
  <si>
    <t>-296824056</t>
  </si>
  <si>
    <t>200+20</t>
  </si>
  <si>
    <t>-1185122177</t>
  </si>
  <si>
    <t>370+60</t>
  </si>
  <si>
    <t>-1239064533</t>
  </si>
  <si>
    <t>60+50+50+80+130</t>
  </si>
  <si>
    <t>-1900841129</t>
  </si>
  <si>
    <t>83178057</t>
  </si>
  <si>
    <t>1170304348</t>
  </si>
  <si>
    <t>-1608066982</t>
  </si>
  <si>
    <t>-2021189770</t>
  </si>
  <si>
    <t>-1885867643</t>
  </si>
  <si>
    <t>-907674785</t>
  </si>
  <si>
    <t>50+150+60</t>
  </si>
  <si>
    <t>90+50+40</t>
  </si>
  <si>
    <t>30+70+20+50</t>
  </si>
  <si>
    <t>450+50+60</t>
  </si>
  <si>
    <t>1520097305</t>
  </si>
  <si>
    <t>1790</t>
  </si>
  <si>
    <t>1151152001</t>
  </si>
  <si>
    <t>40+80+30+50</t>
  </si>
  <si>
    <t>40+50+70+20+30</t>
  </si>
  <si>
    <t>30+50+20+50+60</t>
  </si>
  <si>
    <t>-628888431</t>
  </si>
  <si>
    <t>2385+100</t>
  </si>
  <si>
    <t>-1838205013</t>
  </si>
  <si>
    <t>45+55+45+30+30</t>
  </si>
  <si>
    <t>30+30+20+30</t>
  </si>
  <si>
    <t>35+35+35+50</t>
  </si>
  <si>
    <t>50+50+50</t>
  </si>
  <si>
    <t>40+40+50+30+40</t>
  </si>
  <si>
    <t>50+50+50+45+45</t>
  </si>
  <si>
    <t>40+40+40+40+40+45</t>
  </si>
  <si>
    <t>90+90+90+60+80+60+60</t>
  </si>
  <si>
    <t>550+110</t>
  </si>
  <si>
    <t>133161488</t>
  </si>
  <si>
    <t>50+50</t>
  </si>
  <si>
    <t>741122025V1</t>
  </si>
  <si>
    <t>Montáž kabel Cu bez ukončení uložený pod omítku plný kulatý 5x16 až 25 mm2 (CYKY)</t>
  </si>
  <si>
    <t>-746458872</t>
  </si>
  <si>
    <t>Montáž kabelů měděných bez ukončení uložených pod omítku plných kulatých (CYKY), počtu a průřezu žil 4x16 až 25 mm2</t>
  </si>
  <si>
    <t>34111080V1</t>
  </si>
  <si>
    <t>kabel silový s Cu jádrem 1kV 5x25mm2 B2ca,s1,d0</t>
  </si>
  <si>
    <t>19539451</t>
  </si>
  <si>
    <t>kabel silový s Cu jádrem 1kV 4x16mm2</t>
  </si>
  <si>
    <t>-1742610436</t>
  </si>
  <si>
    <t>2082682537</t>
  </si>
  <si>
    <t>30+50</t>
  </si>
  <si>
    <t>-355922005</t>
  </si>
  <si>
    <t>-355718529</t>
  </si>
  <si>
    <t>1885031761</t>
  </si>
  <si>
    <t>70*2</t>
  </si>
  <si>
    <t>181157555</t>
  </si>
  <si>
    <t>1874528937</t>
  </si>
  <si>
    <t>652192640</t>
  </si>
  <si>
    <t>Rozvodnice plastová zapuštěná 2/24 modulů</t>
  </si>
  <si>
    <t>2042404109</t>
  </si>
  <si>
    <t>2035806439</t>
  </si>
  <si>
    <t>35713142V1</t>
  </si>
  <si>
    <t>rozvodnice oceloplechová zapuštěná, 10 řady, šířka 24 modulárních jednotek - EI30DP1-S</t>
  </si>
  <si>
    <t>-1190846377</t>
  </si>
  <si>
    <t>-744647920</t>
  </si>
  <si>
    <t>-1964778926</t>
  </si>
  <si>
    <t>-2012225027</t>
  </si>
  <si>
    <t>6+5+8</t>
  </si>
  <si>
    <t>2033297060</t>
  </si>
  <si>
    <t>2+1+1+1+1</t>
  </si>
  <si>
    <t>-1692086</t>
  </si>
  <si>
    <t>-481567434</t>
  </si>
  <si>
    <t>3+5</t>
  </si>
  <si>
    <t>-2115895048</t>
  </si>
  <si>
    <t>-1222408338</t>
  </si>
  <si>
    <t>899013333</t>
  </si>
  <si>
    <t>6+4+3</t>
  </si>
  <si>
    <t>-1697440312</t>
  </si>
  <si>
    <t>6+6</t>
  </si>
  <si>
    <t>3481445V10</t>
  </si>
  <si>
    <t>LED svítidlo 8, interiérové přsazené LED svítdilo 39W, 4788lm, 4000K, IP 20, diruzor mikoprismatický DMPP, DALI</t>
  </si>
  <si>
    <t>-1756404435</t>
  </si>
  <si>
    <t>8+6+6</t>
  </si>
  <si>
    <t>3481445V101</t>
  </si>
  <si>
    <t>LED svítidlo 8A, interiérové přsazené LED svítdilo 39W, 4788lm, 4000K, IP 20, diruzor mikoprismatický DMPP,</t>
  </si>
  <si>
    <t>-1839528480</t>
  </si>
  <si>
    <t>-1641741152</t>
  </si>
  <si>
    <t>1702622764</t>
  </si>
  <si>
    <t>-1069458449</t>
  </si>
  <si>
    <t>-1056984355</t>
  </si>
  <si>
    <t>3481445V05</t>
  </si>
  <si>
    <t>LED svítidlo 12, asymetrkcé závěsné/přsazené LED svítdilo na tabule, 24W, 3534m, 4000K, IP 20, DALI, včetně lanového závěsu,</t>
  </si>
  <si>
    <t>-1907977121</t>
  </si>
  <si>
    <t>-1034886892</t>
  </si>
  <si>
    <t>-327880655</t>
  </si>
  <si>
    <t>-416452719</t>
  </si>
  <si>
    <t>-1944689668</t>
  </si>
  <si>
    <t>1767424039</t>
  </si>
  <si>
    <t>4+4+1</t>
  </si>
  <si>
    <t>1143848717</t>
  </si>
  <si>
    <t>2035272184</t>
  </si>
  <si>
    <t>3481445V231</t>
  </si>
  <si>
    <t>stropní čitdlo 360° - multisenzor včetně krytu na povrch</t>
  </si>
  <si>
    <t>-324487279</t>
  </si>
  <si>
    <t>Technická data
Connections
DALI: Removable connector block
Wire section: 0.5 mm² – 1.5 mm² solid or stranded
Cable rating: All cables must be mains rated.
Power
DALI supply input: 13 V – 22.5 V
DALI consumption: 10 mA
Sensors
Presence detector: Passive infrared (PIR)
Mechanical data
Max. recommended
mounting height: 4 m
Presence detection
coverage area: 46 m² @ 2.5 m mounting height
Mounting hole diameter: 52 mm – 55 mm
Bezel diameter: 66 mm
Recommended clearance
depth:
10 cm (with cable cover, incl. 5 cm
for cabling)
Material (casing): Nonflammable PC/ABS (UL94–V0)
Finish/Colour: 320, 320P:Semi-matt / White RAL 9003
320B 320PB:Semi-matt / Anthracite grey RAL 7016
Weight: 66 g
IP code: 320, 320B:IP30 [IP20 cable cover]
320P, 320 PB:IP65
Operating and storage conditions
Ambient temperature: 0 °C to +50 °C
Relative humidity: Max. 90 %, noncondensing
Storage temperature: –10 °C to +70 °C
Conformity and standards
EMC emission: EN 55015
EMC immunity: EN 61547
Safety: EN 61347-2-11
Environment: Complies with WEEE and RoHS
directives.
Software compatibility
Designer: 5.4 or later
Toolbox: 2.4.2 or later</t>
  </si>
  <si>
    <t>1062994737</t>
  </si>
  <si>
    <t>2+6</t>
  </si>
  <si>
    <t>-693831294</t>
  </si>
  <si>
    <t>2001836503</t>
  </si>
  <si>
    <t>860832281</t>
  </si>
  <si>
    <t>1677626271</t>
  </si>
  <si>
    <t>-884379287</t>
  </si>
  <si>
    <t>1252382575</t>
  </si>
  <si>
    <t>1920390878</t>
  </si>
  <si>
    <t>478840914</t>
  </si>
  <si>
    <t>349628367</t>
  </si>
  <si>
    <t>1113186922</t>
  </si>
  <si>
    <t>40+30+4+4+4+20+14+14+14</t>
  </si>
  <si>
    <t>1111023643</t>
  </si>
  <si>
    <t>1560173653</t>
  </si>
  <si>
    <t>-1226018455</t>
  </si>
  <si>
    <t>2072567730</t>
  </si>
  <si>
    <t>5+3+3+3</t>
  </si>
  <si>
    <t>-1824988989</t>
  </si>
  <si>
    <t>883843616</t>
  </si>
  <si>
    <t>-1402868696</t>
  </si>
  <si>
    <t>709756483</t>
  </si>
  <si>
    <t>345354040V15</t>
  </si>
  <si>
    <t>přístroj přepínače seriový 5 16A</t>
  </si>
  <si>
    <t>-1613570528</t>
  </si>
  <si>
    <t>-977946506</t>
  </si>
  <si>
    <t>345354040V1</t>
  </si>
  <si>
    <t>přístroj přepínače střídavý 6 10A bezšroubový</t>
  </si>
  <si>
    <t>1148471147</t>
  </si>
  <si>
    <t>-1740242523</t>
  </si>
  <si>
    <t>přístroj přepínače křízový 7 10A bezšroubový</t>
  </si>
  <si>
    <t>-364585861</t>
  </si>
  <si>
    <t>403228658</t>
  </si>
  <si>
    <t>-2019074439</t>
  </si>
  <si>
    <t>-923013219</t>
  </si>
  <si>
    <t>7+6</t>
  </si>
  <si>
    <t>348846700</t>
  </si>
  <si>
    <t>6+1</t>
  </si>
  <si>
    <t>34535402V1</t>
  </si>
  <si>
    <t>přístroj tlačítko dvoupólového 10A</t>
  </si>
  <si>
    <t>-831097895</t>
  </si>
  <si>
    <t>-881597026</t>
  </si>
  <si>
    <t>691079401</t>
  </si>
  <si>
    <t>3*2</t>
  </si>
  <si>
    <t>3+4+3+4+3</t>
  </si>
  <si>
    <t>3+3+4+3+2+2+3+3+2+3+2</t>
  </si>
  <si>
    <t>3+3+3+2</t>
  </si>
  <si>
    <t>3+3+2</t>
  </si>
  <si>
    <t>4+4+4+3+5+4+3+5+4+3+2+4+4+3+1+1+8+3+3+3+3</t>
  </si>
  <si>
    <t>1286506148</t>
  </si>
  <si>
    <t>7+1+2+6+5+1</t>
  </si>
  <si>
    <t>1677053309</t>
  </si>
  <si>
    <t>-1557998809</t>
  </si>
  <si>
    <t>3455510V1</t>
  </si>
  <si>
    <t>zásuvka 1násobná modul 45x45 16A bílá</t>
  </si>
  <si>
    <t>-1425009929</t>
  </si>
  <si>
    <t>7+4+4+4+4+6+4</t>
  </si>
  <si>
    <t>3455510V5</t>
  </si>
  <si>
    <t>zásuvka 1násobná modul 45x45 16A s přepětovou ochranou</t>
  </si>
  <si>
    <t>1968531995</t>
  </si>
  <si>
    <t xml:space="preserve">elektrický pohon s tíchím chodem hlučnost 42dB, plinulím rozjezdem, včetně napájecího transformátoru,
kolejnice AUL, délky 2000mm včetně kotvících prvků
příslušenství k ovládání ( relátka, případě dálkový ovaldač, atd.)
Nosnost 40kg/m
</t>
  </si>
  <si>
    <t>-1853558977</t>
  </si>
  <si>
    <t>1740855273</t>
  </si>
  <si>
    <t>35822111V2</t>
  </si>
  <si>
    <t>jistič 1pólový-charakteristika C 25A</t>
  </si>
  <si>
    <t>1719174909</t>
  </si>
  <si>
    <t>111</t>
  </si>
  <si>
    <t>35822111V3</t>
  </si>
  <si>
    <t>jistič 1pólový-charakteristika C 32A</t>
  </si>
  <si>
    <t>-1486181898</t>
  </si>
  <si>
    <t>35822111V4</t>
  </si>
  <si>
    <t>jistič 1pólový-charakteristika B 32A</t>
  </si>
  <si>
    <t>-226982737</t>
  </si>
  <si>
    <t>-1396004507</t>
  </si>
  <si>
    <t>35822107V1</t>
  </si>
  <si>
    <t>jistič 1pólový-charakteristika B 4A</t>
  </si>
  <si>
    <t>276247985</t>
  </si>
  <si>
    <t>220005999</t>
  </si>
  <si>
    <t>2+4+1</t>
  </si>
  <si>
    <t>-664052959</t>
  </si>
  <si>
    <t>97951195</t>
  </si>
  <si>
    <t>35822404</t>
  </si>
  <si>
    <t>-784759521</t>
  </si>
  <si>
    <t>654478606</t>
  </si>
  <si>
    <t>35822596</t>
  </si>
  <si>
    <t>vypínač 3-pól 3x125A</t>
  </si>
  <si>
    <t>112493482</t>
  </si>
  <si>
    <t>0,833333333333333*1,2 'Přepočtené koeficientem množství</t>
  </si>
  <si>
    <t>-609486130</t>
  </si>
  <si>
    <t>9+10</t>
  </si>
  <si>
    <t>951232900</t>
  </si>
  <si>
    <t>117883387</t>
  </si>
  <si>
    <t>3+7</t>
  </si>
  <si>
    <t>889998497</t>
  </si>
  <si>
    <t>1868799870</t>
  </si>
  <si>
    <t>741330052</t>
  </si>
  <si>
    <t>Montáž stykač střídavý vestavný do 25 A</t>
  </si>
  <si>
    <t>-424755102</t>
  </si>
  <si>
    <t>3582211v2</t>
  </si>
  <si>
    <t>stykač 230/20-20</t>
  </si>
  <si>
    <t>1043979529</t>
  </si>
  <si>
    <t>741330052V1</t>
  </si>
  <si>
    <t>Montáž napjecího zdroje</t>
  </si>
  <si>
    <t>-2077214149</t>
  </si>
  <si>
    <t>3582211v1</t>
  </si>
  <si>
    <t>Napájecí zdroj - osvětlení vitriny</t>
  </si>
  <si>
    <t>1398137748</t>
  </si>
  <si>
    <t>napájecí zdorj pro LED pásky umsítěné ve vytrýnách
2x zdroj + chladič
1x box 
včetně příslušenství</t>
  </si>
  <si>
    <t>-698975985</t>
  </si>
  <si>
    <t>693305971</t>
  </si>
  <si>
    <t>741330052V3</t>
  </si>
  <si>
    <t>Montáž ocelovoplechového boxu</t>
  </si>
  <si>
    <t>-313024802</t>
  </si>
  <si>
    <t>3582211V13</t>
  </si>
  <si>
    <t>Ocelovoplechový box nástěný katedra 400x300x150 pro instalaci modulů 45 EI+SLP</t>
  </si>
  <si>
    <t>-657551242</t>
  </si>
  <si>
    <t xml:space="preserve">Ocelovoplechový box nástěný  400x300x150 včetně příslušenství  pro instalaci modulů 45mm
4x zásuvka 230V/16A, 
1x vypínač zásvyk učebna
1x vypínač projektor, audio 
2x HDMI
1x AUDIO 3,5 mm JACK
1x USB
1x 2RJ4 DATA
</t>
  </si>
  <si>
    <t>-278565761</t>
  </si>
  <si>
    <t>1627506832</t>
  </si>
  <si>
    <t>-640325594</t>
  </si>
  <si>
    <t>1038786452</t>
  </si>
  <si>
    <t>-1124874030</t>
  </si>
  <si>
    <t>-126063584</t>
  </si>
  <si>
    <t>919073024</t>
  </si>
  <si>
    <t xml:space="preserve">Patrový rozvaděč 
</t>
  </si>
  <si>
    <t>-43158287</t>
  </si>
  <si>
    <t>1800096936</t>
  </si>
  <si>
    <t>-2136020457</t>
  </si>
  <si>
    <t>Práce v rozvaděči RH</t>
  </si>
  <si>
    <t>737669863</t>
  </si>
  <si>
    <t>811865086</t>
  </si>
  <si>
    <t>-187942898</t>
  </si>
  <si>
    <t>40+15+35</t>
  </si>
  <si>
    <t>210160681</t>
  </si>
  <si>
    <t>Montáž elektroměrů jednofázových</t>
  </si>
  <si>
    <t>-277738662</t>
  </si>
  <si>
    <t xml:space="preserve">Montáž měřících přístrojů, bez zapojení vodičů  elektroměru jednofázového</t>
  </si>
  <si>
    <t>35822637V12</t>
  </si>
  <si>
    <t xml:space="preserve">Elektroměr 1f přímé měření, uředně označený, Modbus výstp, </t>
  </si>
  <si>
    <t>1908913709</t>
  </si>
  <si>
    <t>210170001</t>
  </si>
  <si>
    <t>Montáž transformátorů jednofázových nn vestavných 1x primár - 1x sekundár do 200 VA</t>
  </si>
  <si>
    <t>1525571411</t>
  </si>
  <si>
    <t>37422112</t>
  </si>
  <si>
    <t>transformátor bezpečnostní 220/240V 24V 60W na din lištu</t>
  </si>
  <si>
    <t>-426855039</t>
  </si>
  <si>
    <t>210170001V1</t>
  </si>
  <si>
    <t>Montáž převdníku Modbus</t>
  </si>
  <si>
    <t>-44770649</t>
  </si>
  <si>
    <t>37422112V1</t>
  </si>
  <si>
    <t>Převodník Ethernet – RS485, Modbus RTU/IP router</t>
  </si>
  <si>
    <t>-1276098026</t>
  </si>
  <si>
    <t>Technická data
Napájení 24 V AC/DC ± 10 %
Spotřeba max. 2 W
Komunikace
Ethernet přes “DIGI Connect ME”
1x Ethernet 10/100BaseT; galvanické oddělení 1 kV
RJ45, 2x LED ( link, data ) integrované v konektoru
RS485, Modbus RTU (K+, K-)
přenosové rychlosti 300 ... 115 200 bit/s, parita a bity jsou nastaveny přes Modbus RTU, výchozí
9600/8/ N/1
maximální délka sběrnice 1200 m, maximální počet modulů závisí na požadované době odezvy
pro běžné aplikace VVK je podporováno 255 adres - 300 ... 400 fyzických datových bodů na sběrnici
galvanické oddělení 1 kV
Protokol Modbus RTU, 256 node (RS485)
Indikace 2x LED - PWR (zelená, napájení), TX (červená, RS485 vysílání/příjem dat)
SW Digi RealPort (vytváří virtuální COM port na hostitelském PC) konfigurovaný přes webové rozhraní.
Výbava a rozměry
98.7 x 36.2 x 64 mm ( d x š x v )
Tělo z polykarbonátu ( UL94V0 ), IP20
3x přepínač DIP - BUS END, SW1...SW4 (nastavení komunikační rychlosti RS485), INIT (výchozí nastavení)
Svorky
4x M3 šroubové svorky (PWR, K+, K–)
Doporučený průměr vodičů 0.5 až 1.5 mm2
Pracovní prostředí +5 to +40 °C, 5 % to 85 % rH (EN 60721-3-3. Class 3K3)</t>
  </si>
  <si>
    <t>1003785875</t>
  </si>
  <si>
    <t>-1362688983</t>
  </si>
  <si>
    <t>37422112V22</t>
  </si>
  <si>
    <t xml:space="preserve">Nastavení, zprovoznění čidel CO2 - konfigurace </t>
  </si>
  <si>
    <t>682511169</t>
  </si>
  <si>
    <t>01-2_4E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</si>
  <si>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1.4E.03 PŮDORYS 2.NP – SLP 1.4E.07 BLOKOVÉ SCHÉMA</t>
  </si>
  <si>
    <t>-2119572248</t>
  </si>
  <si>
    <t>-1586370457</t>
  </si>
  <si>
    <t>-782623957</t>
  </si>
  <si>
    <t>-360633001</t>
  </si>
  <si>
    <t>1728619008</t>
  </si>
  <si>
    <t>-198999884</t>
  </si>
  <si>
    <t>-2078803564</t>
  </si>
  <si>
    <t>1447763956</t>
  </si>
  <si>
    <t>-1662833318</t>
  </si>
  <si>
    <t>1202995885</t>
  </si>
  <si>
    <t>-799173407</t>
  </si>
  <si>
    <t>1824642437</t>
  </si>
  <si>
    <t>-923457429</t>
  </si>
  <si>
    <t>-564758555</t>
  </si>
  <si>
    <t>-1178899102</t>
  </si>
  <si>
    <t>1503591597</t>
  </si>
  <si>
    <t>7*40</t>
  </si>
  <si>
    <t>60+50+50+50</t>
  </si>
  <si>
    <t>1588803903</t>
  </si>
  <si>
    <t>-1315794707</t>
  </si>
  <si>
    <t>-1676138946</t>
  </si>
  <si>
    <t>79+25+4</t>
  </si>
  <si>
    <t>636299905</t>
  </si>
  <si>
    <t>3*8</t>
  </si>
  <si>
    <t>3+5+10+3+5+6+6+2+5+10</t>
  </si>
  <si>
    <t>1512850212</t>
  </si>
  <si>
    <t>224083261</t>
  </si>
  <si>
    <t>883679558</t>
  </si>
  <si>
    <t>948930431</t>
  </si>
  <si>
    <t>586415815</t>
  </si>
  <si>
    <t>998741102</t>
  </si>
  <si>
    <t>Přesun hmot tonážní pro silnoproud v objektech v do 12 m</t>
  </si>
  <si>
    <t>-1028848918</t>
  </si>
  <si>
    <t>Přesun hmot pro silnoproud stanovený z hmotnosti přesunovaného materiálu vodorovná dopravní vzdálenost do 50 m v objektech výšky přes 6 do 12 m</t>
  </si>
  <si>
    <t>1685330153</t>
  </si>
  <si>
    <t>2022911</t>
  </si>
  <si>
    <t>1259257514</t>
  </si>
  <si>
    <t>309424292</t>
  </si>
  <si>
    <t>50+50+40+40+30+10</t>
  </si>
  <si>
    <t>-48577540</t>
  </si>
  <si>
    <t>60+25+25+30</t>
  </si>
  <si>
    <t>11*25</t>
  </si>
  <si>
    <t>40+25+25+25</t>
  </si>
  <si>
    <t>16*15</t>
  </si>
  <si>
    <t>60+30+30+30</t>
  </si>
  <si>
    <t>6*40</t>
  </si>
  <si>
    <t>12*45</t>
  </si>
  <si>
    <t>12*40</t>
  </si>
  <si>
    <t>10*30</t>
  </si>
  <si>
    <t>15*25</t>
  </si>
  <si>
    <t>300+80+90+100</t>
  </si>
  <si>
    <t>-1516853421</t>
  </si>
  <si>
    <t>60+100</t>
  </si>
  <si>
    <t>164866116</t>
  </si>
  <si>
    <t>34143158</t>
  </si>
  <si>
    <t>šňůra s Cu jádrem stíněná středně ohebná 2x2,50mm2 repro</t>
  </si>
  <si>
    <t>-1602733686</t>
  </si>
  <si>
    <t>šňůra s Cu jádrem stíněná středně ohebná 2x2,50mm2</t>
  </si>
  <si>
    <t>4*25</t>
  </si>
  <si>
    <t>742230003</t>
  </si>
  <si>
    <t>Montáž venkovní kamery</t>
  </si>
  <si>
    <t>-1429669309</t>
  </si>
  <si>
    <t>Montáž kamerového systému venkovní kamery</t>
  </si>
  <si>
    <t>345V11</t>
  </si>
  <si>
    <t xml:space="preserve">venkovni IP kamera, 8MPIX </t>
  </si>
  <si>
    <t>-515655456</t>
  </si>
  <si>
    <t>1/2,5" CMOS čip Progressive Scan
vestavěný motorizovaný objektiv 2,8-12mm@F1.6/ úhel záběru 105°-34,5° (horizontální); 55°-19° (vertikální), 125°-40° (diagonální)
rozlišení 8MP (3840 x 2160) @ při 12,5 sn/s, 5MP (3072 x 1728) @ 20sn/s, 4MP,2MP @ 25sn/s
0,01 Lux @ (F1.2, AGC ON) / 0,018 Lux @ (F1.6, AGC ON), 0Lux při IR
rychlost závěrky: 1/3 s - 1/100 000 s
funkce pomalé závěrky
skutečný režim DEN/NOC - ICR (IR cut filtr)
redukce šumu - 3D DNR
WDR 120dB
3-axiální nastavení v rozsahu 0°-355° horizontálně, 0°-90° vertikálně, 0°-355° rotace
EXIR přísvit s dosahem 50m; vlnová délka přísvitu: 850nm
komprese H.265+ / H.265 / H264+ / H.264 / MJPEG
video bit rate: 256 Kbps~16Mbps
ROI - 1 konfigurovatelná zóna pro hlavní a vedlejší stream (nastavitelné separátně)
BLC - nastavení zóny
triple STREAM - tři nezávislé streamy
nastavení obrazu: rotate mode, sytost, jas, kontrast, ostrost
přepínání do nočního režimu: den / noc / automaticky / podle plánu / pomocí alarmu (-S modely)
podporuje lokální záznam na microSD/SDHC/SDXC kartu do 128GB; NAS (NFS,SMB/CIFS), ANR
alarmové funkce (detekce pohybu, tamper alarm, detekce odpojení sítě, konflikt IP adres, neoprávněný přístup, plný HDD, chyba HDD
resetovací tlačítko
funkce AGC a AWB (nastavení Auto/Manual)
funkce hearbeat, zrcadlení obrazu, ochrana heslem, privátní masky, vodoznak, Filtr IP adres
SMART funkce (analýza chování, překročení linie, detekce průchodů, detekce narušení oblasti, detekce obličeje)
API: ONVIF (PROFILE S, PROFILE G), ISAPI
max. 6 součaných klientských přístupů
až 32 uživatelů, 3 úrovně (administrátor, operátor, uživatel)
1x RJ45 10M/100M
napájení DC12V±25% / 1,2A, 14,5W nebo PoE (802.3at, class 4), 0,5A - 0,3A, max. 18W
krytí IP67, IK10
kovové provedení
provozní teplota -30°C až 60°C
rozměry 105mm x 298mm
hmotnost 1335g</t>
  </si>
  <si>
    <t>742230004v1</t>
  </si>
  <si>
    <t>Montáž přepěťové ochrany</t>
  </si>
  <si>
    <t>-2105484010</t>
  </si>
  <si>
    <t>345V92</t>
  </si>
  <si>
    <t xml:space="preserve">SPD Ethernet cat. 6, C1+C2+C3, RJ45, PoE </t>
  </si>
  <si>
    <t>-364925262</t>
  </si>
  <si>
    <t>přepěťová ochran SPD Ethernet cat. 6, režim Ab, C1+C2+C3 
konektor RJ45, napájení PoE
Instalace na vstupu do objektu v blízkosti chráněného zařízení na rozhraní 
pro zónu LPZ 0/ LPZ 1</t>
  </si>
  <si>
    <t>915057031</t>
  </si>
  <si>
    <t>VD3745142V42.1</t>
  </si>
  <si>
    <t xml:space="preserve">datový rozvaděč 19"  21U  600x600</t>
  </si>
  <si>
    <t>-281802672</t>
  </si>
  <si>
    <t>317481851</t>
  </si>
  <si>
    <t>-67616660</t>
  </si>
  <si>
    <t>1628578676</t>
  </si>
  <si>
    <t>1776243859</t>
  </si>
  <si>
    <t>-1000281688</t>
  </si>
  <si>
    <t>-955665624</t>
  </si>
  <si>
    <t>-1037222627</t>
  </si>
  <si>
    <t>VD3745126V2</t>
  </si>
  <si>
    <t>datová zásuvka 2RJ45 modul 45x45</t>
  </si>
  <si>
    <t>-1267700433</t>
  </si>
  <si>
    <t>2+1+1+3</t>
  </si>
  <si>
    <t>-809191666</t>
  </si>
  <si>
    <t>4+8+1+1+2+3+11+5+2+5+1+7+8</t>
  </si>
  <si>
    <t>1060054105</t>
  </si>
  <si>
    <t>VD3745126V5</t>
  </si>
  <si>
    <t>zasuvka HDMI modul 45x45</t>
  </si>
  <si>
    <t>800046901</t>
  </si>
  <si>
    <t>VD3745126V50</t>
  </si>
  <si>
    <t>zasuvka HDMI</t>
  </si>
  <si>
    <t>-107741549</t>
  </si>
  <si>
    <t>VD3745126V7</t>
  </si>
  <si>
    <t>zasuvka USB modul 45x45</t>
  </si>
  <si>
    <t>-327692346</t>
  </si>
  <si>
    <t>VD3745126V8</t>
  </si>
  <si>
    <t>zasuvka USB</t>
  </si>
  <si>
    <t>-2083864666</t>
  </si>
  <si>
    <t>VD3745126V6</t>
  </si>
  <si>
    <t>zasuvka 3,5 Jack modul 45x45</t>
  </si>
  <si>
    <t>-1862622687</t>
  </si>
  <si>
    <t>VD3745126V60</t>
  </si>
  <si>
    <t>zasuvka 3,5 Jack</t>
  </si>
  <si>
    <t>1940455550</t>
  </si>
  <si>
    <t>-52718753</t>
  </si>
  <si>
    <t>3+3+3+5</t>
  </si>
  <si>
    <t>-1065969843</t>
  </si>
  <si>
    <t>4+4</t>
  </si>
  <si>
    <t>453543086</t>
  </si>
  <si>
    <t>4+6+3+5</t>
  </si>
  <si>
    <t>742430001</t>
  </si>
  <si>
    <t>Montáž držáku na projektor s uchycením na strop nebo na stěnu</t>
  </si>
  <si>
    <t>1129800725</t>
  </si>
  <si>
    <t>Montáž audiovizuální techniky projektoru včetně držáku a uchycením na strop nebo na stěnu
Projektro bude použit stávající</t>
  </si>
  <si>
    <t>742430031</t>
  </si>
  <si>
    <t>Montáž kabelu HDMI se zakončením v zásuvce nebo krabici</t>
  </si>
  <si>
    <t>1524270129</t>
  </si>
  <si>
    <t>Montáž audiovizuální techniky kabelu HDMI protažením a se zakončením v zásuvce nebo krabici</t>
  </si>
  <si>
    <t>7+4</t>
  </si>
  <si>
    <t>3412101V6</t>
  </si>
  <si>
    <t>kabel HDMI 15 m s koncovkami</t>
  </si>
  <si>
    <t>-1192769069</t>
  </si>
  <si>
    <t xml:space="preserve">propojovací kabel HDMI  s konektory, HD 4K×2K@60hz, integrovaný zesilovač</t>
  </si>
  <si>
    <t>3412101V8</t>
  </si>
  <si>
    <t>kabel USB 15 m s koncovkami</t>
  </si>
  <si>
    <t>-912769181</t>
  </si>
  <si>
    <t>-1873747310</t>
  </si>
  <si>
    <t>-1441248681</t>
  </si>
  <si>
    <t>-1942006023</t>
  </si>
  <si>
    <t>233758622</t>
  </si>
  <si>
    <t>-1434133573</t>
  </si>
  <si>
    <t>-1324743513</t>
  </si>
  <si>
    <t>-1134530318</t>
  </si>
  <si>
    <t>222+20+10</t>
  </si>
  <si>
    <t>1780567855</t>
  </si>
  <si>
    <t>(94+17)*2</t>
  </si>
  <si>
    <t>-485451139</t>
  </si>
  <si>
    <t>10*2</t>
  </si>
  <si>
    <t>345123679V</t>
  </si>
  <si>
    <t>konektor RJ11 včetně proměření</t>
  </si>
  <si>
    <t>-1423936657</t>
  </si>
  <si>
    <t>1651900690</t>
  </si>
  <si>
    <t>808524389</t>
  </si>
  <si>
    <t>50+50+30+30+50</t>
  </si>
  <si>
    <t>1477643905</t>
  </si>
  <si>
    <t>-126233332</t>
  </si>
  <si>
    <t>-2019502359</t>
  </si>
  <si>
    <t>71160843</t>
  </si>
  <si>
    <t>-667919954</t>
  </si>
  <si>
    <t>742340003V1</t>
  </si>
  <si>
    <t>Demontáž hlavníh hodin jednotného čsu</t>
  </si>
  <si>
    <t>-1132164080</t>
  </si>
  <si>
    <t>Montáž jednotného času hodin hlavních jednotného času</t>
  </si>
  <si>
    <t>1196897071</t>
  </si>
  <si>
    <t>-1488188966</t>
  </si>
  <si>
    <t>65650499</t>
  </si>
  <si>
    <t>385899133</t>
  </si>
  <si>
    <t>-65511009</t>
  </si>
  <si>
    <t>1463469679</t>
  </si>
  <si>
    <t>932771941</t>
  </si>
  <si>
    <t>1473599624</t>
  </si>
  <si>
    <t>01-3 - 3.NP</t>
  </si>
  <si>
    <t>01-3_00 -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</si>
  <si>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1.1.04 PŮDORYS 3.NP-BOURÁNÍ / NÁVRH     M 1:50 1.1.07 POHLEDY- NÁVRH     M 1:100 1.1.08 TABUKY PSV </t>
  </si>
  <si>
    <t>-1547043555</t>
  </si>
  <si>
    <t>774,42</t>
  </si>
  <si>
    <t>502314055</t>
  </si>
  <si>
    <t>č301</t>
  </si>
  <si>
    <t>č302</t>
  </si>
  <si>
    <t>0,9*2*10</t>
  </si>
  <si>
    <t>č312</t>
  </si>
  <si>
    <t>č313</t>
  </si>
  <si>
    <t>č314</t>
  </si>
  <si>
    <t>č315+323</t>
  </si>
  <si>
    <t>č316</t>
  </si>
  <si>
    <t>č317</t>
  </si>
  <si>
    <t>č318</t>
  </si>
  <si>
    <t>č319</t>
  </si>
  <si>
    <t>č320</t>
  </si>
  <si>
    <t>č321</t>
  </si>
  <si>
    <t>č322</t>
  </si>
  <si>
    <t>209,76*0,25</t>
  </si>
  <si>
    <t>9001</t>
  </si>
  <si>
    <t>DMTZ zařízení, uložení pro další použití - viz.pozn.5</t>
  </si>
  <si>
    <t>1453325690</t>
  </si>
  <si>
    <t>-1458187969</t>
  </si>
  <si>
    <t>-106527687</t>
  </si>
  <si>
    <t>965042131</t>
  </si>
  <si>
    <t>Bourání podkladů pod dlažby nebo mazanin betonových nebo z litého asfaltu tl do 100 mm pl do 4 m2</t>
  </si>
  <si>
    <t>-1747837349</t>
  </si>
  <si>
    <t>Bourání mazanin betonových nebo z litého asfaltu tl. do 100 mm, plochy do 4 m2</t>
  </si>
  <si>
    <t>2,5*0,5*0,1</t>
  </si>
  <si>
    <t>5,15*0,5*0,1</t>
  </si>
  <si>
    <t>4,15*0,5*0,1*3</t>
  </si>
  <si>
    <t>2,15*0,25*0,1</t>
  </si>
  <si>
    <t>3,9*0,5*0,1</t>
  </si>
  <si>
    <t>5,95*0,5*0,1*3</t>
  </si>
  <si>
    <t>2009247950</t>
  </si>
  <si>
    <t>62,57</t>
  </si>
  <si>
    <t>84,43</t>
  </si>
  <si>
    <t>32,57+11,15</t>
  </si>
  <si>
    <t>-776739542</t>
  </si>
  <si>
    <t>190,72*2</t>
  </si>
  <si>
    <t>-1376491115</t>
  </si>
  <si>
    <t>-662474492</t>
  </si>
  <si>
    <t>-660572745</t>
  </si>
  <si>
    <t>390889092</t>
  </si>
  <si>
    <t>č302 - pozn.1</t>
  </si>
  <si>
    <t>-2064035125</t>
  </si>
  <si>
    <t>2,5*2</t>
  </si>
  <si>
    <t>5,15*2</t>
  </si>
  <si>
    <t>4,15*6</t>
  </si>
  <si>
    <t>2,15*2</t>
  </si>
  <si>
    <t>3,9*2</t>
  </si>
  <si>
    <t>5,95*6</t>
  </si>
  <si>
    <t>-1186696099</t>
  </si>
  <si>
    <t>3,2*(0,35+0,35)*2</t>
  </si>
  <si>
    <t>21,82</t>
  </si>
  <si>
    <t>44,32</t>
  </si>
  <si>
    <t>62,72</t>
  </si>
  <si>
    <t>22,03</t>
  </si>
  <si>
    <t>41,26</t>
  </si>
  <si>
    <t>44,23</t>
  </si>
  <si>
    <t>-1210823797</t>
  </si>
  <si>
    <t>(8,7+7,3+0,4*4)*2*3,35</t>
  </si>
  <si>
    <t>(7,3+3,05)*2*3,35</t>
  </si>
  <si>
    <t>(11,7+7,3+0,4*6)*2*3,35</t>
  </si>
  <si>
    <t>(6,2+7,3+0,4*2)*2*3,25</t>
  </si>
  <si>
    <t>(7,3+5,7+0,4*2)*2*3,35</t>
  </si>
  <si>
    <t>1813556577</t>
  </si>
  <si>
    <t>682,86*0,80</t>
  </si>
  <si>
    <t>1123,22*0,80</t>
  </si>
  <si>
    <t>997013213</t>
  </si>
  <si>
    <t>Vnitrostaveništní doprava suti a vybouraných hmot pro budovy v do 12 m ručně</t>
  </si>
  <si>
    <t>1454142227</t>
  </si>
  <si>
    <t xml:space="preserve">Vnitrostaveništní doprava suti a vybouraných hmot  vodorovně do 50 m svisle ručně pro budovy a haly výšky přes 9 do 12 m</t>
  </si>
  <si>
    <t>30,777*0,50</t>
  </si>
  <si>
    <t>997013312</t>
  </si>
  <si>
    <t>Montáž a demontáž shozu suti v do 20 m</t>
  </si>
  <si>
    <t>149943082</t>
  </si>
  <si>
    <t>Doprava suti shozem montáž a demontáž shozu výšky přes 10 do 20 m</t>
  </si>
  <si>
    <t>6*12</t>
  </si>
  <si>
    <t>997013322</t>
  </si>
  <si>
    <t>Příplatek k shozu suti v do 20 m za první a ZKD den použití</t>
  </si>
  <si>
    <t>-180936815</t>
  </si>
  <si>
    <t>Doprava suti shozem montáž a demontáž shozu výšky Příplatek za první a každý další den použití shozu k ceně -3312</t>
  </si>
  <si>
    <t>72*30</t>
  </si>
  <si>
    <t>-686611903</t>
  </si>
  <si>
    <t>-1975429271</t>
  </si>
  <si>
    <t>30,777*29</t>
  </si>
  <si>
    <t>-1393352922</t>
  </si>
  <si>
    <t>30,777</t>
  </si>
  <si>
    <t>-2,462</t>
  </si>
  <si>
    <t>-0,043</t>
  </si>
  <si>
    <t>1524993830</t>
  </si>
  <si>
    <t>30,777*0,08</t>
  </si>
  <si>
    <t>1031196684</t>
  </si>
  <si>
    <t>0,043</t>
  </si>
  <si>
    <t>-984790581</t>
  </si>
  <si>
    <t>762001</t>
  </si>
  <si>
    <t>Demontáž dřevěné podlahy - skladba viz B2</t>
  </si>
  <si>
    <t>698586905</t>
  </si>
  <si>
    <t>5,7*2</t>
  </si>
  <si>
    <t>1789151661</t>
  </si>
  <si>
    <t>č315 - pozn.6</t>
  </si>
  <si>
    <t>0,4*3,35</t>
  </si>
  <si>
    <t>-371288337</t>
  </si>
  <si>
    <t>-1567496161</t>
  </si>
  <si>
    <t>(8,7+7,3+0,4*4)*2</t>
  </si>
  <si>
    <t>(11,7+7,3+0,4*6)*2</t>
  </si>
  <si>
    <t>(6,2+7,3+0,4*2)*2</t>
  </si>
  <si>
    <t>-611105453</t>
  </si>
  <si>
    <t>(7,3+2,7)*1,55*0,20</t>
  </si>
  <si>
    <t>(3,5+2)*1,55*0,20</t>
  </si>
  <si>
    <t>(2+1)*1,55*0,20</t>
  </si>
  <si>
    <t>(3+3)*1,55*0,20</t>
  </si>
  <si>
    <t>1669796893</t>
  </si>
  <si>
    <t>-1170085071</t>
  </si>
  <si>
    <t>01-3_01 -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</si>
  <si>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1.1.04 PŮDORYS 3.NP-BOURÁNÍ / NÁVRH     M 1:50 1.1.07 POHLEDY- NÁVRH     M 1:100 1.1.08 TABUKY PSV</t>
  </si>
  <si>
    <t>1182537691</t>
  </si>
  <si>
    <t>168759199</t>
  </si>
  <si>
    <t>1*2,1*2</t>
  </si>
  <si>
    <t>-2049059249</t>
  </si>
  <si>
    <t>-924541334</t>
  </si>
  <si>
    <t>-1961711612</t>
  </si>
  <si>
    <t>1775000862</t>
  </si>
  <si>
    <t>173988271</t>
  </si>
  <si>
    <t>-1206996442</t>
  </si>
  <si>
    <t>1123,22</t>
  </si>
  <si>
    <t>-190156554</t>
  </si>
  <si>
    <t>2052933556</t>
  </si>
  <si>
    <t>892470873</t>
  </si>
  <si>
    <t>486144172</t>
  </si>
  <si>
    <t>viz bourání betonové podlahy</t>
  </si>
  <si>
    <t>2,148</t>
  </si>
  <si>
    <t>180385191</t>
  </si>
  <si>
    <t>9002</t>
  </si>
  <si>
    <t>Zpětná montáž zařízení vč.spojovacích prvků - viz.pozn.5</t>
  </si>
  <si>
    <t>712258750</t>
  </si>
  <si>
    <t>-407417613</t>
  </si>
  <si>
    <t>-1615912097</t>
  </si>
  <si>
    <t>1653656127</t>
  </si>
  <si>
    <t>-892259389</t>
  </si>
  <si>
    <t>460693460</t>
  </si>
  <si>
    <t>-792100441</t>
  </si>
  <si>
    <t>-279339474</t>
  </si>
  <si>
    <t>-437886057</t>
  </si>
  <si>
    <t>-1792659002</t>
  </si>
  <si>
    <t>8,7*(7,3-1,2)</t>
  </si>
  <si>
    <t>11,7*(7,3-1,2)</t>
  </si>
  <si>
    <t>6*(7,3-1,2)</t>
  </si>
  <si>
    <t>1886596473</t>
  </si>
  <si>
    <t>342,82</t>
  </si>
  <si>
    <t>-18,72</t>
  </si>
  <si>
    <t>324,1*0,05</t>
  </si>
  <si>
    <t>-1532169506</t>
  </si>
  <si>
    <t>18,72*0,05</t>
  </si>
  <si>
    <t>-1923448377</t>
  </si>
  <si>
    <t>762081510</t>
  </si>
  <si>
    <t>Plošné hoblování hraněného řeziva na staveništi</t>
  </si>
  <si>
    <t>-443408986</t>
  </si>
  <si>
    <t xml:space="preserve">Práce společné pro tesařské konstrukce  hoblování hraněného řeziva zabudovaného do konstrukce plošné prkna, fošny</t>
  </si>
  <si>
    <t>13,825*2*1,15</t>
  </si>
  <si>
    <t>762511233</t>
  </si>
  <si>
    <t>Podlahové kce podkladové z desek OSB tl 15 mm broušených na pero a drážku lepených</t>
  </si>
  <si>
    <t>1128703490</t>
  </si>
  <si>
    <t>Podlahové konstrukce podkladové z dřevoštěpkových desek OSB jednovrstvých lepených na pero a drážku broušených, tloušťky desky 15 mm</t>
  </si>
  <si>
    <t>5,7*2,15*2</t>
  </si>
  <si>
    <t>(5,7+2,15)*0,2*2</t>
  </si>
  <si>
    <t>762523104</t>
  </si>
  <si>
    <t>Položení podlahy z hoblovaných prken na sraz</t>
  </si>
  <si>
    <t>-2016700857</t>
  </si>
  <si>
    <t xml:space="preserve">Položení podlah  hoblovaných na sraz z prken</t>
  </si>
  <si>
    <t>5,7*2,15</t>
  </si>
  <si>
    <t>(5,7+2,15)*0,2</t>
  </si>
  <si>
    <t>60511081</t>
  </si>
  <si>
    <t xml:space="preserve">řezivo jehličnaté středové smrk tl 18-32mm  </t>
  </si>
  <si>
    <t>-1712824265</t>
  </si>
  <si>
    <t>řezivo jehličnaté středové smrk tl 18-32mm dl 4-5m</t>
  </si>
  <si>
    <t>13,825*0,028</t>
  </si>
  <si>
    <t>0,387*0,10</t>
  </si>
  <si>
    <t>762595001</t>
  </si>
  <si>
    <t>Spojovací prostředky pro položení dřevěných podlah a zakrytí kanálů</t>
  </si>
  <si>
    <t>1729429760</t>
  </si>
  <si>
    <t>Spojovací prostředky podlah a podkladových konstrukcí hřebíky, vruty</t>
  </si>
  <si>
    <t>13,825*3</t>
  </si>
  <si>
    <t>998762102</t>
  </si>
  <si>
    <t>Přesun hmot tonážní pro kce tesařské v objektech v do 12 m</t>
  </si>
  <si>
    <t>-1945288693</t>
  </si>
  <si>
    <t xml:space="preserve">Přesun hmot pro konstrukce tesařské  stanovený z hmotnosti přesunovaného materiálu vodorovná dopravní vzdálenost do 50 m v objektech výšky přes 6 do 12 m</t>
  </si>
  <si>
    <t>763111327A</t>
  </si>
  <si>
    <t>SDK příčka tl 130 mm profil CW+UW 130 desky 1xDF 15 s izolací (viz legenda SDKp)</t>
  </si>
  <si>
    <t>-1227078858</t>
  </si>
  <si>
    <t>č323</t>
  </si>
  <si>
    <t>(3,65+3,3)*3,35</t>
  </si>
  <si>
    <t>763121450A</t>
  </si>
  <si>
    <t>SDK stěna předsazená profil CW+UW 100 deska 1x akustická s izolací (viz legenda SDKp)</t>
  </si>
  <si>
    <t>-1875898472</t>
  </si>
  <si>
    <t>7,3*3,35*2</t>
  </si>
  <si>
    <t>-581543730</t>
  </si>
  <si>
    <t>1877214422</t>
  </si>
  <si>
    <t>30,78*1,1</t>
  </si>
  <si>
    <t>1291884118</t>
  </si>
  <si>
    <t>981892198</t>
  </si>
  <si>
    <t>15,39*1,05</t>
  </si>
  <si>
    <t>-827882887</t>
  </si>
  <si>
    <t>-1529550937</t>
  </si>
  <si>
    <t>371307537</t>
  </si>
  <si>
    <t>61,56*1,05</t>
  </si>
  <si>
    <t>1386537143</t>
  </si>
  <si>
    <t>5,7*(7,3-1,2)</t>
  </si>
  <si>
    <t>339,16</t>
  </si>
  <si>
    <t>645339154</t>
  </si>
  <si>
    <t>678,32*1,05</t>
  </si>
  <si>
    <t>615668770</t>
  </si>
  <si>
    <t>č304</t>
  </si>
  <si>
    <t>2,9</t>
  </si>
  <si>
    <t>0,5+0,5</t>
  </si>
  <si>
    <t>č315</t>
  </si>
  <si>
    <t>3*2+3,55</t>
  </si>
  <si>
    <t>7,3*2</t>
  </si>
  <si>
    <t>-2075946824</t>
  </si>
  <si>
    <t>38+37</t>
  </si>
  <si>
    <t>-538641187</t>
  </si>
  <si>
    <t>1161295905</t>
  </si>
  <si>
    <t>-1083453127</t>
  </si>
  <si>
    <t>763181312</t>
  </si>
  <si>
    <t>Montáž dvoukřídlové kovové zárubně SDK příčka</t>
  </si>
  <si>
    <t>722369594</t>
  </si>
  <si>
    <t xml:space="preserve">Výplně otvorů konstrukcí ze sádrokartonových desek  montáž zárubně kovové s konstrukcí dvoukřídlové</t>
  </si>
  <si>
    <t>55331326A</t>
  </si>
  <si>
    <t>zárubeň ocelová pro sádrokarton s drážkou a těsněním 150 levá/pravá 800 protipožární - Z01</t>
  </si>
  <si>
    <t>467627493</t>
  </si>
  <si>
    <t>zárubeň ocelová pro sádrokarton s drážkou 150 levá/pravá 800</t>
  </si>
  <si>
    <t>1787658135</t>
  </si>
  <si>
    <t>766660021</t>
  </si>
  <si>
    <t>Montáž dveřních křídel otvíravých jednokřídlových š do 0,8 m požárních do ocelové zárubně</t>
  </si>
  <si>
    <t>-359407328</t>
  </si>
  <si>
    <t>Montáž dveřních křídel dřevěných nebo plastových otevíravých do ocelové zárubně protipožárních jednokřídlových, šířky do 800 mm</t>
  </si>
  <si>
    <t>61162098</t>
  </si>
  <si>
    <t>dveře jednokřídlé dřevotřískové protipožární EI (EW) 30 D3 povrch laminátový CPL plné 800x1970/2100mm - D01</t>
  </si>
  <si>
    <t>346888329</t>
  </si>
  <si>
    <t>dveře jednokřídlé dřevotřískové protipožární EI (EW) 30 D3 povrch laminátový plné 800x1970/2100mm</t>
  </si>
  <si>
    <t>766660717</t>
  </si>
  <si>
    <t>Montáž dveřních křídel samozavírače na ocelovou zárubeň</t>
  </si>
  <si>
    <t>1512980705</t>
  </si>
  <si>
    <t>Montáž dveřních doplňků samozavírače na zárubeň ocelovou</t>
  </si>
  <si>
    <t>54934901</t>
  </si>
  <si>
    <t>samozavírač C2 (10 000 cyklů)</t>
  </si>
  <si>
    <t>-1386212611</t>
  </si>
  <si>
    <t>766660718</t>
  </si>
  <si>
    <t>Montáž dveřních křídel dokování stavěče křídla</t>
  </si>
  <si>
    <t>49182047</t>
  </si>
  <si>
    <t>Montáž dveřních doplňků stavěče křídla</t>
  </si>
  <si>
    <t>54916362</t>
  </si>
  <si>
    <t xml:space="preserve">kování dveřní stavěč dveří </t>
  </si>
  <si>
    <t>-1685270849</t>
  </si>
  <si>
    <t>766660728</t>
  </si>
  <si>
    <t>Montáž dveřního interiérového kování - zámku</t>
  </si>
  <si>
    <t>721601745</t>
  </si>
  <si>
    <t>Montáž dveřních doplňků dveřního kování interiérového zámku</t>
  </si>
  <si>
    <t>766660729</t>
  </si>
  <si>
    <t>Montáž dveřního interiérového kování - štítku s klikou</t>
  </si>
  <si>
    <t>1657993190</t>
  </si>
  <si>
    <t>Montáž dveřních doplňků dveřního kování interiérového štítku s klikou</t>
  </si>
  <si>
    <t>54914620</t>
  </si>
  <si>
    <t>kování dveřní vrchní klika včetně rozet a montážního materiálu, zámek</t>
  </si>
  <si>
    <t>1949557729</t>
  </si>
  <si>
    <t>1216343094</t>
  </si>
  <si>
    <t>435461307</t>
  </si>
  <si>
    <t>32,57</t>
  </si>
  <si>
    <t>11,15</t>
  </si>
  <si>
    <t>793089847</t>
  </si>
  <si>
    <t>142452814</t>
  </si>
  <si>
    <t>-87788218</t>
  </si>
  <si>
    <t>1016362567</t>
  </si>
  <si>
    <t>776221111</t>
  </si>
  <si>
    <t>Lepení pásů z PVC standardním lepidlem vč.lepidla</t>
  </si>
  <si>
    <t>1096200379</t>
  </si>
  <si>
    <t>Montáž podlahovin z PVC lepením standardním lepidlem z pásů standardních</t>
  </si>
  <si>
    <t>190,72</t>
  </si>
  <si>
    <t>(2,7+2,15)*0,2</t>
  </si>
  <si>
    <t>28411021A</t>
  </si>
  <si>
    <t>PVC homogenní antistatické tl 2,00 mm protiskluznost R9</t>
  </si>
  <si>
    <t>1932116771</t>
  </si>
  <si>
    <t>191,69*1,1</t>
  </si>
  <si>
    <t>776421111</t>
  </si>
  <si>
    <t>Montáž obvodových lišt lepením</t>
  </si>
  <si>
    <t>-1141699871</t>
  </si>
  <si>
    <t>Montáž lišt obvodových lepených</t>
  </si>
  <si>
    <t>5,7+2,15</t>
  </si>
  <si>
    <t>(6,2+7,3+0,4)*2</t>
  </si>
  <si>
    <t>(2,65+3,65)*2</t>
  </si>
  <si>
    <t>28411003</t>
  </si>
  <si>
    <t xml:space="preserve">lišta soklová PVC </t>
  </si>
  <si>
    <t>-54116825</t>
  </si>
  <si>
    <t>lišta soklová PVC 30x30mm</t>
  </si>
  <si>
    <t>126,25*1,02</t>
  </si>
  <si>
    <t>776421312</t>
  </si>
  <si>
    <t>Montáž přechodových lišt</t>
  </si>
  <si>
    <t>-1703649309</t>
  </si>
  <si>
    <t>Montáž lišt přechodových šroubovaných</t>
  </si>
  <si>
    <t>0,8</t>
  </si>
  <si>
    <t>55343114</t>
  </si>
  <si>
    <t xml:space="preserve">profil přechodový </t>
  </si>
  <si>
    <t>-575825898</t>
  </si>
  <si>
    <t>0,8*1,02 'Přepočtené koeficientem množství</t>
  </si>
  <si>
    <t>776431111</t>
  </si>
  <si>
    <t>Montáž schodišťových hran lepených</t>
  </si>
  <si>
    <t>2029135902</t>
  </si>
  <si>
    <t>Montáž schodišťových hran kovových nebo plastových lepených</t>
  </si>
  <si>
    <t>28342160</t>
  </si>
  <si>
    <t>hrana schodová s lemovým ukončením z PVC 30x35x3mm</t>
  </si>
  <si>
    <t>1537321152</t>
  </si>
  <si>
    <t>7,85*1,02</t>
  </si>
  <si>
    <t>-2101061923</t>
  </si>
  <si>
    <t>783317101</t>
  </si>
  <si>
    <t>Krycí jednonásobný syntetický standardní nátěr zámečnických konstrukcí</t>
  </si>
  <si>
    <t>627388591</t>
  </si>
  <si>
    <t>Krycí nátěr (email) zámečnických konstrukcí jednonásobný syntetický standardní</t>
  </si>
  <si>
    <t>Z01</t>
  </si>
  <si>
    <t>(0,8+2*2)*(0,15+0,05*2)*2</t>
  </si>
  <si>
    <t>-1045048773</t>
  </si>
  <si>
    <t>-1768241124</t>
  </si>
  <si>
    <t>-661116446</t>
  </si>
  <si>
    <t>-1454857525</t>
  </si>
  <si>
    <t>1938,98</t>
  </si>
  <si>
    <t>-274254100</t>
  </si>
  <si>
    <t>-1175141209</t>
  </si>
  <si>
    <t>01-3_4D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</si>
  <si>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1.4D.04 PŮDORYS 3.NP – OSVĚTLENÍ 1.4D.09 PŮDORYS 3.NP – ZÁSUVKOVÉ OKRUHY 1.4D.15 SCHÉMA PR3 1.4D.16 SCHÉMA RP3.1 RP3.3 1.4.D.20 BLOKOVÉ SCHÉMA NN 1.4D.21 BLOKOVÉ SCHÉMA ŘÍZENÍ OSVĚTLENÍ</t>
  </si>
  <si>
    <t>675696211</t>
  </si>
  <si>
    <t>350+220</t>
  </si>
  <si>
    <t>-1357337035</t>
  </si>
  <si>
    <t>-1770774107</t>
  </si>
  <si>
    <t>30+25+25+25+25+30+30+30</t>
  </si>
  <si>
    <t>-7481634</t>
  </si>
  <si>
    <t>-657863335</t>
  </si>
  <si>
    <t>-1237863259</t>
  </si>
  <si>
    <t>-1882074427</t>
  </si>
  <si>
    <t>-1623413144</t>
  </si>
  <si>
    <t>1506808595</t>
  </si>
  <si>
    <t>všetně příslušenství, kotvicí materiál, kolena, rohy, výka atd.</t>
  </si>
  <si>
    <t>8+8+11+11+8</t>
  </si>
  <si>
    <t>5*4</t>
  </si>
  <si>
    <t>-766494684</t>
  </si>
  <si>
    <t>24+2</t>
  </si>
  <si>
    <t>-1009475076</t>
  </si>
  <si>
    <t>15+9+2</t>
  </si>
  <si>
    <t>-161356157</t>
  </si>
  <si>
    <t>698882236</t>
  </si>
  <si>
    <t>26*3+1</t>
  </si>
  <si>
    <t>3457152V2</t>
  </si>
  <si>
    <t>Kryt prázného místo PA grafitově černá</t>
  </si>
  <si>
    <t>40594712</t>
  </si>
  <si>
    <t>-641467520</t>
  </si>
  <si>
    <t>7+35+7</t>
  </si>
  <si>
    <t>1808002795</t>
  </si>
  <si>
    <t>-1376690998</t>
  </si>
  <si>
    <t>-2119202888</t>
  </si>
  <si>
    <t>-249694281</t>
  </si>
  <si>
    <t>175+2+8</t>
  </si>
  <si>
    <t>1455050090</t>
  </si>
  <si>
    <t>7+19+40+21+16++14+16+3+10+5+9+15</t>
  </si>
  <si>
    <t>34571511V1</t>
  </si>
  <si>
    <t>krabice přístrojová instalační 500 V, D 69 mm x 49mm s požární odolnosti EI30</t>
  </si>
  <si>
    <t>-1688231257</t>
  </si>
  <si>
    <t>34571511V2</t>
  </si>
  <si>
    <t>krabice přístrojová instalační 500 V, D 68 mm x 61mm akustická</t>
  </si>
  <si>
    <t>-1710406766</t>
  </si>
  <si>
    <t>882381489</t>
  </si>
  <si>
    <t>210+70</t>
  </si>
  <si>
    <t>1579036220</t>
  </si>
  <si>
    <t>60+150</t>
  </si>
  <si>
    <t>-559348411</t>
  </si>
  <si>
    <t>-2126499812</t>
  </si>
  <si>
    <t>50+40</t>
  </si>
  <si>
    <t>1608424757</t>
  </si>
  <si>
    <t>40+10</t>
  </si>
  <si>
    <t>-426291048</t>
  </si>
  <si>
    <t>765508798</t>
  </si>
  <si>
    <t>101582434</t>
  </si>
  <si>
    <t>-281201863</t>
  </si>
  <si>
    <t>-627310207</t>
  </si>
  <si>
    <t>50+150+50</t>
  </si>
  <si>
    <t>30+40+40+20+20</t>
  </si>
  <si>
    <t>20+60+60+30+20</t>
  </si>
  <si>
    <t>40+50+20+30+20+30+20</t>
  </si>
  <si>
    <t>40+30+25+70+30</t>
  </si>
  <si>
    <t>20+30+50+30</t>
  </si>
  <si>
    <t>20+30+50</t>
  </si>
  <si>
    <t>-2134239038</t>
  </si>
  <si>
    <t>1465</t>
  </si>
  <si>
    <t>249092193</t>
  </si>
  <si>
    <t>240</t>
  </si>
  <si>
    <t>768703509</t>
  </si>
  <si>
    <t>2965+55</t>
  </si>
  <si>
    <t>154731557</t>
  </si>
  <si>
    <t>35+30+30+35</t>
  </si>
  <si>
    <t>30+20+30+30</t>
  </si>
  <si>
    <t>40+30+20+40</t>
  </si>
  <si>
    <t>30+20+20+40</t>
  </si>
  <si>
    <t>30+30+30+40</t>
  </si>
  <si>
    <t>40+40+40+30</t>
  </si>
  <si>
    <t>45+45+20+50</t>
  </si>
  <si>
    <t>45+45+45+45+45+45</t>
  </si>
  <si>
    <t>40+75+90+100+50</t>
  </si>
  <si>
    <t>180+80+30+30+30</t>
  </si>
  <si>
    <t>300+220</t>
  </si>
  <si>
    <t>550</t>
  </si>
  <si>
    <t>-1994014148</t>
  </si>
  <si>
    <t>283123701</t>
  </si>
  <si>
    <t>20+40</t>
  </si>
  <si>
    <t>-1413918429</t>
  </si>
  <si>
    <t>34111080V2</t>
  </si>
  <si>
    <t>kabel silový s Cu jádrem 1kV 5x16mm2 B2ca,s1,d0</t>
  </si>
  <si>
    <t>-189672495</t>
  </si>
  <si>
    <t>-787295490</t>
  </si>
  <si>
    <t>442391125</t>
  </si>
  <si>
    <t>1616414718</t>
  </si>
  <si>
    <t>40+40</t>
  </si>
  <si>
    <t>kabel silový s Cu jádrem 1kV 5x6mm2 B2ca,s1,d0</t>
  </si>
  <si>
    <t>1386075280</t>
  </si>
  <si>
    <t>-1305759489</t>
  </si>
  <si>
    <t>34111098V1</t>
  </si>
  <si>
    <t>kabel silový s Cu jádrem 1kV 5x10mm2 B2ca,s1,d0</t>
  </si>
  <si>
    <t>-446408808</t>
  </si>
  <si>
    <t>-1301732229</t>
  </si>
  <si>
    <t>59*2</t>
  </si>
  <si>
    <t>606993102</t>
  </si>
  <si>
    <t>1719437458</t>
  </si>
  <si>
    <t>-1109602485</t>
  </si>
  <si>
    <t>741132148</t>
  </si>
  <si>
    <t>Ukončení kabelů 5x16 mm2 smršťovací záklopkou nebo páskem bez letování</t>
  </si>
  <si>
    <t>-874137865</t>
  </si>
  <si>
    <t>Ukončení kabelů smršťovací záklopkou nebo páskou se zapojením bez letování, počtu a průřezu žil 5x16 mm2</t>
  </si>
  <si>
    <t>-595408159</t>
  </si>
  <si>
    <t>Rozvodnice plastová zapuštěná 4/42 modulů</t>
  </si>
  <si>
    <t>-1721594680</t>
  </si>
  <si>
    <t>357180000R6</t>
  </si>
  <si>
    <t>Rozvodnice plastová zapuštěná 4/56 modulů</t>
  </si>
  <si>
    <t>1040760964</t>
  </si>
  <si>
    <t>475533051</t>
  </si>
  <si>
    <t>370037844</t>
  </si>
  <si>
    <t>-744785627</t>
  </si>
  <si>
    <t>1123898313</t>
  </si>
  <si>
    <t>207879001</t>
  </si>
  <si>
    <t>6+4+7</t>
  </si>
  <si>
    <t>711002341</t>
  </si>
  <si>
    <t>5+1</t>
  </si>
  <si>
    <t>-1047190129</t>
  </si>
  <si>
    <t>-1053841827</t>
  </si>
  <si>
    <t>2+7</t>
  </si>
  <si>
    <t>1048862708</t>
  </si>
  <si>
    <t>12+4+26+2+2+8+4+2</t>
  </si>
  <si>
    <t>692789139</t>
  </si>
  <si>
    <t>4*3</t>
  </si>
  <si>
    <t>2095813072</t>
  </si>
  <si>
    <t>3481445V121</t>
  </si>
  <si>
    <t>LED svítidlo 6, interiérové přsazené LED svítdilo 55W, 6054lm, 4000K, IP 20, diruzor mikoprismatický DMPP, DALI</t>
  </si>
  <si>
    <t>-887427540</t>
  </si>
  <si>
    <t>9+9</t>
  </si>
  <si>
    <t>-234212147</t>
  </si>
  <si>
    <t>4+4+4+8+6</t>
  </si>
  <si>
    <t>437202202</t>
  </si>
  <si>
    <t>-1172628985</t>
  </si>
  <si>
    <t>-716778360</t>
  </si>
  <si>
    <t>-349934279</t>
  </si>
  <si>
    <t>3481445V04</t>
  </si>
  <si>
    <t>LED svítidlo 13, asymetrkcé závěsné/přsazené LED svítdilo na tabule, 42W, 5487m, 4000K, IP 20, DALI</t>
  </si>
  <si>
    <t>-2103642453</t>
  </si>
  <si>
    <t>823133510</t>
  </si>
  <si>
    <t>1515066814</t>
  </si>
  <si>
    <t>3+4</t>
  </si>
  <si>
    <t>508414793</t>
  </si>
  <si>
    <t>-447839326</t>
  </si>
  <si>
    <t>1964396997</t>
  </si>
  <si>
    <t>2+15</t>
  </si>
  <si>
    <t>-1338763616</t>
  </si>
  <si>
    <t>-1207796599</t>
  </si>
  <si>
    <t>14+1</t>
  </si>
  <si>
    <t>846866473</t>
  </si>
  <si>
    <t>-2016211827</t>
  </si>
  <si>
    <t>-1780436420</t>
  </si>
  <si>
    <t>935341684</t>
  </si>
  <si>
    <t>-1606817564</t>
  </si>
  <si>
    <t>PKR4.1</t>
  </si>
  <si>
    <t>840542064</t>
  </si>
  <si>
    <t>1870106714</t>
  </si>
  <si>
    <t>VD31.1</t>
  </si>
  <si>
    <t>1685794497</t>
  </si>
  <si>
    <t>232124481</t>
  </si>
  <si>
    <t>-789789603</t>
  </si>
  <si>
    <t>40+40+4+4+65</t>
  </si>
  <si>
    <t>-1619469379</t>
  </si>
  <si>
    <t>-2126844888</t>
  </si>
  <si>
    <t>9+7+5</t>
  </si>
  <si>
    <t>326798799</t>
  </si>
  <si>
    <t>-2146037545</t>
  </si>
  <si>
    <t>-334054425</t>
  </si>
  <si>
    <t>-151806395</t>
  </si>
  <si>
    <t>5+7</t>
  </si>
  <si>
    <t>-1088837904</t>
  </si>
  <si>
    <t>1332805058</t>
  </si>
  <si>
    <t>-730035027</t>
  </si>
  <si>
    <t>38135855</t>
  </si>
  <si>
    <t>-1345512002</t>
  </si>
  <si>
    <t>17+9</t>
  </si>
  <si>
    <t>1941402717</t>
  </si>
  <si>
    <t>1+7+8+1</t>
  </si>
  <si>
    <t>-653286209</t>
  </si>
  <si>
    <t>7+2</t>
  </si>
  <si>
    <t>207218485</t>
  </si>
  <si>
    <t>-353767495</t>
  </si>
  <si>
    <t>7*2</t>
  </si>
  <si>
    <t>3+4+4+4+3</t>
  </si>
  <si>
    <t>3+4+4+3</t>
  </si>
  <si>
    <t>4+3+3+3</t>
  </si>
  <si>
    <t>4+3+4+3</t>
  </si>
  <si>
    <t>4+4+4+3</t>
  </si>
  <si>
    <t>831489019</t>
  </si>
  <si>
    <t>6+5+3+6+3+6+1+1+3+3</t>
  </si>
  <si>
    <t>438911407</t>
  </si>
  <si>
    <t>-43545117</t>
  </si>
  <si>
    <t>4+3+3+2+5+4+2</t>
  </si>
  <si>
    <t>-2006480581</t>
  </si>
  <si>
    <t>6+6+8+8+4</t>
  </si>
  <si>
    <t>80+5</t>
  </si>
  <si>
    <t>60-16+10</t>
  </si>
  <si>
    <t>1495811083</t>
  </si>
  <si>
    <t>16+10</t>
  </si>
  <si>
    <t>-599696881</t>
  </si>
  <si>
    <t>-543983090</t>
  </si>
  <si>
    <t>20+8+9+10+10</t>
  </si>
  <si>
    <t>35822111v2</t>
  </si>
  <si>
    <t>1245286038</t>
  </si>
  <si>
    <t>35822111V1</t>
  </si>
  <si>
    <t>jistič 1pólový-charakteristika C 20A</t>
  </si>
  <si>
    <t>-177356010</t>
  </si>
  <si>
    <t>643775968</t>
  </si>
  <si>
    <t>-1819826346</t>
  </si>
  <si>
    <t>7+1</t>
  </si>
  <si>
    <t>35822107</t>
  </si>
  <si>
    <t>-676706992</t>
  </si>
  <si>
    <t>-879775649</t>
  </si>
  <si>
    <t>2+5+3+2+4</t>
  </si>
  <si>
    <t>-720114062</t>
  </si>
  <si>
    <t>1149989817</t>
  </si>
  <si>
    <t>3+2</t>
  </si>
  <si>
    <t>-1599452282</t>
  </si>
  <si>
    <t>35822404V3</t>
  </si>
  <si>
    <t>jistič 3pólový-charakteristika C 50A</t>
  </si>
  <si>
    <t>1522153288</t>
  </si>
  <si>
    <t>35822404V12</t>
  </si>
  <si>
    <t>jistič 3pólový-charakteristika C 32A</t>
  </si>
  <si>
    <t>-986015658</t>
  </si>
  <si>
    <t>2143303629</t>
  </si>
  <si>
    <t>-1791582751</t>
  </si>
  <si>
    <t>1883823102</t>
  </si>
  <si>
    <t>8+9</t>
  </si>
  <si>
    <t>1863070975</t>
  </si>
  <si>
    <t>-201877588</t>
  </si>
  <si>
    <t>-2134624865</t>
  </si>
  <si>
    <t>2129979352</t>
  </si>
  <si>
    <t>3+2+1+1</t>
  </si>
  <si>
    <t>-1064874762</t>
  </si>
  <si>
    <t>-161716655</t>
  </si>
  <si>
    <t>10+2</t>
  </si>
  <si>
    <t>879243011</t>
  </si>
  <si>
    <t>-464161061</t>
  </si>
  <si>
    <t>1385330759</t>
  </si>
  <si>
    <t>-2059270109</t>
  </si>
  <si>
    <t>-1013196692</t>
  </si>
  <si>
    <t>-1716496513</t>
  </si>
  <si>
    <t>-2062930145</t>
  </si>
  <si>
    <t>2118140703</t>
  </si>
  <si>
    <t>487745705</t>
  </si>
  <si>
    <t>-2054309097</t>
  </si>
  <si>
    <t>Demontáž a ekologická likvidace stávajících podužných rrozvaděčů</t>
  </si>
  <si>
    <t>-1664463560</t>
  </si>
  <si>
    <t>Patrový rozvaděč 
podružný rozvaděč m.č. 3.12, 3.14</t>
  </si>
  <si>
    <t>VD32</t>
  </si>
  <si>
    <t xml:space="preserve">Demontáž a zpětná montáž stávajícího LED osvtlení  včetně řízení osvtlení učebna m.č. 3.19</t>
  </si>
  <si>
    <t>1152812385</t>
  </si>
  <si>
    <t xml:space="preserve">demontáž a zpětná montáž 14 ks LED světel přisazených 600x600
demontáž  a zpětná montáž 18 ks LED svítidel přisazených 1200x200, včetně řízení osvětlení, soumrakového/přítomnostního čidla umístěné na stropě a  rozvaděče s řízením.</t>
  </si>
  <si>
    <t>VD33</t>
  </si>
  <si>
    <t>Demontáž a zpětná montáž systému měření a monitorování CO2 učebna m.č. 3.19, 3.17 firmy Blumatic</t>
  </si>
  <si>
    <t>-1052761692</t>
  </si>
  <si>
    <t xml:space="preserve">demontáž soumrakového čidla
</t>
  </si>
  <si>
    <t>-1009646334</t>
  </si>
  <si>
    <t>1763185415</t>
  </si>
  <si>
    <t>983860888</t>
  </si>
  <si>
    <t>255657605</t>
  </si>
  <si>
    <t>726118902</t>
  </si>
  <si>
    <t>417496343</t>
  </si>
  <si>
    <t>-1269354523</t>
  </si>
  <si>
    <t>-688340375</t>
  </si>
  <si>
    <t>-1449727310</t>
  </si>
  <si>
    <t>-2014169593</t>
  </si>
  <si>
    <t>1556410822</t>
  </si>
  <si>
    <t>156</t>
  </si>
  <si>
    <t>1935562926</t>
  </si>
  <si>
    <t>157</t>
  </si>
  <si>
    <t>1867520922</t>
  </si>
  <si>
    <t>158</t>
  </si>
  <si>
    <t>-1748529370</t>
  </si>
  <si>
    <t>159</t>
  </si>
  <si>
    <t>-764564721</t>
  </si>
  <si>
    <t>40+40+50</t>
  </si>
  <si>
    <t>741124731V1</t>
  </si>
  <si>
    <t>Komunikační server "brána"</t>
  </si>
  <si>
    <t>-919726279</t>
  </si>
  <si>
    <t>01-3_4E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</si>
  <si>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1.4E.04 PŮDORYS 3.NP – SLP 1.4E.07 BLOKOVÉ SCHÉMA</t>
  </si>
  <si>
    <t>896133515</t>
  </si>
  <si>
    <t>-2132157435</t>
  </si>
  <si>
    <t>-1838845350</t>
  </si>
  <si>
    <t>524678818</t>
  </si>
  <si>
    <t>-237132779</t>
  </si>
  <si>
    <t>-1030949653</t>
  </si>
  <si>
    <t>-1439439068</t>
  </si>
  <si>
    <t>1836170453</t>
  </si>
  <si>
    <t>743978863</t>
  </si>
  <si>
    <t>1829822453</t>
  </si>
  <si>
    <t>24+8</t>
  </si>
  <si>
    <t>1808567030</t>
  </si>
  <si>
    <t>5*8</t>
  </si>
  <si>
    <t>VD3745124V3</t>
  </si>
  <si>
    <t>konektor E2000, singlemode</t>
  </si>
  <si>
    <t>-1722885147</t>
  </si>
  <si>
    <t>-1441865945</t>
  </si>
  <si>
    <t>-1631517421</t>
  </si>
  <si>
    <t>-1047009991</t>
  </si>
  <si>
    <t>-2112979201</t>
  </si>
  <si>
    <t>-383739039</t>
  </si>
  <si>
    <t>60+60</t>
  </si>
  <si>
    <t>450+600+450+600</t>
  </si>
  <si>
    <t>406873326</t>
  </si>
  <si>
    <t>643025191</t>
  </si>
  <si>
    <t>-638579754</t>
  </si>
  <si>
    <t>86+25</t>
  </si>
  <si>
    <t>-1908308588</t>
  </si>
  <si>
    <t>7*8</t>
  </si>
  <si>
    <t>-1791060667</t>
  </si>
  <si>
    <t>-313222442</t>
  </si>
  <si>
    <t>-129505657</t>
  </si>
  <si>
    <t>-1242286800</t>
  </si>
  <si>
    <t>-2070297065</t>
  </si>
  <si>
    <t>-1857696123</t>
  </si>
  <si>
    <t>-857184110</t>
  </si>
  <si>
    <t>206424105</t>
  </si>
  <si>
    <t>1035905011</t>
  </si>
  <si>
    <t>50+20+20+25</t>
  </si>
  <si>
    <t>11*20</t>
  </si>
  <si>
    <t>9*30</t>
  </si>
  <si>
    <t>90+45+45+45</t>
  </si>
  <si>
    <t>80+80</t>
  </si>
  <si>
    <t>9*25</t>
  </si>
  <si>
    <t>40+12+10</t>
  </si>
  <si>
    <t>16*(15+13+11)</t>
  </si>
  <si>
    <t>40+90+160</t>
  </si>
  <si>
    <t>200</t>
  </si>
  <si>
    <t>598534398</t>
  </si>
  <si>
    <t>50+50+50+30+20+50+50+40+30+20+40+30</t>
  </si>
  <si>
    <t>1036330055</t>
  </si>
  <si>
    <t>40+120+175</t>
  </si>
  <si>
    <t>-1750609966</t>
  </si>
  <si>
    <t>34121065</t>
  </si>
  <si>
    <t>kabel sdělovací s Cu jádrem 20x2x0,5mm</t>
  </si>
  <si>
    <t>-913074463</t>
  </si>
  <si>
    <t>70+50</t>
  </si>
  <si>
    <t>-1428693153</t>
  </si>
  <si>
    <t>7*25</t>
  </si>
  <si>
    <t>2095969593</t>
  </si>
  <si>
    <t>-1383205590</t>
  </si>
  <si>
    <t>1950123981</t>
  </si>
  <si>
    <t>-2022648210</t>
  </si>
  <si>
    <t>4+6</t>
  </si>
  <si>
    <t>-876401694</t>
  </si>
  <si>
    <t>2003925261</t>
  </si>
  <si>
    <t>-501378903</t>
  </si>
  <si>
    <t>4+2</t>
  </si>
  <si>
    <t>74223000V1</t>
  </si>
  <si>
    <t>Montáž telefonní ustředny</t>
  </si>
  <si>
    <t>102815516</t>
  </si>
  <si>
    <t>345V101</t>
  </si>
  <si>
    <t>hybridní telefonní ustředna VoIP</t>
  </si>
  <si>
    <t>-1309249732</t>
  </si>
  <si>
    <t xml:space="preserve">Počet jednotlivých portů
Max. počet analogových portů:  72
Max. počet portů BRI/PRI: 72/1
Max. počet VoIP kanálů/uživatelů: 96/500
Max. počet GSM/UMTS kanálů: 36/36,128/36
Základní technické parametry
Napájecí napětí: 230 V or 115V
Tolerance napájecího napětí: +/- 10 %
Jmenovitá frekvence: 50 Hz
Pojistka: 10A
Rozměry Základní Jednotka: 482x133x310 mm (84HPx3U)
Váha Základní jednotky: 13 kg
Rozměry Rozšiřující Jednotka: 482x133x310 mm (84HPx3U)
Váha Rozšiřující jednotky: 12.5 kg
VoIP
Typ rozhraní: 10/100 Mb/s
Interface type: Eth T-Base 10/100
Podporované kodeky:  A-law, μ-law, G.723.1, G.726, G.728, G.729, GSM, JPEG, H.263, H.264
Komunikační rozhraní LAN
Přenosová rychlost:  10/100 Mb/s
Typ rozhraní: Eth T-Base 10/100
Komunikační rozhraní RS232
Přenosová rychlost: 115200 Bd
Typ rozhraní: RS 232C / 115200Bd
Provozní podmínky
Rozsah teplot: +5…+45 °C
Relativní vlhkost vzduchu:  max. 85 % (40 °C) bez kondenzace</t>
  </si>
  <si>
    <t>345V102</t>
  </si>
  <si>
    <t xml:space="preserve">licence VoIP </t>
  </si>
  <si>
    <t>1321592047</t>
  </si>
  <si>
    <t>74223000V2</t>
  </si>
  <si>
    <t>Montáž telefoních aparátů</t>
  </si>
  <si>
    <t>-426308440</t>
  </si>
  <si>
    <t>6+44</t>
  </si>
  <si>
    <t>345V103</t>
  </si>
  <si>
    <t>IP telefon, LCD 7", Android PoE</t>
  </si>
  <si>
    <t>97992557</t>
  </si>
  <si>
    <t>SPECIFIKACE:
■ Operační systém Android verze 7.0 s přístupem do ochodu Google play - lokalizace do českého jazyka
■ 4 jádrový procesor 1.3GHz ARM Cortex A53 s 2GB RAM a 8GB eMMC Flash
■ až 16 SIP účtů / 16 linek
■ 7" kapacitní dotykový LCD (1024x600 pix)
■ CMOS kamera, 720 p, H.264
■ konferenční videohovor pro 3 účastníky (přes IPVideoTalk, Skype, Microsoft Lync, a další)
■ konferenční audiohovor až pro 7 účastníků
■ lze propojit s IP kamerama řady GVX pro živý náhled a příjmání alarmů/událostí přímo na telefonu
■ WIFI (802.11a/b/g/n)
■ Bluetooth 4.0 + EDR *
■ konektor mini HDMI
■ SD slot pro paměťové karty
■ 2x USB konektor
■ HD audio
■ hlasitý telefon
■ HD video (720p přes mini HDMI výstup)
■ Ethernet: 2 x 10/100/1000 Mb/s
■ POE+ napájení po datovém kabelu (IEEE 802.3af class 4) / max 15,64 W
■ konektor pro náhlavní soupravu RJ9 (podpora EHS Plantronics) + 3,5 mm konektor
■ podpora aplikací z GooglePlay Store
■ nastavitelný podstavec telefonu
■ možnost zavěšení na zeď
■ Napájecí adaptér OUT 12V/1,5A (18W)
■ Rozměry: 252 mm x 211 mm x 84 mm
■ Hmotnost telefonu 1,08 kg / balení: 1,77 kg
■ GXV 3370 je možné propojit (peer-to-peer) s IP dveřníky
Obsah baleni:
- telefon
- sluchátko
- kroucená šňůra
- ethernet kabel 1,5 m
- napájecí adaptér
- podstavec na stůl
- montážní podstavec na stěnu
- utěrka na čištění LCD
- CZ návod</t>
  </si>
  <si>
    <t>345V104</t>
  </si>
  <si>
    <t>IP telefon, PoE 2xSIP, displej 2x16 znaků</t>
  </si>
  <si>
    <t>1373004871</t>
  </si>
  <si>
    <t xml:space="preserve">Telefon je ideální variantou do moderní kanceláře nebo domácnosti. Je vybaven podsvíceným 2,3" LCD grafickým displejem s rozlišením 132 x 64 pixelů a duálním 100 Mb/s switchem. Nabídne Vám 2 SIP účty a lokální telefonní seznam na 1000 kontaktů, včetně podpory vzdálených seznamů XML a LDAP.
Telefon má tlačítka na ztišení hovoru, nastavení hlasitosti i hlasitý odpolech (Hands-Free). Podporuje také SMS, vč. LED tlačítka upozorňujícího na novou zprávu.
Díky inovativní technologii Optima HD je přenášený zvuk vysoce kvalitní, tato technologie navíc využívá pokročilé bezpečnostní normy a šifrování (TLS/SSL).
Telefon je možné také snadno přichytit na zeď.
Telefon má českou i slovenskou lokalizaci displeje i webového managementu, jeho ovládání je tak jednoduché a intuitivní.
Podpora IPv6, duální 100Mb/s ethernetový port, integrace s významnými IP PBX systémy (3CX, Asterisk, TriXtel,...) umožňují nasazení tohoto v nejmodernějších síťových infrastrukturách.
Telefon podporuje napájení PoE
</t>
  </si>
  <si>
    <t>159772769</t>
  </si>
  <si>
    <t>-929834966</t>
  </si>
  <si>
    <t>583739497</t>
  </si>
  <si>
    <t>15*2</t>
  </si>
  <si>
    <t>9*2</t>
  </si>
  <si>
    <t>5+2+2+5</t>
  </si>
  <si>
    <t>665233040</t>
  </si>
  <si>
    <t>5+2+7+2+2+1</t>
  </si>
  <si>
    <t>-1670033715</t>
  </si>
  <si>
    <t>4+5</t>
  </si>
  <si>
    <t>-1560684215</t>
  </si>
  <si>
    <t>1850564290</t>
  </si>
  <si>
    <t>53988342</t>
  </si>
  <si>
    <t>-250888745</t>
  </si>
  <si>
    <t>-1405115465</t>
  </si>
  <si>
    <t>-1956098315</t>
  </si>
  <si>
    <t>7*5</t>
  </si>
  <si>
    <t>-958253180</t>
  </si>
  <si>
    <t>1925499493</t>
  </si>
  <si>
    <t>4+1+7</t>
  </si>
  <si>
    <t>349640831</t>
  </si>
  <si>
    <t>-1930926212</t>
  </si>
  <si>
    <t>14+7</t>
  </si>
  <si>
    <t>1762243269</t>
  </si>
  <si>
    <t>1978644085</t>
  </si>
  <si>
    <t>-707047919</t>
  </si>
  <si>
    <t>-2117564298</t>
  </si>
  <si>
    <t>-894819475</t>
  </si>
  <si>
    <t>366611046</t>
  </si>
  <si>
    <t>-1929169505</t>
  </si>
  <si>
    <t>-1342259482</t>
  </si>
  <si>
    <t>2017235292</t>
  </si>
  <si>
    <t>410+24</t>
  </si>
  <si>
    <t>-324894119</t>
  </si>
  <si>
    <t>48*2</t>
  </si>
  <si>
    <t>77*2</t>
  </si>
  <si>
    <t>80*2</t>
  </si>
  <si>
    <t>204635796</t>
  </si>
  <si>
    <t>12*2</t>
  </si>
  <si>
    <t>2072320560</t>
  </si>
  <si>
    <t>-1690876666</t>
  </si>
  <si>
    <t>50+50+50+30+15</t>
  </si>
  <si>
    <t>1931330334</t>
  </si>
  <si>
    <t>1350302175</t>
  </si>
  <si>
    <t>-131476452</t>
  </si>
  <si>
    <t>-380167700</t>
  </si>
  <si>
    <t>1634055539</t>
  </si>
  <si>
    <t>742340003</t>
  </si>
  <si>
    <t>Montáž hlavních hodin jednotného času</t>
  </si>
  <si>
    <t>-1730023584</t>
  </si>
  <si>
    <t>Montáž jednotného času hodin hlavních jednotného času.
Budou použity stávající demontované hodiny jednotného času, přesunutí do místnosti 3.15 serverovna</t>
  </si>
  <si>
    <t>VD37481V1</t>
  </si>
  <si>
    <t>Anténa DCF 77,5 kHz</t>
  </si>
  <si>
    <t>-423717857</t>
  </si>
  <si>
    <t>Pro příjem radiového signálu DCF 77.5 kHz, ktreý slouží pro synchronizaci
mikroprocesorem řízených hlavních hodin s vlastní krystalovou časovou základnou.
Provozní teplota -20 °C až +70 °C
Stupeň krytí IP 54
Citlivost 100 μV/m
Dosah příjmu 1000 km od Frankfurtu n.M.
Rozměry - Š x V x H 70 mm x 108 mm x 53 mm
Hmotnost 115 g
Připojení RG-MD-75 (max. 200 m)</t>
  </si>
  <si>
    <t>VD37481V0</t>
  </si>
  <si>
    <t>hlavní mkroprocesorové hodiny</t>
  </si>
  <si>
    <t>1353344820</t>
  </si>
  <si>
    <t xml:space="preserve">Absolutní přesnost chodu hodin s příjmačem DCF
Napěťová a proudová kontrola linky mikro-procesorem
Nastavitelná šířka impulsu do 0,4 do 3,5 s
Optimalizované dobíhání urichlující nastavení podužných hodin
Synchronizace s podružnými hodinami
Automatický přechod letní-zimní čas zajištěn přijmačem DCF
Automatické nastavení času a datumu
krití IP 40
Nastavování a seřizování magnetickým klíčem
Vysílání povelu P1 aro automaticé seřizování podružných hodin
Vysílání sériového přenosu P2 obsahující kompletní časovou informaci pro rychlé nastavení podružných hodin
včetně montážního panulu </t>
  </si>
  <si>
    <t>1614030909</t>
  </si>
  <si>
    <t xml:space="preserve">Odborná demntáž mikroporocesorových hodín  </t>
  </si>
  <si>
    <t>-807865841</t>
  </si>
  <si>
    <t>-500445115</t>
  </si>
  <si>
    <t>-543501187</t>
  </si>
  <si>
    <t>37371980</t>
  </si>
  <si>
    <t>018.2</t>
  </si>
  <si>
    <t>Odborná denontáž a zpětná montáž serveru</t>
  </si>
  <si>
    <t>-28497772</t>
  </si>
  <si>
    <t xml:space="preserve">Odborná demntnáž a zpětná montáž serverového datového rozvaděč do nové místnosti.
V rámici etapizace přepojeníd stávající datové sítě vdené do 4NP a 5NP.
Koordinace, zakrití technologie proti zaprášení. </t>
  </si>
  <si>
    <t>018.3</t>
  </si>
  <si>
    <t>Zapojení nového telefonního vedení 20x2x0,6 do stávajícho UR</t>
  </si>
  <si>
    <t>-1777373436</t>
  </si>
  <si>
    <t>157467606</t>
  </si>
  <si>
    <t>541327772</t>
  </si>
  <si>
    <t>-1363308703</t>
  </si>
  <si>
    <t>-1754071647</t>
  </si>
  <si>
    <t>01-4 - 4.NP</t>
  </si>
  <si>
    <t>01-4_00 -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</si>
  <si>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1.1.05 PŮDORYS 4.NP-BOURÁNÍ / NÁVRH     M 1:50 1.1.07 POHLEDY- NÁVRH     M 1:100 1.1.08 TABUKY PSV </t>
  </si>
  <si>
    <t>1850173424</t>
  </si>
  <si>
    <t>778,84</t>
  </si>
  <si>
    <t>-1086824905</t>
  </si>
  <si>
    <t>č401</t>
  </si>
  <si>
    <t>2,2*2,4*2</t>
  </si>
  <si>
    <t>č402</t>
  </si>
  <si>
    <t>0,9*2*11</t>
  </si>
  <si>
    <t>č418</t>
  </si>
  <si>
    <t>č419</t>
  </si>
  <si>
    <t>č420</t>
  </si>
  <si>
    <t>č421</t>
  </si>
  <si>
    <t>č422</t>
  </si>
  <si>
    <t>č423</t>
  </si>
  <si>
    <t>č424</t>
  </si>
  <si>
    <t>č425</t>
  </si>
  <si>
    <t>č426</t>
  </si>
  <si>
    <t>č427</t>
  </si>
  <si>
    <t>č428</t>
  </si>
  <si>
    <t>211*0,25</t>
  </si>
  <si>
    <t>1602569276</t>
  </si>
  <si>
    <t>-1021590233</t>
  </si>
  <si>
    <t>1680706878</t>
  </si>
  <si>
    <t>č402 - pozn.1</t>
  </si>
  <si>
    <t>1424020738</t>
  </si>
  <si>
    <t>21,95</t>
  </si>
  <si>
    <t>19,64</t>
  </si>
  <si>
    <t>44,4</t>
  </si>
  <si>
    <t>43,25</t>
  </si>
  <si>
    <t>63,88</t>
  </si>
  <si>
    <t>62,8</t>
  </si>
  <si>
    <t>86,49</t>
  </si>
  <si>
    <t>950698920</t>
  </si>
  <si>
    <t>(8,7+7,3+0,4*4)*2*3,37</t>
  </si>
  <si>
    <t>(7,3+3,05)*2*3,37</t>
  </si>
  <si>
    <t>(7,3+2,7)*2*3,37</t>
  </si>
  <si>
    <t>(8,9+7,3+0,4*4)*2*3,37</t>
  </si>
  <si>
    <t>(6,2+7,3+0,4*2)*2*3,37</t>
  </si>
  <si>
    <t>(7,3+6,2)*2*3,37</t>
  </si>
  <si>
    <t>(8,9+7,3)*2*3,37</t>
  </si>
  <si>
    <t>(7,3+2,9)*2*3,37</t>
  </si>
  <si>
    <t>(12,25+7,3+0,4*6)*2*3,37</t>
  </si>
  <si>
    <t>148864849</t>
  </si>
  <si>
    <t>681,54*0,80</t>
  </si>
  <si>
    <t>1119,673*0,80</t>
  </si>
  <si>
    <t>997013215</t>
  </si>
  <si>
    <t>Vnitrostaveništní doprava suti a vybouraných hmot pro budovy v do 18 m ručně</t>
  </si>
  <si>
    <t>285496489</t>
  </si>
  <si>
    <t xml:space="preserve">Vnitrostaveništní doprava suti a vybouraných hmot  vodorovně do 50 m svisle ručně pro budovy a haly výšky přes 15 do 18 m</t>
  </si>
  <si>
    <t>24,091*0,50</t>
  </si>
  <si>
    <t>-591373749</t>
  </si>
  <si>
    <t>6*16</t>
  </si>
  <si>
    <t>-398218071</t>
  </si>
  <si>
    <t>96*30</t>
  </si>
  <si>
    <t>599240208</t>
  </si>
  <si>
    <t>997013511</t>
  </si>
  <si>
    <t>Odvoz suti a vybouraných hmot z meziskládky na skládku do 1 km s naložením a se složením</t>
  </si>
  <si>
    <t>62261803</t>
  </si>
  <si>
    <t xml:space="preserve">Odvoz suti a vybouraných hmot z meziskládky na skládku  s naložením a se složením, na vzdálenost do 1 km</t>
  </si>
  <si>
    <t>24,091*29</t>
  </si>
  <si>
    <t>1325107543</t>
  </si>
  <si>
    <t>Poplatek za uložení stavebního odpadu na skládce (skládkovné) z prostého betonu zatříděného do Katalogu odpadů pod kódem 17 01 01</t>
  </si>
  <si>
    <t>24,091</t>
  </si>
  <si>
    <t>-1,927</t>
  </si>
  <si>
    <t>240657623</t>
  </si>
  <si>
    <t>Poplatek za uložení stavebního odpadu na skládce (skládkovné) směsného stavebního a demoličního zatříděného do Katalogu odpadů pod kódem 17 09 04</t>
  </si>
  <si>
    <t>24,091*0,08</t>
  </si>
  <si>
    <t>1455436857</t>
  </si>
  <si>
    <t>766411811</t>
  </si>
  <si>
    <t>Demontáž truhlářského obložení stěn z panelů plochy do 1,5 m2</t>
  </si>
  <si>
    <t>1038548342</t>
  </si>
  <si>
    <t xml:space="preserve">Demontáž obložení stěn  panely, plochy do 1,5 m2</t>
  </si>
  <si>
    <t>3*3,37*2</t>
  </si>
  <si>
    <t>7,3*(0,37+0,3+0,37)</t>
  </si>
  <si>
    <t>Demontáž truhlářského obložení stěn z prken s věšáky, uložení pro další použití</t>
  </si>
  <si>
    <t>-168937312</t>
  </si>
  <si>
    <t>766411822</t>
  </si>
  <si>
    <t>Demontáž truhlářského obložení stěn podkladových roštů</t>
  </si>
  <si>
    <t>-2023032972</t>
  </si>
  <si>
    <t xml:space="preserve">Demontáž obložení stěn  podkladových roštů</t>
  </si>
  <si>
    <t>-1531943295</t>
  </si>
  <si>
    <t>(7,3+8,7+0,4*4)*2*1,55*0,20</t>
  </si>
  <si>
    <t>(7,3+3+3,5)*1,55*0,20</t>
  </si>
  <si>
    <t>(7,3+1,5+7,3)*1,5*0,20</t>
  </si>
  <si>
    <t>(7,3+1,5+7,3)*1,55*0,20</t>
  </si>
  <si>
    <t>2091430525</t>
  </si>
  <si>
    <t>(7,5+5,7+7,5+0,4*2)*(3,37-1,5)</t>
  </si>
  <si>
    <t>(2,1+2,1)*2*(3,37-1,5)</t>
  </si>
  <si>
    <t>(42,2+3,2)*2*(3,37-1,5)</t>
  </si>
  <si>
    <t>-42130806</t>
  </si>
  <si>
    <t>01-4_01 -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</si>
  <si>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1.1.05 PŮDORYS 4.NP-BOURÁNÍ / NÁVRH     M 1:50 1.1.07 POHLEDY- NÁVRH     M 1:100 1.1.08 TABUKY PSV</t>
  </si>
  <si>
    <t>-874515989</t>
  </si>
  <si>
    <t>-1108102209</t>
  </si>
  <si>
    <t>94899808</t>
  </si>
  <si>
    <t>-1276377404</t>
  </si>
  <si>
    <t>1257195193</t>
  </si>
  <si>
    <t>1896836945</t>
  </si>
  <si>
    <t>1160505198</t>
  </si>
  <si>
    <t>-1912344912</t>
  </si>
  <si>
    <t>1119,673</t>
  </si>
  <si>
    <t>-278733825</t>
  </si>
  <si>
    <t>601797467</t>
  </si>
  <si>
    <t>-68800297</t>
  </si>
  <si>
    <t>-1302778856</t>
  </si>
  <si>
    <t>1691672882</t>
  </si>
  <si>
    <t>1660451241</t>
  </si>
  <si>
    <t>-1295179390</t>
  </si>
  <si>
    <t>6,2*(7,3-1,2)</t>
  </si>
  <si>
    <t>12,25*(7,3-1,2)</t>
  </si>
  <si>
    <t>-682184707</t>
  </si>
  <si>
    <t>365,085</t>
  </si>
  <si>
    <t>-21,6</t>
  </si>
  <si>
    <t>343,485*0,05</t>
  </si>
  <si>
    <t>-1728260276</t>
  </si>
  <si>
    <t>21,6*0,05</t>
  </si>
  <si>
    <t>998714103</t>
  </si>
  <si>
    <t>Přesun hmot tonážní pro akustická a protiotřesová opatření v objektech v do 24 m</t>
  </si>
  <si>
    <t>163612401</t>
  </si>
  <si>
    <t xml:space="preserve">Přesun hmot pro akustická a protiotřesová opatření  stanovený z hmotnosti přesunovaného materiálu vodorovná dopravní vzdálenost do 50 m v objektech výšky přes 12 do 24 m</t>
  </si>
  <si>
    <t>769510497</t>
  </si>
  <si>
    <t>1915290966</t>
  </si>
  <si>
    <t>32,4*1,1</t>
  </si>
  <si>
    <t>687269119</t>
  </si>
  <si>
    <t>-921576833</t>
  </si>
  <si>
    <t>16,2*1,05</t>
  </si>
  <si>
    <t>-1869722730</t>
  </si>
  <si>
    <t>7,3*3,37*2</t>
  </si>
  <si>
    <t>-1159282428</t>
  </si>
  <si>
    <t>1594144766</t>
  </si>
  <si>
    <t>-239007103</t>
  </si>
  <si>
    <t>64,8*1,05</t>
  </si>
  <si>
    <t>-505647549</t>
  </si>
  <si>
    <t>438460088</t>
  </si>
  <si>
    <t>730,17*1,05</t>
  </si>
  <si>
    <t>1669441580</t>
  </si>
  <si>
    <t>3,37</t>
  </si>
  <si>
    <t>3+0,5</t>
  </si>
  <si>
    <t>7,3+0,5*2</t>
  </si>
  <si>
    <t>7,3+0,5</t>
  </si>
  <si>
    <t>1370493397</t>
  </si>
  <si>
    <t>-287591326</t>
  </si>
  <si>
    <t>-1376907047</t>
  </si>
  <si>
    <t>244484648</t>
  </si>
  <si>
    <t>998763303</t>
  </si>
  <si>
    <t>Přesun hmot tonážní pro sádrokartonové konstrukce v objektech v do 24 m</t>
  </si>
  <si>
    <t>1739015808</t>
  </si>
  <si>
    <t xml:space="preserve">Přesun hmot pro konstrukce montované z desek  sádrokartonových, sádrovláknitých, cementovláknitých nebo cementových stanovený z hmotnosti přesunovaného materiálu vodorovná dopravní vzdálenost do 50 m v objektech výšky přes 12 do 24 m</t>
  </si>
  <si>
    <t>-1403177685</t>
  </si>
  <si>
    <t>998766103</t>
  </si>
  <si>
    <t>Přesun hmot tonážní pro konstrukce truhlářské v objektech v do 24 m</t>
  </si>
  <si>
    <t>1068365486</t>
  </si>
  <si>
    <t>Přesun hmot pro konstrukce truhlářské stanovený z hmotnosti přesunovaného materiálu vodorovná dopravní vzdálenost do 50 m v objektech výšky přes 12 do 24 m</t>
  </si>
  <si>
    <t>-91740179</t>
  </si>
  <si>
    <t>57,801</t>
  </si>
  <si>
    <t>-577380061</t>
  </si>
  <si>
    <t>57,801*2</t>
  </si>
  <si>
    <t>1245438638</t>
  </si>
  <si>
    <t>2045370006</t>
  </si>
  <si>
    <t>1936,927</t>
  </si>
  <si>
    <t>-434927462</t>
  </si>
  <si>
    <t>1217809668</t>
  </si>
  <si>
    <t>01-4_4D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</si>
  <si>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1.4D.05 PŮDORYS 4.NP – OSVĚTLENÍ 1.4D.10 PŮDORYS 4.NP – ZÁSUVKOVÉ OKRUHY 1.4D.17 SCHÉMA PR4 1.4.D.20 BLOKOVÉ SCHÉMA NN 1.4D.21 BLOKOVÉ SCHÉMA ŘÍZENÍ OSVĚTLENÍ</t>
  </si>
  <si>
    <t>1908849204</t>
  </si>
  <si>
    <t>390+160</t>
  </si>
  <si>
    <t>-1574465429</t>
  </si>
  <si>
    <t>40+50+30+30+30+50+40</t>
  </si>
  <si>
    <t>-162135764</t>
  </si>
  <si>
    <t>25+25+25+25+30+30</t>
  </si>
  <si>
    <t>-1726385970</t>
  </si>
  <si>
    <t>-1226175776</t>
  </si>
  <si>
    <t>751977252</t>
  </si>
  <si>
    <t>74071643</t>
  </si>
  <si>
    <t>2022464394</t>
  </si>
  <si>
    <t>-114813014</t>
  </si>
  <si>
    <t>15+11+4+11+8</t>
  </si>
  <si>
    <t>8+11+4+11</t>
  </si>
  <si>
    <t>8*4</t>
  </si>
  <si>
    <t>1130425468</t>
  </si>
  <si>
    <t>7+35</t>
  </si>
  <si>
    <t>-1216719447</t>
  </si>
  <si>
    <t>821311881</t>
  </si>
  <si>
    <t>-618582756</t>
  </si>
  <si>
    <t>1976044961</t>
  </si>
  <si>
    <t>184+6</t>
  </si>
  <si>
    <t>521033846</t>
  </si>
  <si>
    <t>24+148+12</t>
  </si>
  <si>
    <t>-1468120857</t>
  </si>
  <si>
    <t>-569306142</t>
  </si>
  <si>
    <t>165</t>
  </si>
  <si>
    <t>-1438557833</t>
  </si>
  <si>
    <t>15+150</t>
  </si>
  <si>
    <t>2026142590</t>
  </si>
  <si>
    <t>1927317434</t>
  </si>
  <si>
    <t>2014720048</t>
  </si>
  <si>
    <t>2021602549</t>
  </si>
  <si>
    <t>-259347986</t>
  </si>
  <si>
    <t>-377977506</t>
  </si>
  <si>
    <t>50+150+90</t>
  </si>
  <si>
    <t>40+70+55</t>
  </si>
  <si>
    <t>20+40+40+40</t>
  </si>
  <si>
    <t>30+60+70+30</t>
  </si>
  <si>
    <t>30+40+60+40</t>
  </si>
  <si>
    <t>20+40+50+50</t>
  </si>
  <si>
    <t>-1427307963</t>
  </si>
  <si>
    <t>-126715010</t>
  </si>
  <si>
    <t>320+30</t>
  </si>
  <si>
    <t>-2084712850</t>
  </si>
  <si>
    <t>-2128652649</t>
  </si>
  <si>
    <t>40+35+30+40</t>
  </si>
  <si>
    <t>20+20+50+40</t>
  </si>
  <si>
    <t>30+30+30+35</t>
  </si>
  <si>
    <t>25+25+25+40</t>
  </si>
  <si>
    <t>40+40+30+40</t>
  </si>
  <si>
    <t>40+40+35+40</t>
  </si>
  <si>
    <t>40+40+65+40</t>
  </si>
  <si>
    <t>30+30+35+40</t>
  </si>
  <si>
    <t>30+30+50+35</t>
  </si>
  <si>
    <t>350+160</t>
  </si>
  <si>
    <t>384130842</t>
  </si>
  <si>
    <t>1191892329</t>
  </si>
  <si>
    <t>1512911840</t>
  </si>
  <si>
    <t>1647970805</t>
  </si>
  <si>
    <t>673106897</t>
  </si>
  <si>
    <t>-364559016</t>
  </si>
  <si>
    <t>704876106</t>
  </si>
  <si>
    <t>2048909907</t>
  </si>
  <si>
    <t>291802853</t>
  </si>
  <si>
    <t>382026093</t>
  </si>
  <si>
    <t>-1673517687</t>
  </si>
  <si>
    <t>7+4+9</t>
  </si>
  <si>
    <t>428669960</t>
  </si>
  <si>
    <t>717535865</t>
  </si>
  <si>
    <t>-944110664</t>
  </si>
  <si>
    <t>-1389124467</t>
  </si>
  <si>
    <t>16+40+12+2+2+12+2</t>
  </si>
  <si>
    <t>-1038686793</t>
  </si>
  <si>
    <t>3+3+4+3+3</t>
  </si>
  <si>
    <t>1738524637</t>
  </si>
  <si>
    <t>8+6+6+4+6+6+4</t>
  </si>
  <si>
    <t>-673902033</t>
  </si>
  <si>
    <t>1588786055</t>
  </si>
  <si>
    <t>1642207516</t>
  </si>
  <si>
    <t>-1157559959</t>
  </si>
  <si>
    <t>6*2</t>
  </si>
  <si>
    <t>637869695</t>
  </si>
  <si>
    <t>1675956202</t>
  </si>
  <si>
    <t>-1978516000</t>
  </si>
  <si>
    <t>-562938353</t>
  </si>
  <si>
    <t>-128103452</t>
  </si>
  <si>
    <t>-1599097994</t>
  </si>
  <si>
    <t>2+13</t>
  </si>
  <si>
    <t>441790777</t>
  </si>
  <si>
    <t>-1976902667</t>
  </si>
  <si>
    <t>12+1</t>
  </si>
  <si>
    <t>1655294215</t>
  </si>
  <si>
    <t>2075919008</t>
  </si>
  <si>
    <t>-1999100324</t>
  </si>
  <si>
    <t>1073443179</t>
  </si>
  <si>
    <t>-1484162720</t>
  </si>
  <si>
    <t>-1463181997</t>
  </si>
  <si>
    <t>1235323466</t>
  </si>
  <si>
    <t>-893292301</t>
  </si>
  <si>
    <t>40+40+10+15+20+20</t>
  </si>
  <si>
    <t>1226526203</t>
  </si>
  <si>
    <t>-326699842</t>
  </si>
  <si>
    <t>7+11</t>
  </si>
  <si>
    <t>-165876471</t>
  </si>
  <si>
    <t>7+7+7</t>
  </si>
  <si>
    <t>1470561682</t>
  </si>
  <si>
    <t>1042883770</t>
  </si>
  <si>
    <t>-2006908698</t>
  </si>
  <si>
    <t>4+7</t>
  </si>
  <si>
    <t>-1476540676</t>
  </si>
  <si>
    <t>1300007901</t>
  </si>
  <si>
    <t>1415375926</t>
  </si>
  <si>
    <t>-1779735425</t>
  </si>
  <si>
    <t>1524947007</t>
  </si>
  <si>
    <t>20+7</t>
  </si>
  <si>
    <t>1621992957</t>
  </si>
  <si>
    <t>113432375</t>
  </si>
  <si>
    <t>-1150583571</t>
  </si>
  <si>
    <t>-1744176266</t>
  </si>
  <si>
    <t>7+7+7+7+7+7+4</t>
  </si>
  <si>
    <t>-804149732</t>
  </si>
  <si>
    <t>7+3+6+3+6+6+5+6+4+6</t>
  </si>
  <si>
    <t>zásuvka 2násobná 16A s bílá s přepěťovou ochranou, pootočená</t>
  </si>
  <si>
    <t>236627157</t>
  </si>
  <si>
    <t>-3196560</t>
  </si>
  <si>
    <t>2+1+4+2+7</t>
  </si>
  <si>
    <t>1051730610</t>
  </si>
  <si>
    <t>10+8+8+6+6+8+8+4</t>
  </si>
  <si>
    <t>-568067342</t>
  </si>
  <si>
    <t>1998317746</t>
  </si>
  <si>
    <t>8+8+6+9</t>
  </si>
  <si>
    <t>-1905883177</t>
  </si>
  <si>
    <t>1338207863</t>
  </si>
  <si>
    <t>-1492055233</t>
  </si>
  <si>
    <t>1+4</t>
  </si>
  <si>
    <t>1155183993</t>
  </si>
  <si>
    <t>1459820242</t>
  </si>
  <si>
    <t>1327906752</t>
  </si>
  <si>
    <t>-656531968</t>
  </si>
  <si>
    <t>0,833*1,2 'Přepočtené koeficientem množství</t>
  </si>
  <si>
    <t>1795130523</t>
  </si>
  <si>
    <t>46486786</t>
  </si>
  <si>
    <t>1862285963</t>
  </si>
  <si>
    <t>-837423164</t>
  </si>
  <si>
    <t>-1133877646</t>
  </si>
  <si>
    <t>145919478</t>
  </si>
  <si>
    <t>126311205</t>
  </si>
  <si>
    <t>1718609511</t>
  </si>
  <si>
    <t>-2016411868</t>
  </si>
  <si>
    <t>145047614</t>
  </si>
  <si>
    <t>-2025154887</t>
  </si>
  <si>
    <t>637333996</t>
  </si>
  <si>
    <t>-18818456</t>
  </si>
  <si>
    <t>589563785</t>
  </si>
  <si>
    <t>751443709</t>
  </si>
  <si>
    <t>925751932</t>
  </si>
  <si>
    <t>2121272011</t>
  </si>
  <si>
    <t>65901956</t>
  </si>
  <si>
    <t>-1581055304</t>
  </si>
  <si>
    <t>107186487</t>
  </si>
  <si>
    <t>851365099</t>
  </si>
  <si>
    <t>1347819880</t>
  </si>
  <si>
    <t>-461136081</t>
  </si>
  <si>
    <t>-1193425037</t>
  </si>
  <si>
    <t>670085146</t>
  </si>
  <si>
    <t>1081590607</t>
  </si>
  <si>
    <t>1481592788</t>
  </si>
  <si>
    <t>1089399590</t>
  </si>
  <si>
    <t>146872474</t>
  </si>
  <si>
    <t>53543603</t>
  </si>
  <si>
    <t>-1539217478</t>
  </si>
  <si>
    <t>01-4_4E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</si>
  <si>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1.4E.05 PŮDORYS 4.NP – SLP 1.4E.07 BLOKOVÉ SCHÉMA</t>
  </si>
  <si>
    <t>-408123971</t>
  </si>
  <si>
    <t>1628538480</t>
  </si>
  <si>
    <t>-587751645</t>
  </si>
  <si>
    <t>2097854279</t>
  </si>
  <si>
    <t>76740045</t>
  </si>
  <si>
    <t>-513438711</t>
  </si>
  <si>
    <t>-1601971440</t>
  </si>
  <si>
    <t>-614266342</t>
  </si>
  <si>
    <t>-839613377</t>
  </si>
  <si>
    <t>1850442946</t>
  </si>
  <si>
    <t>-1521855985</t>
  </si>
  <si>
    <t>-594063495</t>
  </si>
  <si>
    <t>-1027722214</t>
  </si>
  <si>
    <t>-542059376</t>
  </si>
  <si>
    <t>-261516814</t>
  </si>
  <si>
    <t>-1835439304</t>
  </si>
  <si>
    <t>1119610812</t>
  </si>
  <si>
    <t>482728584</t>
  </si>
  <si>
    <t>-544137350</t>
  </si>
  <si>
    <t>86+20</t>
  </si>
  <si>
    <t>1241677396</t>
  </si>
  <si>
    <t>470971357</t>
  </si>
  <si>
    <t>692949861</t>
  </si>
  <si>
    <t>1452633330</t>
  </si>
  <si>
    <t>302492846</t>
  </si>
  <si>
    <t>-642094112</t>
  </si>
  <si>
    <t>-1580158039</t>
  </si>
  <si>
    <t>2065655975</t>
  </si>
  <si>
    <t>-1070716362</t>
  </si>
  <si>
    <t>-573211399</t>
  </si>
  <si>
    <t>50+50+40+40+30+30+20+20+10</t>
  </si>
  <si>
    <t>-1466494933</t>
  </si>
  <si>
    <t>11*30</t>
  </si>
  <si>
    <t>70+35+35+35</t>
  </si>
  <si>
    <t>80+40+40+40</t>
  </si>
  <si>
    <t>9*35</t>
  </si>
  <si>
    <t>11*35</t>
  </si>
  <si>
    <t>60+25+25+25+90</t>
  </si>
  <si>
    <t>4*8</t>
  </si>
  <si>
    <t>100+160</t>
  </si>
  <si>
    <t>-746431265</t>
  </si>
  <si>
    <t>60+175</t>
  </si>
  <si>
    <t>2072683301</t>
  </si>
  <si>
    <t>-2040670194</t>
  </si>
  <si>
    <t>1960043765</t>
  </si>
  <si>
    <t>-72194119</t>
  </si>
  <si>
    <t>-1789946769</t>
  </si>
  <si>
    <t>1128157410</t>
  </si>
  <si>
    <t>481216979</t>
  </si>
  <si>
    <t>127980696</t>
  </si>
  <si>
    <t>1907757351</t>
  </si>
  <si>
    <t>-1560024448</t>
  </si>
  <si>
    <t>78120228</t>
  </si>
  <si>
    <t>983913685</t>
  </si>
  <si>
    <t>-431327425</t>
  </si>
  <si>
    <t>7+2+5</t>
  </si>
  <si>
    <t>510427834</t>
  </si>
  <si>
    <t>886664526</t>
  </si>
  <si>
    <t>1093446557</t>
  </si>
  <si>
    <t>-1098178145</t>
  </si>
  <si>
    <t>-322473242</t>
  </si>
  <si>
    <t>-629206729</t>
  </si>
  <si>
    <t>-687018934</t>
  </si>
  <si>
    <t>622291612</t>
  </si>
  <si>
    <t>1395441117</t>
  </si>
  <si>
    <t>1888742715</t>
  </si>
  <si>
    <t>1410376115</t>
  </si>
  <si>
    <t>-1759518547</t>
  </si>
  <si>
    <t>-1203217592</t>
  </si>
  <si>
    <t>-246104256</t>
  </si>
  <si>
    <t>-1037140559</t>
  </si>
  <si>
    <t>-878000232</t>
  </si>
  <si>
    <t>1512809094</t>
  </si>
  <si>
    <t>-834131148</t>
  </si>
  <si>
    <t>2145910277</t>
  </si>
  <si>
    <t>-1939523419</t>
  </si>
  <si>
    <t>182+24</t>
  </si>
  <si>
    <t>1796733293</t>
  </si>
  <si>
    <t>91*2</t>
  </si>
  <si>
    <t>-12520087</t>
  </si>
  <si>
    <t>469226157</t>
  </si>
  <si>
    <t>538794241</t>
  </si>
  <si>
    <t>-1176942987</t>
  </si>
  <si>
    <t>-59517499</t>
  </si>
  <si>
    <t>-1312183653</t>
  </si>
  <si>
    <t>1136477713</t>
  </si>
  <si>
    <t>-1229088082</t>
  </si>
  <si>
    <t>186468499</t>
  </si>
  <si>
    <t>1167768305</t>
  </si>
  <si>
    <t>-1854615535</t>
  </si>
  <si>
    <t>1586308986</t>
  </si>
  <si>
    <t>1828078148</t>
  </si>
  <si>
    <t>842388103</t>
  </si>
  <si>
    <t>-1164269603</t>
  </si>
  <si>
    <t>-476723255</t>
  </si>
  <si>
    <t>01-5 - 5.NP</t>
  </si>
  <si>
    <t>01-5_00 - Bourání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</si>
  <si>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1.1.06 PŮDORYS 5.NP-BOURÁNÍ / NÁVRH     M 1:50 1.1.07 POHLEDY- NÁVRH     M 1:100 1.1.08 TABUKY PSV </t>
  </si>
  <si>
    <t>-806269537</t>
  </si>
  <si>
    <t>782,21</t>
  </si>
  <si>
    <t>-1847938188</t>
  </si>
  <si>
    <t>č501</t>
  </si>
  <si>
    <t>č502</t>
  </si>
  <si>
    <t>0,9*2*9</t>
  </si>
  <si>
    <t>č518</t>
  </si>
  <si>
    <t>č519</t>
  </si>
  <si>
    <t>č520</t>
  </si>
  <si>
    <t>č521</t>
  </si>
  <si>
    <t>č522</t>
  </si>
  <si>
    <t>č523</t>
  </si>
  <si>
    <t>č524</t>
  </si>
  <si>
    <t>č525</t>
  </si>
  <si>
    <t>č526</t>
  </si>
  <si>
    <t>č527</t>
  </si>
  <si>
    <t>č528</t>
  </si>
  <si>
    <t>210,96*0,25</t>
  </si>
  <si>
    <t>-348690935</t>
  </si>
  <si>
    <t>-1114519350</t>
  </si>
  <si>
    <t>709398368</t>
  </si>
  <si>
    <t>21,27</t>
  </si>
  <si>
    <t>22,74</t>
  </si>
  <si>
    <t>781477062</t>
  </si>
  <si>
    <t>44,01*2</t>
  </si>
  <si>
    <t>1568685757</t>
  </si>
  <si>
    <t>č52</t>
  </si>
  <si>
    <t>1491747195</t>
  </si>
  <si>
    <t>č502 - pozn.1</t>
  </si>
  <si>
    <t>-1914122667</t>
  </si>
  <si>
    <t>84,31</t>
  </si>
  <si>
    <t>64,6</t>
  </si>
  <si>
    <t>43,52</t>
  </si>
  <si>
    <t>41,18</t>
  </si>
  <si>
    <t>22,61</t>
  </si>
  <si>
    <t>64,87</t>
  </si>
  <si>
    <t>496826593</t>
  </si>
  <si>
    <t>(7,3+3)*2*3,35</t>
  </si>
  <si>
    <t>(9+7,3+0,4*4)*2*3,35</t>
  </si>
  <si>
    <t>(6,05+7,3+0,4*2)*2*3,35</t>
  </si>
  <si>
    <t>(5,7+7,3+0,4*2)*2*3,35</t>
  </si>
  <si>
    <t>(3,15+7,3)*2*3,35</t>
  </si>
  <si>
    <t>-1329433991</t>
  </si>
  <si>
    <t>684,91*0,80</t>
  </si>
  <si>
    <t>1136,655*0,80</t>
  </si>
  <si>
    <t>997013216</t>
  </si>
  <si>
    <t>Vnitrostaveništní doprava suti a vybouraných hmot pro budovy v do 21 m ručně</t>
  </si>
  <si>
    <t>2050396080</t>
  </si>
  <si>
    <t xml:space="preserve">Vnitrostaveništní doprava suti a vybouraných hmot  vodorovně do 50 m svisle ručně pro budovy a haly výšky přes 18 do 21 m</t>
  </si>
  <si>
    <t>28,679*0,50</t>
  </si>
  <si>
    <t>1967908542</t>
  </si>
  <si>
    <t>6*20</t>
  </si>
  <si>
    <t>-1252362583</t>
  </si>
  <si>
    <t>120*30</t>
  </si>
  <si>
    <t>1270167928</t>
  </si>
  <si>
    <t>1625304217</t>
  </si>
  <si>
    <t>28,61*29</t>
  </si>
  <si>
    <t>674942768</t>
  </si>
  <si>
    <t>28,61</t>
  </si>
  <si>
    <t>-2,289</t>
  </si>
  <si>
    <t>-438308102</t>
  </si>
  <si>
    <t>28,61*0,08</t>
  </si>
  <si>
    <t>1256855897</t>
  </si>
  <si>
    <t>-1148393110</t>
  </si>
  <si>
    <t>5,7*2,25</t>
  </si>
  <si>
    <t>766111820</t>
  </si>
  <si>
    <t>Demontáž truhlářských stěn dřevěných plných</t>
  </si>
  <si>
    <t>607389481</t>
  </si>
  <si>
    <t xml:space="preserve">Demontáž dřevěných stěn  plných</t>
  </si>
  <si>
    <t>č521-522 pozn.2</t>
  </si>
  <si>
    <t>7,3*3,35</t>
  </si>
  <si>
    <t>-696218168</t>
  </si>
  <si>
    <t>1778986139</t>
  </si>
  <si>
    <t>(5,7+2,25)*2</t>
  </si>
  <si>
    <t>(7,3+3)*2</t>
  </si>
  <si>
    <t>421146095</t>
  </si>
  <si>
    <t>(7,3+1,5)*1,5*0,20</t>
  </si>
  <si>
    <t>(6+1,5+0,4*2)*1,5*0,20</t>
  </si>
  <si>
    <t>(3+0,4)*1,5*0,20</t>
  </si>
  <si>
    <t>(2,5+5+0,4*2)*1,5*0,20</t>
  </si>
  <si>
    <t>(6,5+3+0,4*2)*1,5*0,20</t>
  </si>
  <si>
    <t>-860511514</t>
  </si>
  <si>
    <t>993740659</t>
  </si>
  <si>
    <t>01-5_01 - Architektonicko-stavební řešení</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</si>
  <si>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PŘÍLOHA Č.1 SKLADBY KONSTRUKCÍ PŘÍLOHA Č.2 VÝPOČET PŘIROZENÉHO VĚTRÁNÍ OKNY 1.1.06 PŮDORYS 5.NP-BOURÁNÍ / NÁVRH     M 1:50 1.1.07 POHLEDY- NÁVRH     M 1:100 1.1.08 TABUKY PSV</t>
  </si>
  <si>
    <t>572005172</t>
  </si>
  <si>
    <t>1348280242</t>
  </si>
  <si>
    <t>-1131005491</t>
  </si>
  <si>
    <t>-1817018390</t>
  </si>
  <si>
    <t>-426080047</t>
  </si>
  <si>
    <t>-373092986</t>
  </si>
  <si>
    <t>419467255</t>
  </si>
  <si>
    <t>649859265</t>
  </si>
  <si>
    <t>1136,655</t>
  </si>
  <si>
    <t>-697678194</t>
  </si>
  <si>
    <t>1650147792</t>
  </si>
  <si>
    <t>1290452944</t>
  </si>
  <si>
    <t>-1338210864</t>
  </si>
  <si>
    <t>-1012956276</t>
  </si>
  <si>
    <t>-502778073</t>
  </si>
  <si>
    <t>279665061</t>
  </si>
  <si>
    <t>6,05*(7,3-1,2)</t>
  </si>
  <si>
    <t>-777571516</t>
  </si>
  <si>
    <t>361,425</t>
  </si>
  <si>
    <t>-23,04</t>
  </si>
  <si>
    <t>338,385*0,05</t>
  </si>
  <si>
    <t>-133032918</t>
  </si>
  <si>
    <t>23,04*0,05</t>
  </si>
  <si>
    <t>-1357939959</t>
  </si>
  <si>
    <t>250395159</t>
  </si>
  <si>
    <t>14,415*2*1,15</t>
  </si>
  <si>
    <t>458282385</t>
  </si>
  <si>
    <t>5,7*2,25*2</t>
  </si>
  <si>
    <t>(5,7+2,25)*0,2*2</t>
  </si>
  <si>
    <t>1223250951</t>
  </si>
  <si>
    <t>(5,7+2,25)*0,2</t>
  </si>
  <si>
    <t>-324489297</t>
  </si>
  <si>
    <t>14,415*0,028</t>
  </si>
  <si>
    <t>0,404*0,10</t>
  </si>
  <si>
    <t>2109318572</t>
  </si>
  <si>
    <t>14,415*3</t>
  </si>
  <si>
    <t>998762103</t>
  </si>
  <si>
    <t>Přesun hmot tonážní pro kce tesařské v objektech v do 24 m</t>
  </si>
  <si>
    <t>142863682</t>
  </si>
  <si>
    <t xml:space="preserve">Přesun hmot pro konstrukce tesařské  stanovený z hmotnosti přesunovaného materiálu vodorovná dopravní vzdálenost do 50 m v objektech výšky přes 12 do 24 m</t>
  </si>
  <si>
    <t>763111355</t>
  </si>
  <si>
    <t>SDK příčka tl 100 mm profil CW+UW 75 desky 1xDFRIH2 12,5 s izolací EI 45 Rw do 51 dB</t>
  </si>
  <si>
    <t>76770704</t>
  </si>
  <si>
    <t xml:space="preserve">Příčka ze sádrokartonových desek  s nosnou konstrukcí z jednoduchých ocelových profilů UW, CW jednoduše opláštěná deskou vysokopevnostní protipožární impregnovanou DFRIH2 tl. 12,5 mm s izolací, EI 45, příčka tl. 100 mm, profil 75, Rw do 51 dB</t>
  </si>
  <si>
    <t>-1129427792</t>
  </si>
  <si>
    <t>662805387</t>
  </si>
  <si>
    <t>-947483808</t>
  </si>
  <si>
    <t>-69070065</t>
  </si>
  <si>
    <t>144191724</t>
  </si>
  <si>
    <t>1052254003</t>
  </si>
  <si>
    <t>1600546133</t>
  </si>
  <si>
    <t>-939908819</t>
  </si>
  <si>
    <t>-137094579</t>
  </si>
  <si>
    <t>722,85*1,05</t>
  </si>
  <si>
    <t>1262641590</t>
  </si>
  <si>
    <t>3+0,5*2</t>
  </si>
  <si>
    <t>-2113705151</t>
  </si>
  <si>
    <t>28+37</t>
  </si>
  <si>
    <t>-1294206134</t>
  </si>
  <si>
    <t>1783850784</t>
  </si>
  <si>
    <t>-1616438091</t>
  </si>
  <si>
    <t>118821737</t>
  </si>
  <si>
    <t>55331590</t>
  </si>
  <si>
    <t xml:space="preserve">zárubeň jednokřídlá ocelová pro sádrokartonové příčky  s drážkou a těsněním tl stěny 75-100mm rozměru 800/1970, 2100mm - Z02</t>
  </si>
  <si>
    <t>-1652251533</t>
  </si>
  <si>
    <t>zárubeň jednokřídlá ocelová pro sádrokartonové příčky tl stěny 75-100mm rozměru 800/1970, 2100mm</t>
  </si>
  <si>
    <t>459835295</t>
  </si>
  <si>
    <t>766660001</t>
  </si>
  <si>
    <t>Montáž dveřních křídel otvíravých jednokřídlových š do 0,8 m do ocelové zárubně</t>
  </si>
  <si>
    <t>-1320771326</t>
  </si>
  <si>
    <t>Montáž dveřních křídel dřevěných nebo plastových otevíravých do ocelové zárubně povrchově upravených jednokřídlových, šířky do 800 mm</t>
  </si>
  <si>
    <t>61162074</t>
  </si>
  <si>
    <t>dveře jednokřídlé povrch laminátový CPL plné 800x1970/2100mm - ozn.D02</t>
  </si>
  <si>
    <t>794906801</t>
  </si>
  <si>
    <t>dveře jednokřídlé povrch laminátový plné 800x1970/2100mm</t>
  </si>
  <si>
    <t>378970799</t>
  </si>
  <si>
    <t>-416793685</t>
  </si>
  <si>
    <t>606910893</t>
  </si>
  <si>
    <t>1944285320</t>
  </si>
  <si>
    <t>1332840144</t>
  </si>
  <si>
    <t>-1245115679</t>
  </si>
  <si>
    <t>-583272869</t>
  </si>
  <si>
    <t>č512</t>
  </si>
  <si>
    <t>-751813107</t>
  </si>
  <si>
    <t>661509375</t>
  </si>
  <si>
    <t>1965438125</t>
  </si>
  <si>
    <t>56,835</t>
  </si>
  <si>
    <t>287950696</t>
  </si>
  <si>
    <t>58,405*1,1</t>
  </si>
  <si>
    <t>-296940680</t>
  </si>
  <si>
    <t>-945045439</t>
  </si>
  <si>
    <t>57,1*1,02</t>
  </si>
  <si>
    <t>-1756724415</t>
  </si>
  <si>
    <t>-255907210</t>
  </si>
  <si>
    <t>-1492838578</t>
  </si>
  <si>
    <t>5,7+2,25</t>
  </si>
  <si>
    <t>238772528</t>
  </si>
  <si>
    <t>7,95*1,02</t>
  </si>
  <si>
    <t>998776103</t>
  </si>
  <si>
    <t>Přesun hmot tonážní pro podlahy povlakové v objektech v do 24 m</t>
  </si>
  <si>
    <t>336054365</t>
  </si>
  <si>
    <t xml:space="preserve">Přesun hmot pro podlahy povlakové  stanovený z hmotnosti přesunovaného materiálu vodorovná dopravní vzdálenost do 50 m v objektech výšky přes 12 do 24 m</t>
  </si>
  <si>
    <t>1161876520</t>
  </si>
  <si>
    <t>Z02</t>
  </si>
  <si>
    <t>209347635</t>
  </si>
  <si>
    <t>44,52</t>
  </si>
  <si>
    <t>-410887984</t>
  </si>
  <si>
    <t>44,52*2</t>
  </si>
  <si>
    <t>36696530</t>
  </si>
  <si>
    <t>-939826128</t>
  </si>
  <si>
    <t>1946,905</t>
  </si>
  <si>
    <t>-518316607</t>
  </si>
  <si>
    <t>1691817308</t>
  </si>
  <si>
    <t>01-5_4D - Zařízení silnoproudé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</si>
  <si>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1.4D.01 TECHNICKÁ ZPRÁVA – EI PŘÍLOHA Č.1 VÝPOČET OSVĚTLENÍ PŘÍLOHA Č.2 PROTOKOL VNĚJŠÍCH VLIVŮ 1.4D.06 PŮDORYS 5.NP – OSVĚTLENÍ 1.4D.11 PŮDORYS 5.NP – ZÁSUVKOVÉ OKRUHY 1.4D.18 SCHÉMA PR5 1.4D.19 SCHÉMA RP5.1 1.4.D.20	BLOKOVÉ SCHÉMA NN 1.4D.21	BLOKOVÉ SCHÉMA ŘÍZENÍ OSVĚTLENÍ</t>
  </si>
  <si>
    <t>1999023355</t>
  </si>
  <si>
    <t>350+190</t>
  </si>
  <si>
    <t>123373160</t>
  </si>
  <si>
    <t>829047236</t>
  </si>
  <si>
    <t>25+25+25+30+30+30+25</t>
  </si>
  <si>
    <t>-60528184</t>
  </si>
  <si>
    <t>920201169</t>
  </si>
  <si>
    <t>269033667</t>
  </si>
  <si>
    <t>1674606879</t>
  </si>
  <si>
    <t>1853319043</t>
  </si>
  <si>
    <t>-1851951968</t>
  </si>
  <si>
    <t>11+11+7+7+11</t>
  </si>
  <si>
    <t>15+11</t>
  </si>
  <si>
    <t>7*4</t>
  </si>
  <si>
    <t>620738322</t>
  </si>
  <si>
    <t>-195046250</t>
  </si>
  <si>
    <t>-198740377</t>
  </si>
  <si>
    <t>-1394304400</t>
  </si>
  <si>
    <t>-1123521289</t>
  </si>
  <si>
    <t>-2125347691</t>
  </si>
  <si>
    <t>7+19+40+21+16++14+16+3+10+5+9+14</t>
  </si>
  <si>
    <t>-367775230</t>
  </si>
  <si>
    <t>210</t>
  </si>
  <si>
    <t>-1904819938</t>
  </si>
  <si>
    <t>1674198094</t>
  </si>
  <si>
    <t>-2067166885</t>
  </si>
  <si>
    <t>691674883</t>
  </si>
  <si>
    <t>-127869255</t>
  </si>
  <si>
    <t>918603214</t>
  </si>
  <si>
    <t>823920355</t>
  </si>
  <si>
    <t>130+70+50+50</t>
  </si>
  <si>
    <t>20+20+60</t>
  </si>
  <si>
    <t>30+40+70</t>
  </si>
  <si>
    <t>30+40+60</t>
  </si>
  <si>
    <t>20+40+20+5+30</t>
  </si>
  <si>
    <t>20+30+20+20+5</t>
  </si>
  <si>
    <t>-1102194453</t>
  </si>
  <si>
    <t>1470</t>
  </si>
  <si>
    <t>1161297543</t>
  </si>
  <si>
    <t>300</t>
  </si>
  <si>
    <t>1160888294</t>
  </si>
  <si>
    <t>1995</t>
  </si>
  <si>
    <t>-580925255</t>
  </si>
  <si>
    <t>35+30+35+50</t>
  </si>
  <si>
    <t>20+20+20+60</t>
  </si>
  <si>
    <t>30+20+40+45</t>
  </si>
  <si>
    <t>30+30+30+40+50</t>
  </si>
  <si>
    <t>40+30+30+40</t>
  </si>
  <si>
    <t>40+40+35+50</t>
  </si>
  <si>
    <t>45+35+35+50</t>
  </si>
  <si>
    <t>20+20+20+30+50</t>
  </si>
  <si>
    <t>25+50+30+40</t>
  </si>
  <si>
    <t>250+160</t>
  </si>
  <si>
    <t>-1846478224</t>
  </si>
  <si>
    <t>-477106934</t>
  </si>
  <si>
    <t>722019705</t>
  </si>
  <si>
    <t>150049182</t>
  </si>
  <si>
    <t>7582114</t>
  </si>
  <si>
    <t>2063486999</t>
  </si>
  <si>
    <t>-1942036354</t>
  </si>
  <si>
    <t>57*2</t>
  </si>
  <si>
    <t>1663450968</t>
  </si>
  <si>
    <t>-315202998</t>
  </si>
  <si>
    <t>-388841501</t>
  </si>
  <si>
    <t>357180000R4</t>
  </si>
  <si>
    <t>Rozvodnice plastová zapuštěná 3/36 modulů</t>
  </si>
  <si>
    <t>1668659337</t>
  </si>
  <si>
    <t>1354450486</t>
  </si>
  <si>
    <t>-940765780</t>
  </si>
  <si>
    <t>2063908916</t>
  </si>
  <si>
    <t>-162020748</t>
  </si>
  <si>
    <t>1545051441</t>
  </si>
  <si>
    <t>7+4+10</t>
  </si>
  <si>
    <t>-516992223</t>
  </si>
  <si>
    <t>-1117553414</t>
  </si>
  <si>
    <t>-907514875</t>
  </si>
  <si>
    <t>2+8</t>
  </si>
  <si>
    <t>296162213</t>
  </si>
  <si>
    <t>12+40+12+2+2+14+2</t>
  </si>
  <si>
    <t>811983142</t>
  </si>
  <si>
    <t>3*4</t>
  </si>
  <si>
    <t>-766568024</t>
  </si>
  <si>
    <t>6+6+4+4+6+8+6</t>
  </si>
  <si>
    <t>836784220</t>
  </si>
  <si>
    <t>2852027</t>
  </si>
  <si>
    <t>1685363632</t>
  </si>
  <si>
    <t>283647308</t>
  </si>
  <si>
    <t>-1576011826</t>
  </si>
  <si>
    <t>-1309575492</t>
  </si>
  <si>
    <t>-1845613611</t>
  </si>
  <si>
    <t>1456454274</t>
  </si>
  <si>
    <t>1249832107</t>
  </si>
  <si>
    <t>-283369407</t>
  </si>
  <si>
    <t>1665770538</t>
  </si>
  <si>
    <t>653534590</t>
  </si>
  <si>
    <t>2130196589</t>
  </si>
  <si>
    <t>980542513</t>
  </si>
  <si>
    <t>1412609820</t>
  </si>
  <si>
    <t>-821455278</t>
  </si>
  <si>
    <t>-207158310</t>
  </si>
  <si>
    <t>715383675</t>
  </si>
  <si>
    <t>459169957</t>
  </si>
  <si>
    <t>-1606715209</t>
  </si>
  <si>
    <t>395640399</t>
  </si>
  <si>
    <t>7+7+4</t>
  </si>
  <si>
    <t>-436321039</t>
  </si>
  <si>
    <t>1445993866</t>
  </si>
  <si>
    <t>-1692048203</t>
  </si>
  <si>
    <t>279883729</t>
  </si>
  <si>
    <t>-1100595934</t>
  </si>
  <si>
    <t>-1178052170</t>
  </si>
  <si>
    <t>1853502845</t>
  </si>
  <si>
    <t>436712619</t>
  </si>
  <si>
    <t>6+7+4</t>
  </si>
  <si>
    <t>1114773595</t>
  </si>
  <si>
    <t>18+7</t>
  </si>
  <si>
    <t>208297338</t>
  </si>
  <si>
    <t>11+3+3+1</t>
  </si>
  <si>
    <t>-1184794486</t>
  </si>
  <si>
    <t>-531978768</t>
  </si>
  <si>
    <t>17559435</t>
  </si>
  <si>
    <t>14+14+14+14</t>
  </si>
  <si>
    <t>34555100V1</t>
  </si>
  <si>
    <t>zásuvka 1násobná 24V AC/DC do labolatorního stolu</t>
  </si>
  <si>
    <t>1651301105</t>
  </si>
  <si>
    <t>533039845</t>
  </si>
  <si>
    <t>5+3+5+5+5+6+5+6+3+5+7</t>
  </si>
  <si>
    <t>-1328222171</t>
  </si>
  <si>
    <t>440351852</t>
  </si>
  <si>
    <t>2+1+4+2+6+2</t>
  </si>
  <si>
    <t>-1809411500</t>
  </si>
  <si>
    <t>8+8+6+8+8+2</t>
  </si>
  <si>
    <t>8+10</t>
  </si>
  <si>
    <t>264706405</t>
  </si>
  <si>
    <t>30+2+8+1</t>
  </si>
  <si>
    <t>-2147101578</t>
  </si>
  <si>
    <t>22+8</t>
  </si>
  <si>
    <t>-700061896</t>
  </si>
  <si>
    <t>-1420676202</t>
  </si>
  <si>
    <t>6+1+1</t>
  </si>
  <si>
    <t>941094526</t>
  </si>
  <si>
    <t>-1082768465</t>
  </si>
  <si>
    <t>-1573876708</t>
  </si>
  <si>
    <t>-1505921008</t>
  </si>
  <si>
    <t>2095379980</t>
  </si>
  <si>
    <t>489705392</t>
  </si>
  <si>
    <t>-1512405032</t>
  </si>
  <si>
    <t>8+7</t>
  </si>
  <si>
    <t>-2124593247</t>
  </si>
  <si>
    <t>-927789440</t>
  </si>
  <si>
    <t>-1323726399</t>
  </si>
  <si>
    <t>169208160</t>
  </si>
  <si>
    <t>1288467696</t>
  </si>
  <si>
    <t>15+1</t>
  </si>
  <si>
    <t>1949538703</t>
  </si>
  <si>
    <t>3582211v3</t>
  </si>
  <si>
    <t>stykač 230/20-40</t>
  </si>
  <si>
    <t>-504695565</t>
  </si>
  <si>
    <t>-1552415761</t>
  </si>
  <si>
    <t>3582211C1</t>
  </si>
  <si>
    <t>Napájecí zdroj - transformátor 230V/24V/125VA pro uložení do rozvaděče na DIN</t>
  </si>
  <si>
    <t>-1644640783</t>
  </si>
  <si>
    <t>Napájecí zdroj - transformátor 230V/24V/125VA pro uložení do rozvaděče na DIN 
včetně pojistek a pojistkovýchz pozder</t>
  </si>
  <si>
    <t>1358640106</t>
  </si>
  <si>
    <t>-267717565</t>
  </si>
  <si>
    <t>-246717796</t>
  </si>
  <si>
    <t>-465521555</t>
  </si>
  <si>
    <t xml:space="preserve">Ocelovoplechový box nástěný  400x300x150 včetně příslušenství  pro instalaci modulů 45mm
4x zásuvka 230V/16A, 
1x vypínač zásvyk učebna
1x vypínač projektor, audio 
2x HDMI
1x AUDIO 3,5 mm JACK
1x USB
1x 2RJ4 DATA
univerzální klič pro všechny boxy</t>
  </si>
  <si>
    <t>-1044507706</t>
  </si>
  <si>
    <t>1085011659</t>
  </si>
  <si>
    <t>-1808804994</t>
  </si>
  <si>
    <t>770327197</t>
  </si>
  <si>
    <t>2007605595</t>
  </si>
  <si>
    <t>909085117</t>
  </si>
  <si>
    <t>-1648876997</t>
  </si>
  <si>
    <t>Patrový rozvaděč 
podružný rozvaděč m.č. 5.20</t>
  </si>
  <si>
    <t>-2030243607</t>
  </si>
  <si>
    <t>1290189261</t>
  </si>
  <si>
    <t>-841811267</t>
  </si>
  <si>
    <t>1245335261</t>
  </si>
  <si>
    <t>-22837344</t>
  </si>
  <si>
    <t>1049914396</t>
  </si>
  <si>
    <t>-1904128023</t>
  </si>
  <si>
    <t>174193885</t>
  </si>
  <si>
    <t>1364509065</t>
  </si>
  <si>
    <t>-1824673050</t>
  </si>
  <si>
    <t>-983179088</t>
  </si>
  <si>
    <t>940931136</t>
  </si>
  <si>
    <t>-1494795255</t>
  </si>
  <si>
    <t>01-5_4E - Zařízení slaboproudé elektrotechniky</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</si>
  <si>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1.4E.01 TECHNICKÁ ZPRÁVA – SLP 1.4E.06 PŮDORYS 5.NP – SLP 1.4E.07 BLOKOVÉ SCHÉMA</t>
  </si>
  <si>
    <t>2127398863</t>
  </si>
  <si>
    <t>-1344588326</t>
  </si>
  <si>
    <t>654172422</t>
  </si>
  <si>
    <t>1388895838</t>
  </si>
  <si>
    <t>538805384</t>
  </si>
  <si>
    <t>-1050864171</t>
  </si>
  <si>
    <t>-624250138</t>
  </si>
  <si>
    <t>-157311836</t>
  </si>
  <si>
    <t>1039182825</t>
  </si>
  <si>
    <t>52289472</t>
  </si>
  <si>
    <t>-1548792687</t>
  </si>
  <si>
    <t>1850658140</t>
  </si>
  <si>
    <t>1132370051</t>
  </si>
  <si>
    <t>-1733364414</t>
  </si>
  <si>
    <t>1452653310</t>
  </si>
  <si>
    <t>-451047177</t>
  </si>
  <si>
    <t>-1438779502</t>
  </si>
  <si>
    <t>1603476244</t>
  </si>
  <si>
    <t>-1772164000</t>
  </si>
  <si>
    <t>27832168</t>
  </si>
  <si>
    <t>42218842</t>
  </si>
  <si>
    <t>480965539</t>
  </si>
  <si>
    <t>-120613093</t>
  </si>
  <si>
    <t>189072662</t>
  </si>
  <si>
    <t>616809017</t>
  </si>
  <si>
    <t>668315572</t>
  </si>
  <si>
    <t>-1349379369</t>
  </si>
  <si>
    <t>804028732</t>
  </si>
  <si>
    <t>1046675815</t>
  </si>
  <si>
    <t>90+40+40+40</t>
  </si>
  <si>
    <t>100+90+160</t>
  </si>
  <si>
    <t>-624683360</t>
  </si>
  <si>
    <t>50+50+40+40+40+30+30+20+20+20+10</t>
  </si>
  <si>
    <t>-2055233611</t>
  </si>
  <si>
    <t>-1281311538</t>
  </si>
  <si>
    <t>-2000494624</t>
  </si>
  <si>
    <t>-661209404</t>
  </si>
  <si>
    <t>1556396602</t>
  </si>
  <si>
    <t>513012402</t>
  </si>
  <si>
    <t>-1912690597</t>
  </si>
  <si>
    <t>885283259</t>
  </si>
  <si>
    <t>760941186</t>
  </si>
  <si>
    <t>1440171026</t>
  </si>
  <si>
    <t>-886760456</t>
  </si>
  <si>
    <t>-843777655</t>
  </si>
  <si>
    <t>-1460892081</t>
  </si>
  <si>
    <t>1312675495</t>
  </si>
  <si>
    <t>-2026709862</t>
  </si>
  <si>
    <t>-1709660420</t>
  </si>
  <si>
    <t>7+5</t>
  </si>
  <si>
    <t>-878191230</t>
  </si>
  <si>
    <t>1995135416</t>
  </si>
  <si>
    <t>1379645169</t>
  </si>
  <si>
    <t>-1565396681</t>
  </si>
  <si>
    <t>-133699606</t>
  </si>
  <si>
    <t>-1470375576</t>
  </si>
  <si>
    <t>865651665</t>
  </si>
  <si>
    <t>-33630549</t>
  </si>
  <si>
    <t>1445675334</t>
  </si>
  <si>
    <t>-492876294</t>
  </si>
  <si>
    <t>-392655970</t>
  </si>
  <si>
    <t>520710903</t>
  </si>
  <si>
    <t>1068855271</t>
  </si>
  <si>
    <t>-1535362555</t>
  </si>
  <si>
    <t>-1330093611</t>
  </si>
  <si>
    <t>735862227</t>
  </si>
  <si>
    <t>-862075426</t>
  </si>
  <si>
    <t>174+24</t>
  </si>
  <si>
    <t>-1979564463</t>
  </si>
  <si>
    <t>87*2</t>
  </si>
  <si>
    <t>1012822183</t>
  </si>
  <si>
    <t>1506326990</t>
  </si>
  <si>
    <t>-1921920672</t>
  </si>
  <si>
    <t>1169890413</t>
  </si>
  <si>
    <t>-456656778</t>
  </si>
  <si>
    <t>184502859</t>
  </si>
  <si>
    <t>340039227</t>
  </si>
  <si>
    <t>699051987</t>
  </si>
  <si>
    <t>-778162908</t>
  </si>
  <si>
    <t>1243337512</t>
  </si>
  <si>
    <t>-223351987</t>
  </si>
  <si>
    <t>-406958512</t>
  </si>
  <si>
    <t>312540570</t>
  </si>
  <si>
    <t>94095000</t>
  </si>
  <si>
    <t>514272343</t>
  </si>
  <si>
    <t>-423272333</t>
  </si>
  <si>
    <t>01_4B - Zařízení klimatizace</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</si>
  <si>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1.4B.01 TECHNICKÁ ZPRÁVA – KLIMATIZACE 1.4B.02 PŮDORYS 1.NP – KLIMATIZACE 1.4B.03 PŮDORYS 2.NP – KLIMATIZACE 1.4B.04 PŮDORYS 3.NP – KLIMATIZACE</t>
  </si>
  <si>
    <t xml:space="preserve">    751-1 - CHL - Zařízení 1</t>
  </si>
  <si>
    <t xml:space="preserve">    751-2 - CHL - Zařízení 2</t>
  </si>
  <si>
    <t xml:space="preserve">    751-3 - CHL - Zařízení 3</t>
  </si>
  <si>
    <t xml:space="preserve">    751-4 - CHL - Zařízení 4</t>
  </si>
  <si>
    <t xml:space="preserve">    OST - Ostatní</t>
  </si>
  <si>
    <t>751-1</t>
  </si>
  <si>
    <t>CHL - Zařízení 1</t>
  </si>
  <si>
    <t>751721112</t>
  </si>
  <si>
    <t>Montáž klimatizační jednotky venkovní s jednofázovým napájením (do 3 vnitřních jednotek)</t>
  </si>
  <si>
    <t>535380192</t>
  </si>
  <si>
    <t>Montáž klimatizační jednotky venkovní jednofázové napájení do 3 vnitřních jednotek</t>
  </si>
  <si>
    <t>CH1.1</t>
  </si>
  <si>
    <t>Venkovní kondenzacní jednotka Qch/Qt = 6,8 / 8,0 kW</t>
  </si>
  <si>
    <t>-657779398</t>
  </si>
  <si>
    <t xml:space="preserve">ZARÍZENÍ CHL.1.1
MULTI SPLIT systém inverter
R410A, 230V
Venkovní kondenzacní jednotka s kompletní vybaveností, tj.zejména vč. antivibračních členů, servisní ventil a vypínač, expanzních ventilů,solenoidů, filtrů, spínačů, řídících boxů, plnění chladiva a sdělovacích kabelů, zprovoznění 
</t>
  </si>
  <si>
    <t>751711134</t>
  </si>
  <si>
    <t>Montáž klimatizační jednotky vnitřní kazetové pro objem místnosti 90 m3</t>
  </si>
  <si>
    <t>1929078765</t>
  </si>
  <si>
    <t>Montáž klimatizační jednotky vnitřní kazetové pro objem místnosti přes 65 do 90 m3</t>
  </si>
  <si>
    <t>CH1.2</t>
  </si>
  <si>
    <t>Vnitřní nástěnná jednotka vč. infra ovladače (Qch= 2,5 kW)</t>
  </si>
  <si>
    <t>1898446411</t>
  </si>
  <si>
    <t xml:space="preserve">Vnitřní nástěnná jednotka vč. infra ovladače (Qch= 2,5 kW)
</t>
  </si>
  <si>
    <t>CH1.3</t>
  </si>
  <si>
    <t>Vnitřní nástěnná jednotka vč. infra ovladače (Qch= 4,0 kW)</t>
  </si>
  <si>
    <t>-1401746423</t>
  </si>
  <si>
    <t>CH1.02.05</t>
  </si>
  <si>
    <t>Chladivo</t>
  </si>
  <si>
    <t>l</t>
  </si>
  <si>
    <t>-604828683</t>
  </si>
  <si>
    <t>vp_pr_001</t>
  </si>
  <si>
    <t>Prostup obvodovou konstrukcí vč. ochrany proti zatékání UV ochrana</t>
  </si>
  <si>
    <t>148160158</t>
  </si>
  <si>
    <t xml:space="preserve">kompletní vystrojení prostupu obvodovou stěnou vč. opravy
- chránička na prostupu
- tepelná izolace chráničky -  tl. 20mm, včetně utěsnění
- ochrana proti zatékání</t>
  </si>
  <si>
    <t>429CH.5.8</t>
  </si>
  <si>
    <t>Rozvody Cu pro systém Multi</t>
  </si>
  <si>
    <t>1307941834</t>
  </si>
  <si>
    <t>Rozvody Cu vč. konzol, lávek, tepelné izolace a komunikačního karelu.
Ve venkovním prostředí tepelná izolace potrubí s UV ochranou.</t>
  </si>
  <si>
    <t>1,1*2*(28+2)</t>
  </si>
  <si>
    <t>751-2</t>
  </si>
  <si>
    <t>CHL - Zařízení 2</t>
  </si>
  <si>
    <t>-817628522</t>
  </si>
  <si>
    <t>CH2.1</t>
  </si>
  <si>
    <t>Venkovní kondenzacní jednotka Qch/Qt = 10,0 / 12,0 kW</t>
  </si>
  <si>
    <t>1027995920</t>
  </si>
  <si>
    <t xml:space="preserve">ZARÍZENÍ CHL.2.1
MULTI, venkovní
MULTI SPLIT systém inverter, R410A, 230V,
venkovní kondenzační jednotka, Qch/Qt = 10,0 / 12,0 kW
Venkovní kondenzacní jednotka s kompletní vybaveností, tj.zejména vč. antivibračních členů, servisní ventil a vypínač, expanzních ventilů,solenoidů, filtrů, spínačů, řídících boxů, plnění chladiva a sdělovacích kabelů, zprovoznění 
</t>
  </si>
  <si>
    <t>1650893748</t>
  </si>
  <si>
    <t>CH2.2</t>
  </si>
  <si>
    <t>Vnitřní nástěnná jednotka vč. infra ovladače (Qch= 2,0 kW)</t>
  </si>
  <si>
    <t>-1788173990</t>
  </si>
  <si>
    <t>CH2.3</t>
  </si>
  <si>
    <t>Vnitřní nástěnná jednotka vč. infra ovladače (Qch= 3,5 kW)</t>
  </si>
  <si>
    <t>810998335</t>
  </si>
  <si>
    <t>CH2.4</t>
  </si>
  <si>
    <t>-624205895</t>
  </si>
  <si>
    <t>70212867</t>
  </si>
  <si>
    <t>-752398425</t>
  </si>
  <si>
    <t>367430176</t>
  </si>
  <si>
    <t>1,1*2*(25+8)</t>
  </si>
  <si>
    <t>751-3</t>
  </si>
  <si>
    <t>CHL - Zařízení 3</t>
  </si>
  <si>
    <t>751721111</t>
  </si>
  <si>
    <t>Montáž klimatizační jednotky venkovní s jednofázovým napájením (do 2 vnitřních jednotek)</t>
  </si>
  <si>
    <t>-453124741</t>
  </si>
  <si>
    <t>Montáž klimatizační jednotky venkovní jednofázové napájení do 2 vnitřních jednotek</t>
  </si>
  <si>
    <t>CH3.1</t>
  </si>
  <si>
    <t>Venkovní kondenzacní jednotka Qch/Qt = 5,2/ 6,3 kW</t>
  </si>
  <si>
    <t>218238119</t>
  </si>
  <si>
    <t xml:space="preserve">ZARÍZENÍ CHL.3.1
SPLIT, venkovní
230V
Venkovní kondenzacní jednotka s kompletní vybaveností, tj.zejména vč. antivibračních členů, servisní ventil a vypínač, expanzních ventilů,solenoidů, filtrů, spínačů, řídících boxů, plnění chladiva a sdělovacích kabelů, zprovoznění 
</t>
  </si>
  <si>
    <t>vp_ch010-s</t>
  </si>
  <si>
    <t>D+M Úprava na zimní provoz/1 ks - pro teploty nižší než -10°C</t>
  </si>
  <si>
    <t>1147765823</t>
  </si>
  <si>
    <t>Zimní úprava pod -10°C do 20 kW</t>
  </si>
  <si>
    <t>429CH.5.8.1</t>
  </si>
  <si>
    <t>Rozvody Cu pro systém Split</t>
  </si>
  <si>
    <t>1218499691</t>
  </si>
  <si>
    <t>1,1*2*6</t>
  </si>
  <si>
    <t>751711114</t>
  </si>
  <si>
    <t>Montáž klimatizační jednotky vnitřní nástěnné o výkonu 9 kW</t>
  </si>
  <si>
    <t>-43934842</t>
  </si>
  <si>
    <t>Montáž klimatizační jednotky vnitřní nástěnné o výkonu (pro objem místnosti) přes 6,5 do 9 kW (přes 65 do 90 m3)</t>
  </si>
  <si>
    <t>CH3.2</t>
  </si>
  <si>
    <t xml:space="preserve">Vnitřní nástěnná jednotka vč. infra ovladače </t>
  </si>
  <si>
    <t>2121103869</t>
  </si>
  <si>
    <t>-1535199871</t>
  </si>
  <si>
    <t>-1169664324</t>
  </si>
  <si>
    <t>751-4</t>
  </si>
  <si>
    <t>CHL - Zařízení 4</t>
  </si>
  <si>
    <t>1158815484</t>
  </si>
  <si>
    <t>CH4.1</t>
  </si>
  <si>
    <t>Venkovní kondenzacní jednotka Qch/Qt = 2,0 / 3,0 kW</t>
  </si>
  <si>
    <t>-742407047</t>
  </si>
  <si>
    <t xml:space="preserve">ZARÍZENÍ CHL.4.1
SPLIT, venkovní
230V, R410A
Venkovní kondenzacní jednotka s kompletní vybaveností, tj.zejména vč. antivibračních členů, servisní ventil a vypínač, expanzních ventilů,solenoidů, filtrů, spínačů, řídících boxů, plnění chladiva a sdělovacích kabelů, zprovoznění 
</t>
  </si>
  <si>
    <t>1609587223</t>
  </si>
  <si>
    <t>-453959801</t>
  </si>
  <si>
    <t>1,1*2*12</t>
  </si>
  <si>
    <t>-125825208</t>
  </si>
  <si>
    <t>CH4.2</t>
  </si>
  <si>
    <t>-1353280929</t>
  </si>
  <si>
    <t>518247089</t>
  </si>
  <si>
    <t>-214664309</t>
  </si>
  <si>
    <t>vp_ost001</t>
  </si>
  <si>
    <t>Stavební přípomoce</t>
  </si>
  <si>
    <t>904986597</t>
  </si>
  <si>
    <t>Stavební výpomoce</t>
  </si>
  <si>
    <t>vp_ost002</t>
  </si>
  <si>
    <t>Vypracování protokolů o funkčních zkouškách</t>
  </si>
  <si>
    <t>-1847419199</t>
  </si>
  <si>
    <t>vp_ost0031</t>
  </si>
  <si>
    <t>Utěsnění požárních prostupů</t>
  </si>
  <si>
    <t>-1170894917</t>
  </si>
  <si>
    <t>Zaregulování zařízení vzduchotzechniky</t>
  </si>
  <si>
    <t>vp_ost005</t>
  </si>
  <si>
    <t>Protokol o měření hlučnosti z provozu VZT zařízení</t>
  </si>
  <si>
    <t>-1184995257</t>
  </si>
  <si>
    <t>vp_ost007</t>
  </si>
  <si>
    <t>Kotvící, spojovací, těsnící a závěsný materiál</t>
  </si>
  <si>
    <t>-577074241</t>
  </si>
  <si>
    <t>Kotvící, spojovací, těsnící a závěsný materiál
včetně pomocných ocelových konstrukcí pro vedení VZT potrubí pod střechou haly</t>
  </si>
  <si>
    <t xml:space="preserve">01_4C - Zařízení zdravotně technických instalací - odvod kondnzátů od klimatizací </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</si>
  <si>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1.1.01 TECHNICKÁ ZPRÁVA 1.1.02 PŮDORYS 1.NP-BOURÁNÍ / NÁVRH     M 1:50 1.1.03 PŮDORYS 2.NP-BOURÁNÍ / NÁVRH     M 1:50 1.1.04 PŮDORYS 3.NP-BOURÁNÍ / NÁVRH     M 1:50</t>
  </si>
  <si>
    <t xml:space="preserve">    721 - Zdravotechnika - vnitřní kanalizace</t>
  </si>
  <si>
    <t>721</t>
  </si>
  <si>
    <t>Zdravotechnika - vnitřní kanalizace</t>
  </si>
  <si>
    <t>721140903</t>
  </si>
  <si>
    <t>Potrubí litinové vsazení odbočky DN 75</t>
  </si>
  <si>
    <t>-864726693</t>
  </si>
  <si>
    <t xml:space="preserve">Opravy odpadního potrubí litinového  vsazení odbočky do potrubí DN 75 vč. materiálu</t>
  </si>
  <si>
    <t>721140905</t>
  </si>
  <si>
    <t>Potrubí litinové vsazení odbočky DN 100</t>
  </si>
  <si>
    <t>-1448762318</t>
  </si>
  <si>
    <t xml:space="preserve">Opravy odpadního potrubí litinového  vsazení odbočky do potrubí DN 100 vč. materiálu</t>
  </si>
  <si>
    <t>721174041</t>
  </si>
  <si>
    <t>Potrubí kanalizační z PP připojovací DN 32</t>
  </si>
  <si>
    <t>-164906496</t>
  </si>
  <si>
    <t>Potrubí z trub polypropylenových připojovací DN 32</t>
  </si>
  <si>
    <t>1.5+3.5+3.5+3+2+2.5</t>
  </si>
  <si>
    <t>1.5+3.5+3.5+1+1+2</t>
  </si>
  <si>
    <t>72122911R</t>
  </si>
  <si>
    <t xml:space="preserve">Montáž zápachové uzávěrky do DN 50  ostatní typ</t>
  </si>
  <si>
    <t>1479374375</t>
  </si>
  <si>
    <t>HLE.HL138</t>
  </si>
  <si>
    <t>Podomítkový sifon ke klimatizačním jednotkám DN32 - 100x100mm</t>
  </si>
  <si>
    <t>1646542814</t>
  </si>
  <si>
    <t>998721102</t>
  </si>
  <si>
    <t>Přesun hmot tonážní pro vnitřní kanalizace v objektech v do 12 m</t>
  </si>
  <si>
    <t>-892453482</t>
  </si>
  <si>
    <t xml:space="preserve">Přesun hmot pro vnitřní kanalizace  stanovený z hmotnosti přesunovaného materiálu vodorovná dopravní vzdálenost do 50 m v objektech výšky přes 6 do 12 m</t>
  </si>
  <si>
    <t>998721181</t>
  </si>
  <si>
    <t>Příplatek k přesunu hmot tonážní 721 prováděný bez použití mechanizace</t>
  </si>
  <si>
    <t>1023704533</t>
  </si>
  <si>
    <t xml:space="preserve">Přesun hmot pro vnitřní kanalizace  stanovený z hmotnosti přesunovaného materiálu Příplatek k ceně za přesun prováděný bez použití mechanizace pro jakoukoliv výšku objektu</t>
  </si>
  <si>
    <t>01_4F - Evakuační rozhlas</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</si>
  <si>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1.4F.01 TECHNICKÁ ZPRÁVA 1.4F.02 VÝKAZ VÝMĚR 1.4F.03 PŮDORYS 1.NP 1.4F.04 PŮDORYS 2.NP 1.4F.05 PŮDORYS 3.NP 1.4F.06 PŮDORYS 4.NP 1.4F.07 PŮDORYS 5.NP 1.4F.08 BLOKOVÉ SCHÉMA</t>
  </si>
  <si>
    <t>806278070</t>
  </si>
  <si>
    <t>01_4F - Evakuační rozhlas - podrobný soupis prací je uveden v samostatné příloze rozpočtu - "014F_Evakuacni rozhlas"</t>
  </si>
  <si>
    <t>SO-02_03 - Kuchyně a domov mládeže – dotčeno instalací vnějšího kamerového systému</t>
  </si>
  <si>
    <t>02_4E - Zaříení slaboproudé elektrinstalace CCTV</t>
  </si>
  <si>
    <t xml:space="preserve">- U veškěrých dodávek a výrobků bude do ceny zahrnuta jejich montáž vč. dodávky potřebného kotvení, doplňkového materiálu, staveništní a mimo staveništní dopravy v případě že tyto činosti nejsou oceněny v samostatných položkách jednotlivých částí soupisu prací. U vybraných výrobků je nutné do ceny díla zahrnout zpracování dodavatelské případně výrobní dokumentace, dále výrobu prototypů, provádění baravného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Tato část soupisu prací vychází dle vyhlášky 169/2016 Sb. z následujících grafických a textových částí projektové dokumentace: B.SOUHRNNÁ TECHNICKÁ ZPRÁVA C2. KOORDINAČNÍ SITUACE CCTV</t>
  </si>
  <si>
    <t>-1045399796</t>
  </si>
  <si>
    <t>34571072</t>
  </si>
  <si>
    <t>trubka elektroinstalační ohebná z PVC (EN) 2320</t>
  </si>
  <si>
    <t>-1430315294</t>
  </si>
  <si>
    <t>30+30</t>
  </si>
  <si>
    <t>1839550695</t>
  </si>
  <si>
    <t>-2042354576</t>
  </si>
  <si>
    <t>20+50</t>
  </si>
  <si>
    <t>741112202</t>
  </si>
  <si>
    <t>Montáž krabice pancéřová protahovací plastová 167x167 mm</t>
  </si>
  <si>
    <t>-1936092331</t>
  </si>
  <si>
    <t>Montáž krabic pancéřových bez napojení na trubky a lišty a demontáže a montáže víčka protahovacích nebo odbočných plastových čtyřhranných, vel. 167x167 mm</t>
  </si>
  <si>
    <t>494299581</t>
  </si>
  <si>
    <t>150005586</t>
  </si>
  <si>
    <t>34140824</t>
  </si>
  <si>
    <t>vodič silový s Cu jádrem 2,50mm2</t>
  </si>
  <si>
    <t>1073151012</t>
  </si>
  <si>
    <t>30+30+30</t>
  </si>
  <si>
    <t>-503360645</t>
  </si>
  <si>
    <t>1950600088</t>
  </si>
  <si>
    <t>-39034146</t>
  </si>
  <si>
    <t>-1575834131</t>
  </si>
  <si>
    <t>1215086356</t>
  </si>
  <si>
    <t>2+3</t>
  </si>
  <si>
    <t>1765968665</t>
  </si>
  <si>
    <t>1438927571</t>
  </si>
  <si>
    <t>20+20</t>
  </si>
  <si>
    <t>2*(35+30+20+35)</t>
  </si>
  <si>
    <t>35+30+20+35</t>
  </si>
  <si>
    <t>-24851189</t>
  </si>
  <si>
    <t xml:space="preserve">venkovní  IP kamera, 8MPIX </t>
  </si>
  <si>
    <t>851948557</t>
  </si>
  <si>
    <t>2+1+2</t>
  </si>
  <si>
    <t>742330011</t>
  </si>
  <si>
    <t>Montáž zařízení do rozvaděče (switch, UPS, DVR, server) bez nastavení</t>
  </si>
  <si>
    <t>1957563908</t>
  </si>
  <si>
    <t>Montáž strukturované kabeláže zařízení do rozvaděče switche, UPS, DVR, server bez nastavení</t>
  </si>
  <si>
    <t>345V93</t>
  </si>
  <si>
    <t>NVR nahrávací zařízení 16 portů</t>
  </si>
  <si>
    <t>-649634703</t>
  </si>
  <si>
    <t>AXIS M1065-L 
- v areálu nemocnice Jihlava je využíván systém tohoto výrobce, je možné zamění za obdobné zařízení, nutno dodržet kompatibilitu komunikujících zařízení
Specifikace:
Typ zařízení: síťová bezpečnostní kamera
Podpora zvuku: vestavěný reproduktor
Technologie konektivity: drátový
Fotoaparát:
Typ: barevný - den a noc - statická
Digitální video formát: MPEG-4,MJPEG,H.264
Maximální rozlišení digitálního videa: 1920 x 1080
Video formáty digitální televize: 1080p
Rozsah expozice: 1 / 5 sec – 1 / 32 500 sec
Minimální osvětlení: 0.25 lux - barevný - F2.0 - 50 IRE, 0.05 lux - ČB - F2.0 - 50 IRE, 0 lux - IR
Infračervená vzdálenost: 6 m
Rozlišení obrazu digitálního videa: 320 x 240,1920 x 1080
Snímková frekvence: 30 obr./s
RAM: 512 MB
Paměť flash: 256 MB
Funkce:
Nastavení ostrosti, Vyrovnání bílé, ovládání automatické expozice, nastavení barev, nastavení jasu, nastavení kontrastu, Wide Dynamic Range (WDR), infračervený filtr (ICR), digitální funkce PTZ, ochrana heslem, objektiv IR-corrected, technologie Zipstream
Obrazový senzor:
Typ: CMOS 1/3"
Konstrukce čoček: 
Typ: úchyt M12 - pevné ohnisko
Ohnisková vzdálenost: 2.8 mm
Barevné spektrum čočky: F/2.0 objektiv fixed iris
Horizontální zobrazení pole (úhel): 110
Vertikální zobrazení pole (úhel): 61
Rozhraní:
Síťové rozhraní: Ethernet 10Base-T/100Base-TX
Síťové protokoly: DDNS, DHCP, DNS, FTP, HTTP, NTP, SMTP, TCP / IP, UDP / IP, ARP, ICMP, SNMP 1, SNMP 2c, SNMP 3,SOCKS, RTSP, RTP, HTTPS, UPnP, TLS, IPv4, IPv6, Bonjour, RTCP, SMB, IGMP, SSH, SSL, QOS, CIFS, SFTP
Rozšíření / konektivita: 
Porty: LAN - RJ-45
USB (pouze napájení) - Micro-USB typ B
Podporované paměťové karty: Karta microSD, karta microSDHC, karta microSDXC
Dodávané příslušenství: montážní souprava
Odpovídající standardům EN 61000-3-2, EN 61000-3-3, EN55024, ICES-003 Class B, EN 61000-6-1, EN 61000-6-2, VCCI Class B, KN24, EN 62471:2008, IEC 62471, FCC CFR47 Part 15 B Class B, KN35, EN 55032 Class B, AS/NZS CISPR 32 Class B, IEC / EN / UL 60950-1
Barva: bílá
Napájení:
Požadovaný přívod energie: PoE Plus
Napájecí zařízení: 4.7 Watt
Parametry životního prostředí:
Min provozní teplota: 0 °C
Maximální provozní teplota: 40 °C
Relativní vlhkost (provozní): 10 – 85 % (nekondenzující)
Rozměry: 6 x 10,6 x 3,7 cm
Hmotnost: 134 g</t>
  </si>
  <si>
    <t>345V94</t>
  </si>
  <si>
    <t>HDD 8TB 3,5" do NVR</t>
  </si>
  <si>
    <t>-1585951364</t>
  </si>
  <si>
    <t xml:space="preserve">Úsporný pevný disk 3,5
ze série WD PURPLE vhodný a optimalizovaný pro dohledové systémy.
Známka PURPLE označuje technologii pevných disků, která je určena pro provoz 24/7, dále výrazně snižuje provozní spotřebu, vyzařované teplo a hluk.
Určený pro DVR, NVR, HDVR a další.
</t>
  </si>
  <si>
    <t>-1277324634</t>
  </si>
  <si>
    <t>-1486012330</t>
  </si>
  <si>
    <t>570742792</t>
  </si>
  <si>
    <t>-349790159</t>
  </si>
  <si>
    <t>317375415</t>
  </si>
  <si>
    <t>-632198035</t>
  </si>
  <si>
    <t>-1506625603</t>
  </si>
  <si>
    <t>159924142</t>
  </si>
  <si>
    <t>411806893</t>
  </si>
  <si>
    <t>1201540689</t>
  </si>
  <si>
    <t>-295631247</t>
  </si>
  <si>
    <t>558011591</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</si>
</sst>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u/>
      <sz val="11"/>
      <color theme="10"/>
      <name val="Calibri"/>
      <scheme val="minor"/>
    </font>
  </fonts>
  <fills count="10">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A7DC68"/>
      </patternFill>
    </fill>
    <fill>
      <patternFill patternType="solid">
        <fgColor rgb="FFC6A5F6"/>
      </patternFill>
    </fill>
    <fill>
      <patternFill patternType="solid">
        <fgColor rgb="FF83F0F7"/>
      </patternFill>
    </fill>
    <fill>
      <patternFill patternType="solid">
        <fgColor rgb="FFFF9086"/>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26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23" fillId="6" borderId="22" xfId="0" applyFont="1" applyFill="1" applyBorder="1" applyAlignment="1" applyProtection="1">
      <alignment horizontal="center" vertical="center"/>
      <protection locked="0"/>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38" fillId="0" borderId="22" xfId="0" applyFont="1" applyBorder="1" applyAlignment="1" applyProtection="1">
      <alignment horizontal="center" vertical="center"/>
      <protection locked="0"/>
    </xf>
    <xf numFmtId="49" fontId="38" fillId="0" borderId="22" xfId="0" applyNumberFormat="1" applyFont="1" applyBorder="1" applyAlignment="1" applyProtection="1">
      <alignment horizontal="left" vertical="center" wrapText="1"/>
      <protection locked="0"/>
    </xf>
    <xf numFmtId="0" fontId="38" fillId="0" borderId="22" xfId="0" applyFont="1" applyBorder="1" applyAlignment="1" applyProtection="1">
      <alignment horizontal="left" vertical="center" wrapText="1"/>
      <protection locked="0"/>
    </xf>
    <xf numFmtId="0" fontId="38" fillId="0" borderId="22" xfId="0" applyFont="1" applyBorder="1" applyAlignment="1" applyProtection="1">
      <alignment horizontal="center" vertical="center" wrapText="1"/>
      <protection locked="0"/>
    </xf>
    <xf numFmtId="167" fontId="38" fillId="0" borderId="22" xfId="0" applyNumberFormat="1" applyFont="1" applyBorder="1" applyAlignment="1" applyProtection="1">
      <alignment vertical="center"/>
      <protection locked="0"/>
    </xf>
    <xf numFmtId="4" fontId="38" fillId="3"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protection locked="0"/>
    </xf>
    <xf numFmtId="0" fontId="39" fillId="0" borderId="3" xfId="0" applyFont="1" applyBorder="1" applyAlignment="1">
      <alignment vertical="center"/>
    </xf>
    <xf numFmtId="0" fontId="38" fillId="3" borderId="14" xfId="0" applyFont="1" applyFill="1" applyBorder="1" applyAlignment="1" applyProtection="1">
      <alignment horizontal="left" vertical="center"/>
      <protection locked="0"/>
    </xf>
    <xf numFmtId="0" fontId="38" fillId="0" borderId="0" xfId="0" applyFont="1" applyBorder="1" applyAlignment="1">
      <alignment horizontal="center" vertical="center"/>
    </xf>
    <xf numFmtId="0" fontId="23" fillId="7" borderId="22" xfId="0" applyFont="1" applyFill="1" applyBorder="1" applyAlignment="1" applyProtection="1">
      <alignment horizontal="center" vertical="center"/>
      <protection locked="0"/>
    </xf>
    <xf numFmtId="0" fontId="38" fillId="7" borderId="22" xfId="0" applyFont="1" applyFill="1" applyBorder="1" applyAlignment="1" applyProtection="1">
      <alignment horizontal="center" vertical="center"/>
      <protection locked="0"/>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38" fillId="8" borderId="22" xfId="0" applyFont="1" applyFill="1" applyBorder="1" applyAlignment="1" applyProtection="1">
      <alignment horizontal="center" vertical="center"/>
      <protection locked="0"/>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9" borderId="22" xfId="0" applyFont="1" applyFill="1" applyBorder="1" applyAlignment="1" applyProtection="1">
      <alignment horizontal="center" vertical="center"/>
      <protection locked="0"/>
    </xf>
    <xf numFmtId="0" fontId="38" fillId="3" borderId="19" xfId="0" applyFont="1" applyFill="1" applyBorder="1" applyAlignment="1" applyProtection="1">
      <alignment horizontal="left" vertical="center"/>
      <protection locked="0"/>
    </xf>
    <xf numFmtId="0" fontId="38" fillId="0" borderId="20" xfId="0" applyFont="1" applyBorder="1" applyAlignment="1">
      <alignment horizontal="center" vertical="center"/>
    </xf>
    <xf numFmtId="0" fontId="23" fillId="9" borderId="22" xfId="0" applyFont="1" applyFill="1" applyBorder="1" applyAlignment="1" applyProtection="1">
      <alignment horizontal="center" vertical="center"/>
      <protection locked="0"/>
    </xf>
    <xf numFmtId="0" fontId="37" fillId="0" borderId="0" xfId="0" applyFont="1" applyAlignment="1">
      <alignment horizontal="left" vertical="top" wrapText="1"/>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styles" Target="styles.xml" /><Relationship Id="rId28" Type="http://schemas.openxmlformats.org/officeDocument/2006/relationships/theme" Target="theme/theme1.xml" /><Relationship Id="rId29" Type="http://schemas.openxmlformats.org/officeDocument/2006/relationships/calcChain" Target="calcChain.xml" /><Relationship Id="rId3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19</v>
      </c>
      <c r="AK7" s="32" t="s">
        <v>20</v>
      </c>
      <c r="AN7" s="27" t="s">
        <v>1</v>
      </c>
      <c r="AR7" s="22"/>
      <c r="BE7" s="31"/>
      <c r="BS7" s="19" t="s">
        <v>6</v>
      </c>
    </row>
    <row r="8" s="1" customFormat="1" ht="12" customHeight="1">
      <c r="B8" s="22"/>
      <c r="D8" s="32" t="s">
        <v>21</v>
      </c>
      <c r="K8" s="27" t="s">
        <v>22</v>
      </c>
      <c r="AK8" s="32" t="s">
        <v>23</v>
      </c>
      <c r="AN8" s="33" t="s">
        <v>24</v>
      </c>
      <c r="AR8" s="22"/>
      <c r="BE8" s="31"/>
      <c r="BS8" s="19" t="s">
        <v>6</v>
      </c>
    </row>
    <row r="9" s="1" customFormat="1" ht="14.4" customHeight="1">
      <c r="B9" s="22"/>
      <c r="AR9" s="22"/>
      <c r="BE9" s="31"/>
      <c r="BS9" s="19" t="s">
        <v>6</v>
      </c>
    </row>
    <row r="10" s="1" customFormat="1" ht="12" customHeight="1">
      <c r="B10" s="22"/>
      <c r="D10" s="32" t="s">
        <v>25</v>
      </c>
      <c r="AK10" s="32" t="s">
        <v>26</v>
      </c>
      <c r="AN10" s="27" t="s">
        <v>27</v>
      </c>
      <c r="AR10" s="22"/>
      <c r="BE10" s="31"/>
      <c r="BS10" s="19" t="s">
        <v>6</v>
      </c>
    </row>
    <row r="11" s="1" customFormat="1" ht="18.48" customHeight="1">
      <c r="B11" s="22"/>
      <c r="E11" s="27" t="s">
        <v>28</v>
      </c>
      <c r="AK11" s="32" t="s">
        <v>29</v>
      </c>
      <c r="AN11" s="27" t="s">
        <v>30</v>
      </c>
      <c r="AR11" s="22"/>
      <c r="BE11" s="31"/>
      <c r="BS11" s="19" t="s">
        <v>6</v>
      </c>
    </row>
    <row r="12" s="1" customFormat="1" ht="6.96" customHeight="1">
      <c r="B12" s="22"/>
      <c r="AR12" s="22"/>
      <c r="BE12" s="31"/>
      <c r="BS12" s="19" t="s">
        <v>6</v>
      </c>
    </row>
    <row r="13" s="1" customFormat="1" ht="12" customHeight="1">
      <c r="B13" s="22"/>
      <c r="D13" s="32" t="s">
        <v>31</v>
      </c>
      <c r="AK13" s="32" t="s">
        <v>26</v>
      </c>
      <c r="AN13" s="34" t="s">
        <v>32</v>
      </c>
      <c r="AR13" s="22"/>
      <c r="BE13" s="31"/>
      <c r="BS13" s="19" t="s">
        <v>6</v>
      </c>
    </row>
    <row r="14">
      <c r="B14" s="22"/>
      <c r="E14" s="34" t="s">
        <v>32</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29</v>
      </c>
      <c r="AN14" s="34" t="s">
        <v>32</v>
      </c>
      <c r="AR14" s="22"/>
      <c r="BE14" s="31"/>
      <c r="BS14" s="19" t="s">
        <v>6</v>
      </c>
    </row>
    <row r="15" s="1" customFormat="1" ht="6.96" customHeight="1">
      <c r="B15" s="22"/>
      <c r="AR15" s="22"/>
      <c r="BE15" s="31"/>
      <c r="BS15" s="19" t="s">
        <v>3</v>
      </c>
    </row>
    <row r="16" s="1" customFormat="1" ht="12" customHeight="1">
      <c r="B16" s="22"/>
      <c r="D16" s="32" t="s">
        <v>33</v>
      </c>
      <c r="AK16" s="32" t="s">
        <v>26</v>
      </c>
      <c r="AN16" s="27" t="s">
        <v>34</v>
      </c>
      <c r="AR16" s="22"/>
      <c r="BE16" s="31"/>
      <c r="BS16" s="19" t="s">
        <v>3</v>
      </c>
    </row>
    <row r="17" s="1" customFormat="1" ht="18.48" customHeight="1">
      <c r="B17" s="22"/>
      <c r="E17" s="27" t="s">
        <v>35</v>
      </c>
      <c r="AK17" s="32" t="s">
        <v>29</v>
      </c>
      <c r="AN17" s="27" t="s">
        <v>36</v>
      </c>
      <c r="AR17" s="22"/>
      <c r="BE17" s="31"/>
      <c r="BS17" s="19" t="s">
        <v>37</v>
      </c>
    </row>
    <row r="18" s="1" customFormat="1" ht="6.96" customHeight="1">
      <c r="B18" s="22"/>
      <c r="AR18" s="22"/>
      <c r="BE18" s="31"/>
      <c r="BS18" s="19" t="s">
        <v>6</v>
      </c>
    </row>
    <row r="19" s="1" customFormat="1" ht="12" customHeight="1">
      <c r="B19" s="22"/>
      <c r="D19" s="32" t="s">
        <v>38</v>
      </c>
      <c r="AK19" s="32" t="s">
        <v>26</v>
      </c>
      <c r="AN19" s="27" t="s">
        <v>1</v>
      </c>
      <c r="AR19" s="22"/>
      <c r="BE19" s="31"/>
      <c r="BS19" s="19" t="s">
        <v>6</v>
      </c>
    </row>
    <row r="20" s="1" customFormat="1" ht="18.48" customHeight="1">
      <c r="B20" s="22"/>
      <c r="E20" s="27" t="s">
        <v>39</v>
      </c>
      <c r="AK20" s="32" t="s">
        <v>29</v>
      </c>
      <c r="AN20" s="27" t="s">
        <v>1</v>
      </c>
      <c r="AR20" s="22"/>
      <c r="BE20" s="31"/>
      <c r="BS20" s="19" t="s">
        <v>37</v>
      </c>
    </row>
    <row r="21" s="1" customFormat="1" ht="6.96" customHeight="1">
      <c r="B21" s="22"/>
      <c r="AR21" s="22"/>
      <c r="BE21" s="31"/>
    </row>
    <row r="22" s="1" customFormat="1" ht="12" customHeight="1">
      <c r="B22" s="22"/>
      <c r="D22" s="32" t="s">
        <v>40</v>
      </c>
      <c r="AR22" s="22"/>
      <c r="BE22" s="31"/>
    </row>
    <row r="23" s="1" customFormat="1" ht="155.25" customHeight="1">
      <c r="B23" s="22"/>
      <c r="E23" s="36" t="s">
        <v>41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42</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43</v>
      </c>
      <c r="M28" s="43"/>
      <c r="N28" s="43"/>
      <c r="O28" s="43"/>
      <c r="P28" s="43"/>
      <c r="Q28" s="38"/>
      <c r="R28" s="38"/>
      <c r="S28" s="38"/>
      <c r="T28" s="38"/>
      <c r="U28" s="38"/>
      <c r="V28" s="38"/>
      <c r="W28" s="43" t="s">
        <v>44</v>
      </c>
      <c r="X28" s="43"/>
      <c r="Y28" s="43"/>
      <c r="Z28" s="43"/>
      <c r="AA28" s="43"/>
      <c r="AB28" s="43"/>
      <c r="AC28" s="43"/>
      <c r="AD28" s="43"/>
      <c r="AE28" s="43"/>
      <c r="AF28" s="38"/>
      <c r="AG28" s="38"/>
      <c r="AH28" s="38"/>
      <c r="AI28" s="38"/>
      <c r="AJ28" s="38"/>
      <c r="AK28" s="43" t="s">
        <v>45</v>
      </c>
      <c r="AL28" s="43"/>
      <c r="AM28" s="43"/>
      <c r="AN28" s="43"/>
      <c r="AO28" s="43"/>
      <c r="AP28" s="38"/>
      <c r="AQ28" s="38"/>
      <c r="AR28" s="39"/>
      <c r="BE28" s="31"/>
    </row>
    <row r="29" s="3" customFormat="1" ht="14.4" customHeight="1">
      <c r="A29" s="3"/>
      <c r="B29" s="44"/>
      <c r="C29" s="3"/>
      <c r="D29" s="32" t="s">
        <v>46</v>
      </c>
      <c r="E29" s="3"/>
      <c r="F29" s="32" t="s">
        <v>47</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48</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49</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50</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51</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52</v>
      </c>
      <c r="E35" s="50"/>
      <c r="F35" s="50"/>
      <c r="G35" s="50"/>
      <c r="H35" s="50"/>
      <c r="I35" s="50"/>
      <c r="J35" s="50"/>
      <c r="K35" s="50"/>
      <c r="L35" s="50"/>
      <c r="M35" s="50"/>
      <c r="N35" s="50"/>
      <c r="O35" s="50"/>
      <c r="P35" s="50"/>
      <c r="Q35" s="50"/>
      <c r="R35" s="50"/>
      <c r="S35" s="50"/>
      <c r="T35" s="51" t="s">
        <v>53</v>
      </c>
      <c r="U35" s="50"/>
      <c r="V35" s="50"/>
      <c r="W35" s="50"/>
      <c r="X35" s="52" t="s">
        <v>54</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55</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56</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57</v>
      </c>
      <c r="E60" s="41"/>
      <c r="F60" s="41"/>
      <c r="G60" s="41"/>
      <c r="H60" s="41"/>
      <c r="I60" s="41"/>
      <c r="J60" s="41"/>
      <c r="K60" s="41"/>
      <c r="L60" s="41"/>
      <c r="M60" s="41"/>
      <c r="N60" s="41"/>
      <c r="O60" s="41"/>
      <c r="P60" s="41"/>
      <c r="Q60" s="41"/>
      <c r="R60" s="41"/>
      <c r="S60" s="41"/>
      <c r="T60" s="41"/>
      <c r="U60" s="41"/>
      <c r="V60" s="58" t="s">
        <v>58</v>
      </c>
      <c r="W60" s="41"/>
      <c r="X60" s="41"/>
      <c r="Y60" s="41"/>
      <c r="Z60" s="41"/>
      <c r="AA60" s="41"/>
      <c r="AB60" s="41"/>
      <c r="AC60" s="41"/>
      <c r="AD60" s="41"/>
      <c r="AE60" s="41"/>
      <c r="AF60" s="41"/>
      <c r="AG60" s="41"/>
      <c r="AH60" s="58" t="s">
        <v>57</v>
      </c>
      <c r="AI60" s="41"/>
      <c r="AJ60" s="41"/>
      <c r="AK60" s="41"/>
      <c r="AL60" s="41"/>
      <c r="AM60" s="58" t="s">
        <v>58</v>
      </c>
      <c r="AN60" s="41"/>
      <c r="AO60" s="41"/>
      <c r="AP60" s="38"/>
      <c r="AQ60" s="38"/>
      <c r="AR60" s="39"/>
      <c r="BE60" s="38"/>
    </row>
    <row r="61">
      <c r="B61" s="22"/>
      <c r="AR61" s="22"/>
    </row>
    <row r="62">
      <c r="B62" s="22"/>
      <c r="AR62" s="22"/>
    </row>
    <row r="63">
      <c r="B63" s="22"/>
      <c r="AR63" s="22"/>
    </row>
    <row r="64" s="2" customFormat="1">
      <c r="A64" s="38"/>
      <c r="B64" s="39"/>
      <c r="C64" s="38"/>
      <c r="D64" s="56" t="s">
        <v>59</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60</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57</v>
      </c>
      <c r="E75" s="41"/>
      <c r="F75" s="41"/>
      <c r="G75" s="41"/>
      <c r="H75" s="41"/>
      <c r="I75" s="41"/>
      <c r="J75" s="41"/>
      <c r="K75" s="41"/>
      <c r="L75" s="41"/>
      <c r="M75" s="41"/>
      <c r="N75" s="41"/>
      <c r="O75" s="41"/>
      <c r="P75" s="41"/>
      <c r="Q75" s="41"/>
      <c r="R75" s="41"/>
      <c r="S75" s="41"/>
      <c r="T75" s="41"/>
      <c r="U75" s="41"/>
      <c r="V75" s="58" t="s">
        <v>58</v>
      </c>
      <c r="W75" s="41"/>
      <c r="X75" s="41"/>
      <c r="Y75" s="41"/>
      <c r="Z75" s="41"/>
      <c r="AA75" s="41"/>
      <c r="AB75" s="41"/>
      <c r="AC75" s="41"/>
      <c r="AD75" s="41"/>
      <c r="AE75" s="41"/>
      <c r="AF75" s="41"/>
      <c r="AG75" s="41"/>
      <c r="AH75" s="58" t="s">
        <v>57</v>
      </c>
      <c r="AI75" s="41"/>
      <c r="AJ75" s="41"/>
      <c r="AK75" s="41"/>
      <c r="AL75" s="41"/>
      <c r="AM75" s="58" t="s">
        <v>58</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61</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20-018</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SPŠ a SOU Pelhřimov , Friedova – oprava elektroinstalace</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21</v>
      </c>
      <c r="D87" s="38"/>
      <c r="E87" s="38"/>
      <c r="F87" s="38"/>
      <c r="G87" s="38"/>
      <c r="H87" s="38"/>
      <c r="I87" s="38"/>
      <c r="J87" s="38"/>
      <c r="K87" s="38"/>
      <c r="L87" s="68" t="str">
        <f>IF(K8="","",K8)</f>
        <v>Pelhřimov, ul. Friedova, č.p. 1469</v>
      </c>
      <c r="M87" s="38"/>
      <c r="N87" s="38"/>
      <c r="O87" s="38"/>
      <c r="P87" s="38"/>
      <c r="Q87" s="38"/>
      <c r="R87" s="38"/>
      <c r="S87" s="38"/>
      <c r="T87" s="38"/>
      <c r="U87" s="38"/>
      <c r="V87" s="38"/>
      <c r="W87" s="38"/>
      <c r="X87" s="38"/>
      <c r="Y87" s="38"/>
      <c r="Z87" s="38"/>
      <c r="AA87" s="38"/>
      <c r="AB87" s="38"/>
      <c r="AC87" s="38"/>
      <c r="AD87" s="38"/>
      <c r="AE87" s="38"/>
      <c r="AF87" s="38"/>
      <c r="AG87" s="38"/>
      <c r="AH87" s="38"/>
      <c r="AI87" s="32" t="s">
        <v>23</v>
      </c>
      <c r="AJ87" s="38"/>
      <c r="AK87" s="38"/>
      <c r="AL87" s="38"/>
      <c r="AM87" s="69" t="str">
        <f>IF(AN8= "","",AN8)</f>
        <v>17. 9. 2020</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25.65" customHeight="1">
      <c r="A89" s="38"/>
      <c r="B89" s="39"/>
      <c r="C89" s="32" t="s">
        <v>25</v>
      </c>
      <c r="D89" s="38"/>
      <c r="E89" s="38"/>
      <c r="F89" s="38"/>
      <c r="G89" s="38"/>
      <c r="H89" s="38"/>
      <c r="I89" s="38"/>
      <c r="J89" s="38"/>
      <c r="K89" s="38"/>
      <c r="L89" s="4" t="str">
        <f>IF(E11= "","",E11)</f>
        <v>Kraj Vysočina</v>
      </c>
      <c r="M89" s="38"/>
      <c r="N89" s="38"/>
      <c r="O89" s="38"/>
      <c r="P89" s="38"/>
      <c r="Q89" s="38"/>
      <c r="R89" s="38"/>
      <c r="S89" s="38"/>
      <c r="T89" s="38"/>
      <c r="U89" s="38"/>
      <c r="V89" s="38"/>
      <c r="W89" s="38"/>
      <c r="X89" s="38"/>
      <c r="Y89" s="38"/>
      <c r="Z89" s="38"/>
      <c r="AA89" s="38"/>
      <c r="AB89" s="38"/>
      <c r="AC89" s="38"/>
      <c r="AD89" s="38"/>
      <c r="AE89" s="38"/>
      <c r="AF89" s="38"/>
      <c r="AG89" s="38"/>
      <c r="AH89" s="38"/>
      <c r="AI89" s="32" t="s">
        <v>33</v>
      </c>
      <c r="AJ89" s="38"/>
      <c r="AK89" s="38"/>
      <c r="AL89" s="38"/>
      <c r="AM89" s="70" t="str">
        <f>IF(E17="","",E17)</f>
        <v>PROJEKT CENTRUM NOVA s.r.o.</v>
      </c>
      <c r="AN89" s="4"/>
      <c r="AO89" s="4"/>
      <c r="AP89" s="4"/>
      <c r="AQ89" s="38"/>
      <c r="AR89" s="39"/>
      <c r="AS89" s="71" t="s">
        <v>62</v>
      </c>
      <c r="AT89" s="72"/>
      <c r="AU89" s="73"/>
      <c r="AV89" s="73"/>
      <c r="AW89" s="73"/>
      <c r="AX89" s="73"/>
      <c r="AY89" s="73"/>
      <c r="AZ89" s="73"/>
      <c r="BA89" s="73"/>
      <c r="BB89" s="73"/>
      <c r="BC89" s="73"/>
      <c r="BD89" s="74"/>
      <c r="BE89" s="38"/>
    </row>
    <row r="90" s="2" customFormat="1" ht="15.15" customHeight="1">
      <c r="A90" s="38"/>
      <c r="B90" s="39"/>
      <c r="C90" s="32" t="s">
        <v>31</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38</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63</v>
      </c>
      <c r="D92" s="80"/>
      <c r="E92" s="80"/>
      <c r="F92" s="80"/>
      <c r="G92" s="80"/>
      <c r="H92" s="81"/>
      <c r="I92" s="82" t="s">
        <v>64</v>
      </c>
      <c r="J92" s="80"/>
      <c r="K92" s="80"/>
      <c r="L92" s="80"/>
      <c r="M92" s="80"/>
      <c r="N92" s="80"/>
      <c r="O92" s="80"/>
      <c r="P92" s="80"/>
      <c r="Q92" s="80"/>
      <c r="R92" s="80"/>
      <c r="S92" s="80"/>
      <c r="T92" s="80"/>
      <c r="U92" s="80"/>
      <c r="V92" s="80"/>
      <c r="W92" s="80"/>
      <c r="X92" s="80"/>
      <c r="Y92" s="80"/>
      <c r="Z92" s="80"/>
      <c r="AA92" s="80"/>
      <c r="AB92" s="80"/>
      <c r="AC92" s="80"/>
      <c r="AD92" s="80"/>
      <c r="AE92" s="80"/>
      <c r="AF92" s="80"/>
      <c r="AG92" s="83" t="s">
        <v>65</v>
      </c>
      <c r="AH92" s="80"/>
      <c r="AI92" s="80"/>
      <c r="AJ92" s="80"/>
      <c r="AK92" s="80"/>
      <c r="AL92" s="80"/>
      <c r="AM92" s="80"/>
      <c r="AN92" s="82" t="s">
        <v>66</v>
      </c>
      <c r="AO92" s="80"/>
      <c r="AP92" s="84"/>
      <c r="AQ92" s="85" t="s">
        <v>67</v>
      </c>
      <c r="AR92" s="39"/>
      <c r="AS92" s="86" t="s">
        <v>68</v>
      </c>
      <c r="AT92" s="87" t="s">
        <v>69</v>
      </c>
      <c r="AU92" s="87" t="s">
        <v>70</v>
      </c>
      <c r="AV92" s="87" t="s">
        <v>71</v>
      </c>
      <c r="AW92" s="87" t="s">
        <v>72</v>
      </c>
      <c r="AX92" s="87" t="s">
        <v>73</v>
      </c>
      <c r="AY92" s="87" t="s">
        <v>74</v>
      </c>
      <c r="AZ92" s="87" t="s">
        <v>75</v>
      </c>
      <c r="BA92" s="87" t="s">
        <v>76</v>
      </c>
      <c r="BB92" s="87" t="s">
        <v>77</v>
      </c>
      <c r="BC92" s="87" t="s">
        <v>78</v>
      </c>
      <c r="BD92" s="88" t="s">
        <v>79</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80</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ROUND(AG95+AG97+AG126,2)</f>
        <v>0</v>
      </c>
      <c r="AH94" s="95"/>
      <c r="AI94" s="95"/>
      <c r="AJ94" s="95"/>
      <c r="AK94" s="95"/>
      <c r="AL94" s="95"/>
      <c r="AM94" s="95"/>
      <c r="AN94" s="96">
        <f>SUM(AG94,AT94)</f>
        <v>0</v>
      </c>
      <c r="AO94" s="96"/>
      <c r="AP94" s="96"/>
      <c r="AQ94" s="97" t="s">
        <v>1</v>
      </c>
      <c r="AR94" s="92"/>
      <c r="AS94" s="98">
        <f>ROUND(AS95+AS97+AS126,2)</f>
        <v>0</v>
      </c>
      <c r="AT94" s="99">
        <f>ROUND(SUM(AV94:AW94),2)</f>
        <v>0</v>
      </c>
      <c r="AU94" s="100">
        <f>ROUND(AU95+AU97+AU126,5)</f>
        <v>0</v>
      </c>
      <c r="AV94" s="99">
        <f>ROUND(AZ94*L29,2)</f>
        <v>0</v>
      </c>
      <c r="AW94" s="99">
        <f>ROUND(BA94*L30,2)</f>
        <v>0</v>
      </c>
      <c r="AX94" s="99">
        <f>ROUND(BB94*L29,2)</f>
        <v>0</v>
      </c>
      <c r="AY94" s="99">
        <f>ROUND(BC94*L30,2)</f>
        <v>0</v>
      </c>
      <c r="AZ94" s="99">
        <f>ROUND(AZ95+AZ97+AZ126,2)</f>
        <v>0</v>
      </c>
      <c r="BA94" s="99">
        <f>ROUND(BA95+BA97+BA126,2)</f>
        <v>0</v>
      </c>
      <c r="BB94" s="99">
        <f>ROUND(BB95+BB97+BB126,2)</f>
        <v>0</v>
      </c>
      <c r="BC94" s="99">
        <f>ROUND(BC95+BC97+BC126,2)</f>
        <v>0</v>
      </c>
      <c r="BD94" s="101">
        <f>ROUND(BD95+BD97+BD126,2)</f>
        <v>0</v>
      </c>
      <c r="BE94" s="6"/>
      <c r="BS94" s="102" t="s">
        <v>81</v>
      </c>
      <c r="BT94" s="102" t="s">
        <v>82</v>
      </c>
      <c r="BU94" s="103" t="s">
        <v>83</v>
      </c>
      <c r="BV94" s="102" t="s">
        <v>84</v>
      </c>
      <c r="BW94" s="102" t="s">
        <v>4</v>
      </c>
      <c r="BX94" s="102" t="s">
        <v>85</v>
      </c>
      <c r="CL94" s="102" t="s">
        <v>19</v>
      </c>
    </row>
    <row r="95" s="7" customFormat="1" ht="16.5" customHeight="1">
      <c r="A95" s="7"/>
      <c r="B95" s="104"/>
      <c r="C95" s="105"/>
      <c r="D95" s="106" t="s">
        <v>86</v>
      </c>
      <c r="E95" s="106"/>
      <c r="F95" s="106"/>
      <c r="G95" s="106"/>
      <c r="H95" s="106"/>
      <c r="I95" s="107"/>
      <c r="J95" s="106" t="s">
        <v>87</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ROUND(AG96,2)</f>
        <v>0</v>
      </c>
      <c r="AH95" s="107"/>
      <c r="AI95" s="107"/>
      <c r="AJ95" s="107"/>
      <c r="AK95" s="107"/>
      <c r="AL95" s="107"/>
      <c r="AM95" s="107"/>
      <c r="AN95" s="109">
        <f>SUM(AG95,AT95)</f>
        <v>0</v>
      </c>
      <c r="AO95" s="107"/>
      <c r="AP95" s="107"/>
      <c r="AQ95" s="110" t="s">
        <v>88</v>
      </c>
      <c r="AR95" s="104"/>
      <c r="AS95" s="111">
        <f>ROUND(AS96,2)</f>
        <v>0</v>
      </c>
      <c r="AT95" s="112">
        <f>ROUND(SUM(AV95:AW95),2)</f>
        <v>0</v>
      </c>
      <c r="AU95" s="113">
        <f>ROUND(AU96,5)</f>
        <v>0</v>
      </c>
      <c r="AV95" s="112">
        <f>ROUND(AZ95*L29,2)</f>
        <v>0</v>
      </c>
      <c r="AW95" s="112">
        <f>ROUND(BA95*L30,2)</f>
        <v>0</v>
      </c>
      <c r="AX95" s="112">
        <f>ROUND(BB95*L29,2)</f>
        <v>0</v>
      </c>
      <c r="AY95" s="112">
        <f>ROUND(BC95*L30,2)</f>
        <v>0</v>
      </c>
      <c r="AZ95" s="112">
        <f>ROUND(AZ96,2)</f>
        <v>0</v>
      </c>
      <c r="BA95" s="112">
        <f>ROUND(BA96,2)</f>
        <v>0</v>
      </c>
      <c r="BB95" s="112">
        <f>ROUND(BB96,2)</f>
        <v>0</v>
      </c>
      <c r="BC95" s="112">
        <f>ROUND(BC96,2)</f>
        <v>0</v>
      </c>
      <c r="BD95" s="114">
        <f>ROUND(BD96,2)</f>
        <v>0</v>
      </c>
      <c r="BE95" s="7"/>
      <c r="BS95" s="115" t="s">
        <v>81</v>
      </c>
      <c r="BT95" s="115" t="s">
        <v>89</v>
      </c>
      <c r="BU95" s="115" t="s">
        <v>83</v>
      </c>
      <c r="BV95" s="115" t="s">
        <v>84</v>
      </c>
      <c r="BW95" s="115" t="s">
        <v>90</v>
      </c>
      <c r="BX95" s="115" t="s">
        <v>4</v>
      </c>
      <c r="CL95" s="115" t="s">
        <v>1</v>
      </c>
      <c r="CM95" s="115" t="s">
        <v>91</v>
      </c>
    </row>
    <row r="96" s="4" customFormat="1" ht="16.5" customHeight="1">
      <c r="A96" s="116" t="s">
        <v>92</v>
      </c>
      <c r="B96" s="64"/>
      <c r="C96" s="10"/>
      <c r="D96" s="10"/>
      <c r="E96" s="117" t="s">
        <v>86</v>
      </c>
      <c r="F96" s="117"/>
      <c r="G96" s="117"/>
      <c r="H96" s="117"/>
      <c r="I96" s="117"/>
      <c r="J96" s="10"/>
      <c r="K96" s="117" t="s">
        <v>87</v>
      </c>
      <c r="L96" s="117"/>
      <c r="M96" s="117"/>
      <c r="N96" s="117"/>
      <c r="O96" s="117"/>
      <c r="P96" s="117"/>
      <c r="Q96" s="117"/>
      <c r="R96" s="117"/>
      <c r="S96" s="117"/>
      <c r="T96" s="117"/>
      <c r="U96" s="117"/>
      <c r="V96" s="117"/>
      <c r="W96" s="117"/>
      <c r="X96" s="117"/>
      <c r="Y96" s="117"/>
      <c r="Z96" s="117"/>
      <c r="AA96" s="117"/>
      <c r="AB96" s="117"/>
      <c r="AC96" s="117"/>
      <c r="AD96" s="117"/>
      <c r="AE96" s="117"/>
      <c r="AF96" s="117"/>
      <c r="AG96" s="118">
        <f>'VRN - Vedlejší a ostatní ...'!J32</f>
        <v>0</v>
      </c>
      <c r="AH96" s="10"/>
      <c r="AI96" s="10"/>
      <c r="AJ96" s="10"/>
      <c r="AK96" s="10"/>
      <c r="AL96" s="10"/>
      <c r="AM96" s="10"/>
      <c r="AN96" s="118">
        <f>SUM(AG96,AT96)</f>
        <v>0</v>
      </c>
      <c r="AO96" s="10"/>
      <c r="AP96" s="10"/>
      <c r="AQ96" s="119" t="s">
        <v>93</v>
      </c>
      <c r="AR96" s="64"/>
      <c r="AS96" s="120">
        <v>0</v>
      </c>
      <c r="AT96" s="121">
        <f>ROUND(SUM(AV96:AW96),2)</f>
        <v>0</v>
      </c>
      <c r="AU96" s="122">
        <f>'VRN - Vedlejší a ostatní ...'!P122</f>
        <v>0</v>
      </c>
      <c r="AV96" s="121">
        <f>'VRN - Vedlejší a ostatní ...'!J35</f>
        <v>0</v>
      </c>
      <c r="AW96" s="121">
        <f>'VRN - Vedlejší a ostatní ...'!J36</f>
        <v>0</v>
      </c>
      <c r="AX96" s="121">
        <f>'VRN - Vedlejší a ostatní ...'!J37</f>
        <v>0</v>
      </c>
      <c r="AY96" s="121">
        <f>'VRN - Vedlejší a ostatní ...'!J38</f>
        <v>0</v>
      </c>
      <c r="AZ96" s="121">
        <f>'VRN - Vedlejší a ostatní ...'!F35</f>
        <v>0</v>
      </c>
      <c r="BA96" s="121">
        <f>'VRN - Vedlejší a ostatní ...'!F36</f>
        <v>0</v>
      </c>
      <c r="BB96" s="121">
        <f>'VRN - Vedlejší a ostatní ...'!F37</f>
        <v>0</v>
      </c>
      <c r="BC96" s="121">
        <f>'VRN - Vedlejší a ostatní ...'!F38</f>
        <v>0</v>
      </c>
      <c r="BD96" s="123">
        <f>'VRN - Vedlejší a ostatní ...'!F39</f>
        <v>0</v>
      </c>
      <c r="BE96" s="4"/>
      <c r="BT96" s="27" t="s">
        <v>91</v>
      </c>
      <c r="BV96" s="27" t="s">
        <v>84</v>
      </c>
      <c r="BW96" s="27" t="s">
        <v>94</v>
      </c>
      <c r="BX96" s="27" t="s">
        <v>90</v>
      </c>
      <c r="CL96" s="27" t="s">
        <v>1</v>
      </c>
    </row>
    <row r="97" s="7" customFormat="1" ht="24.75" customHeight="1">
      <c r="A97" s="7"/>
      <c r="B97" s="104"/>
      <c r="C97" s="105"/>
      <c r="D97" s="106" t="s">
        <v>95</v>
      </c>
      <c r="E97" s="106"/>
      <c r="F97" s="106"/>
      <c r="G97" s="106"/>
      <c r="H97" s="106"/>
      <c r="I97" s="107"/>
      <c r="J97" s="106" t="s">
        <v>96</v>
      </c>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8">
        <f>ROUND(AG98+AG103+AG108+AG113+AG118+SUM(AG123:AG125),2)</f>
        <v>0</v>
      </c>
      <c r="AH97" s="107"/>
      <c r="AI97" s="107"/>
      <c r="AJ97" s="107"/>
      <c r="AK97" s="107"/>
      <c r="AL97" s="107"/>
      <c r="AM97" s="107"/>
      <c r="AN97" s="109">
        <f>SUM(AG97,AT97)</f>
        <v>0</v>
      </c>
      <c r="AO97" s="107"/>
      <c r="AP97" s="107"/>
      <c r="AQ97" s="110" t="s">
        <v>97</v>
      </c>
      <c r="AR97" s="104"/>
      <c r="AS97" s="111">
        <f>ROUND(AS98+AS103+AS108+AS113+AS118+SUM(AS123:AS125),2)</f>
        <v>0</v>
      </c>
      <c r="AT97" s="112">
        <f>ROUND(SUM(AV97:AW97),2)</f>
        <v>0</v>
      </c>
      <c r="AU97" s="113">
        <f>ROUND(AU98+AU103+AU108+AU113+AU118+SUM(AU123:AU125),5)</f>
        <v>0</v>
      </c>
      <c r="AV97" s="112">
        <f>ROUND(AZ97*L29,2)</f>
        <v>0</v>
      </c>
      <c r="AW97" s="112">
        <f>ROUND(BA97*L30,2)</f>
        <v>0</v>
      </c>
      <c r="AX97" s="112">
        <f>ROUND(BB97*L29,2)</f>
        <v>0</v>
      </c>
      <c r="AY97" s="112">
        <f>ROUND(BC97*L30,2)</f>
        <v>0</v>
      </c>
      <c r="AZ97" s="112">
        <f>ROUND(AZ98+AZ103+AZ108+AZ113+AZ118+SUM(AZ123:AZ125),2)</f>
        <v>0</v>
      </c>
      <c r="BA97" s="112">
        <f>ROUND(BA98+BA103+BA108+BA113+BA118+SUM(BA123:BA125),2)</f>
        <v>0</v>
      </c>
      <c r="BB97" s="112">
        <f>ROUND(BB98+BB103+BB108+BB113+BB118+SUM(BB123:BB125),2)</f>
        <v>0</v>
      </c>
      <c r="BC97" s="112">
        <f>ROUND(BC98+BC103+BC108+BC113+BC118+SUM(BC123:BC125),2)</f>
        <v>0</v>
      </c>
      <c r="BD97" s="114">
        <f>ROUND(BD98+BD103+BD108+BD113+BD118+SUM(BD123:BD125),2)</f>
        <v>0</v>
      </c>
      <c r="BE97" s="7"/>
      <c r="BS97" s="115" t="s">
        <v>81</v>
      </c>
      <c r="BT97" s="115" t="s">
        <v>89</v>
      </c>
      <c r="BU97" s="115" t="s">
        <v>83</v>
      </c>
      <c r="BV97" s="115" t="s">
        <v>84</v>
      </c>
      <c r="BW97" s="115" t="s">
        <v>98</v>
      </c>
      <c r="BX97" s="115" t="s">
        <v>4</v>
      </c>
      <c r="CL97" s="115" t="s">
        <v>1</v>
      </c>
      <c r="CM97" s="115" t="s">
        <v>91</v>
      </c>
    </row>
    <row r="98" s="4" customFormat="1" ht="16.5" customHeight="1">
      <c r="A98" s="4"/>
      <c r="B98" s="64"/>
      <c r="C98" s="10"/>
      <c r="D98" s="10"/>
      <c r="E98" s="117" t="s">
        <v>99</v>
      </c>
      <c r="F98" s="117"/>
      <c r="G98" s="117"/>
      <c r="H98" s="117"/>
      <c r="I98" s="117"/>
      <c r="J98" s="10"/>
      <c r="K98" s="117" t="s">
        <v>100</v>
      </c>
      <c r="L98" s="117"/>
      <c r="M98" s="117"/>
      <c r="N98" s="117"/>
      <c r="O98" s="117"/>
      <c r="P98" s="117"/>
      <c r="Q98" s="117"/>
      <c r="R98" s="117"/>
      <c r="S98" s="117"/>
      <c r="T98" s="117"/>
      <c r="U98" s="117"/>
      <c r="V98" s="117"/>
      <c r="W98" s="117"/>
      <c r="X98" s="117"/>
      <c r="Y98" s="117"/>
      <c r="Z98" s="117"/>
      <c r="AA98" s="117"/>
      <c r="AB98" s="117"/>
      <c r="AC98" s="117"/>
      <c r="AD98" s="117"/>
      <c r="AE98" s="117"/>
      <c r="AF98" s="117"/>
      <c r="AG98" s="124">
        <f>ROUND(SUM(AG99:AG102),2)</f>
        <v>0</v>
      </c>
      <c r="AH98" s="10"/>
      <c r="AI98" s="10"/>
      <c r="AJ98" s="10"/>
      <c r="AK98" s="10"/>
      <c r="AL98" s="10"/>
      <c r="AM98" s="10"/>
      <c r="AN98" s="118">
        <f>SUM(AG98,AT98)</f>
        <v>0</v>
      </c>
      <c r="AO98" s="10"/>
      <c r="AP98" s="10"/>
      <c r="AQ98" s="119" t="s">
        <v>93</v>
      </c>
      <c r="AR98" s="64"/>
      <c r="AS98" s="120">
        <f>ROUND(SUM(AS99:AS102),2)</f>
        <v>0</v>
      </c>
      <c r="AT98" s="121">
        <f>ROUND(SUM(AV98:AW98),2)</f>
        <v>0</v>
      </c>
      <c r="AU98" s="122">
        <f>ROUND(SUM(AU99:AU102),5)</f>
        <v>0</v>
      </c>
      <c r="AV98" s="121">
        <f>ROUND(AZ98*L29,2)</f>
        <v>0</v>
      </c>
      <c r="AW98" s="121">
        <f>ROUND(BA98*L30,2)</f>
        <v>0</v>
      </c>
      <c r="AX98" s="121">
        <f>ROUND(BB98*L29,2)</f>
        <v>0</v>
      </c>
      <c r="AY98" s="121">
        <f>ROUND(BC98*L30,2)</f>
        <v>0</v>
      </c>
      <c r="AZ98" s="121">
        <f>ROUND(SUM(AZ99:AZ102),2)</f>
        <v>0</v>
      </c>
      <c r="BA98" s="121">
        <f>ROUND(SUM(BA99:BA102),2)</f>
        <v>0</v>
      </c>
      <c r="BB98" s="121">
        <f>ROUND(SUM(BB99:BB102),2)</f>
        <v>0</v>
      </c>
      <c r="BC98" s="121">
        <f>ROUND(SUM(BC99:BC102),2)</f>
        <v>0</v>
      </c>
      <c r="BD98" s="123">
        <f>ROUND(SUM(BD99:BD102),2)</f>
        <v>0</v>
      </c>
      <c r="BE98" s="4"/>
      <c r="BS98" s="27" t="s">
        <v>81</v>
      </c>
      <c r="BT98" s="27" t="s">
        <v>91</v>
      </c>
      <c r="BU98" s="27" t="s">
        <v>83</v>
      </c>
      <c r="BV98" s="27" t="s">
        <v>84</v>
      </c>
      <c r="BW98" s="27" t="s">
        <v>101</v>
      </c>
      <c r="BX98" s="27" t="s">
        <v>98</v>
      </c>
      <c r="CL98" s="27" t="s">
        <v>1</v>
      </c>
    </row>
    <row r="99" s="4" customFormat="1" ht="16.5" customHeight="1">
      <c r="A99" s="116" t="s">
        <v>92</v>
      </c>
      <c r="B99" s="64"/>
      <c r="C99" s="10"/>
      <c r="D99" s="10"/>
      <c r="E99" s="10"/>
      <c r="F99" s="117" t="s">
        <v>102</v>
      </c>
      <c r="G99" s="117"/>
      <c r="H99" s="117"/>
      <c r="I99" s="117"/>
      <c r="J99" s="117"/>
      <c r="K99" s="10"/>
      <c r="L99" s="117" t="s">
        <v>103</v>
      </c>
      <c r="M99" s="117"/>
      <c r="N99" s="117"/>
      <c r="O99" s="117"/>
      <c r="P99" s="117"/>
      <c r="Q99" s="117"/>
      <c r="R99" s="117"/>
      <c r="S99" s="117"/>
      <c r="T99" s="117"/>
      <c r="U99" s="117"/>
      <c r="V99" s="117"/>
      <c r="W99" s="117"/>
      <c r="X99" s="117"/>
      <c r="Y99" s="117"/>
      <c r="Z99" s="117"/>
      <c r="AA99" s="117"/>
      <c r="AB99" s="117"/>
      <c r="AC99" s="117"/>
      <c r="AD99" s="117"/>
      <c r="AE99" s="117"/>
      <c r="AF99" s="117"/>
      <c r="AG99" s="118">
        <f>'01-1_00 - Bourání'!J34</f>
        <v>0</v>
      </c>
      <c r="AH99" s="10"/>
      <c r="AI99" s="10"/>
      <c r="AJ99" s="10"/>
      <c r="AK99" s="10"/>
      <c r="AL99" s="10"/>
      <c r="AM99" s="10"/>
      <c r="AN99" s="118">
        <f>SUM(AG99,AT99)</f>
        <v>0</v>
      </c>
      <c r="AO99" s="10"/>
      <c r="AP99" s="10"/>
      <c r="AQ99" s="119" t="s">
        <v>93</v>
      </c>
      <c r="AR99" s="64"/>
      <c r="AS99" s="120">
        <v>0</v>
      </c>
      <c r="AT99" s="121">
        <f>ROUND(SUM(AV99:AW99),2)</f>
        <v>0</v>
      </c>
      <c r="AU99" s="122">
        <f>'01-1_00 - Bourání'!P135</f>
        <v>0</v>
      </c>
      <c r="AV99" s="121">
        <f>'01-1_00 - Bourání'!J37</f>
        <v>0</v>
      </c>
      <c r="AW99" s="121">
        <f>'01-1_00 - Bourání'!J38</f>
        <v>0</v>
      </c>
      <c r="AX99" s="121">
        <f>'01-1_00 - Bourání'!J39</f>
        <v>0</v>
      </c>
      <c r="AY99" s="121">
        <f>'01-1_00 - Bourání'!J40</f>
        <v>0</v>
      </c>
      <c r="AZ99" s="121">
        <f>'01-1_00 - Bourání'!F37</f>
        <v>0</v>
      </c>
      <c r="BA99" s="121">
        <f>'01-1_00 - Bourání'!F38</f>
        <v>0</v>
      </c>
      <c r="BB99" s="121">
        <f>'01-1_00 - Bourání'!F39</f>
        <v>0</v>
      </c>
      <c r="BC99" s="121">
        <f>'01-1_00 - Bourání'!F40</f>
        <v>0</v>
      </c>
      <c r="BD99" s="123">
        <f>'01-1_00 - Bourání'!F41</f>
        <v>0</v>
      </c>
      <c r="BE99" s="4"/>
      <c r="BT99" s="27" t="s">
        <v>104</v>
      </c>
      <c r="BV99" s="27" t="s">
        <v>84</v>
      </c>
      <c r="BW99" s="27" t="s">
        <v>105</v>
      </c>
      <c r="BX99" s="27" t="s">
        <v>101</v>
      </c>
      <c r="CL99" s="27" t="s">
        <v>1</v>
      </c>
    </row>
    <row r="100" s="4" customFormat="1" ht="16.5" customHeight="1">
      <c r="A100" s="116" t="s">
        <v>92</v>
      </c>
      <c r="B100" s="64"/>
      <c r="C100" s="10"/>
      <c r="D100" s="10"/>
      <c r="E100" s="10"/>
      <c r="F100" s="117" t="s">
        <v>106</v>
      </c>
      <c r="G100" s="117"/>
      <c r="H100" s="117"/>
      <c r="I100" s="117"/>
      <c r="J100" s="117"/>
      <c r="K100" s="10"/>
      <c r="L100" s="117" t="s">
        <v>107</v>
      </c>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'01-1_01 - Architektonicko...'!J34</f>
        <v>0</v>
      </c>
      <c r="AH100" s="10"/>
      <c r="AI100" s="10"/>
      <c r="AJ100" s="10"/>
      <c r="AK100" s="10"/>
      <c r="AL100" s="10"/>
      <c r="AM100" s="10"/>
      <c r="AN100" s="118">
        <f>SUM(AG100,AT100)</f>
        <v>0</v>
      </c>
      <c r="AO100" s="10"/>
      <c r="AP100" s="10"/>
      <c r="AQ100" s="119" t="s">
        <v>93</v>
      </c>
      <c r="AR100" s="64"/>
      <c r="AS100" s="120">
        <v>0</v>
      </c>
      <c r="AT100" s="121">
        <f>ROUND(SUM(AV100:AW100),2)</f>
        <v>0</v>
      </c>
      <c r="AU100" s="122">
        <f>'01-1_01 - Architektonicko...'!P134</f>
        <v>0</v>
      </c>
      <c r="AV100" s="121">
        <f>'01-1_01 - Architektonicko...'!J37</f>
        <v>0</v>
      </c>
      <c r="AW100" s="121">
        <f>'01-1_01 - Architektonicko...'!J38</f>
        <v>0</v>
      </c>
      <c r="AX100" s="121">
        <f>'01-1_01 - Architektonicko...'!J39</f>
        <v>0</v>
      </c>
      <c r="AY100" s="121">
        <f>'01-1_01 - Architektonicko...'!J40</f>
        <v>0</v>
      </c>
      <c r="AZ100" s="121">
        <f>'01-1_01 - Architektonicko...'!F37</f>
        <v>0</v>
      </c>
      <c r="BA100" s="121">
        <f>'01-1_01 - Architektonicko...'!F38</f>
        <v>0</v>
      </c>
      <c r="BB100" s="121">
        <f>'01-1_01 - Architektonicko...'!F39</f>
        <v>0</v>
      </c>
      <c r="BC100" s="121">
        <f>'01-1_01 - Architektonicko...'!F40</f>
        <v>0</v>
      </c>
      <c r="BD100" s="123">
        <f>'01-1_01 - Architektonicko...'!F41</f>
        <v>0</v>
      </c>
      <c r="BE100" s="4"/>
      <c r="BT100" s="27" t="s">
        <v>104</v>
      </c>
      <c r="BV100" s="27" t="s">
        <v>84</v>
      </c>
      <c r="BW100" s="27" t="s">
        <v>108</v>
      </c>
      <c r="BX100" s="27" t="s">
        <v>101</v>
      </c>
      <c r="CL100" s="27" t="s">
        <v>19</v>
      </c>
    </row>
    <row r="101" s="4" customFormat="1" ht="16.5" customHeight="1">
      <c r="A101" s="116" t="s">
        <v>92</v>
      </c>
      <c r="B101" s="64"/>
      <c r="C101" s="10"/>
      <c r="D101" s="10"/>
      <c r="E101" s="10"/>
      <c r="F101" s="117" t="s">
        <v>109</v>
      </c>
      <c r="G101" s="117"/>
      <c r="H101" s="117"/>
      <c r="I101" s="117"/>
      <c r="J101" s="117"/>
      <c r="K101" s="10"/>
      <c r="L101" s="117" t="s">
        <v>110</v>
      </c>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'01-1_4D - Zařízení silnop...'!J34</f>
        <v>0</v>
      </c>
      <c r="AH101" s="10"/>
      <c r="AI101" s="10"/>
      <c r="AJ101" s="10"/>
      <c r="AK101" s="10"/>
      <c r="AL101" s="10"/>
      <c r="AM101" s="10"/>
      <c r="AN101" s="118">
        <f>SUM(AG101,AT101)</f>
        <v>0</v>
      </c>
      <c r="AO101" s="10"/>
      <c r="AP101" s="10"/>
      <c r="AQ101" s="119" t="s">
        <v>93</v>
      </c>
      <c r="AR101" s="64"/>
      <c r="AS101" s="120">
        <v>0</v>
      </c>
      <c r="AT101" s="121">
        <f>ROUND(SUM(AV101:AW101),2)</f>
        <v>0</v>
      </c>
      <c r="AU101" s="122">
        <f>'01-1_4D - Zařízení silnop...'!P130</f>
        <v>0</v>
      </c>
      <c r="AV101" s="121">
        <f>'01-1_4D - Zařízení silnop...'!J37</f>
        <v>0</v>
      </c>
      <c r="AW101" s="121">
        <f>'01-1_4D - Zařízení silnop...'!J38</f>
        <v>0</v>
      </c>
      <c r="AX101" s="121">
        <f>'01-1_4D - Zařízení silnop...'!J39</f>
        <v>0</v>
      </c>
      <c r="AY101" s="121">
        <f>'01-1_4D - Zařízení silnop...'!J40</f>
        <v>0</v>
      </c>
      <c r="AZ101" s="121">
        <f>'01-1_4D - Zařízení silnop...'!F37</f>
        <v>0</v>
      </c>
      <c r="BA101" s="121">
        <f>'01-1_4D - Zařízení silnop...'!F38</f>
        <v>0</v>
      </c>
      <c r="BB101" s="121">
        <f>'01-1_4D - Zařízení silnop...'!F39</f>
        <v>0</v>
      </c>
      <c r="BC101" s="121">
        <f>'01-1_4D - Zařízení silnop...'!F40</f>
        <v>0</v>
      </c>
      <c r="BD101" s="123">
        <f>'01-1_4D - Zařízení silnop...'!F41</f>
        <v>0</v>
      </c>
      <c r="BE101" s="4"/>
      <c r="BT101" s="27" t="s">
        <v>104</v>
      </c>
      <c r="BV101" s="27" t="s">
        <v>84</v>
      </c>
      <c r="BW101" s="27" t="s">
        <v>111</v>
      </c>
      <c r="BX101" s="27" t="s">
        <v>101</v>
      </c>
      <c r="CL101" s="27" t="s">
        <v>19</v>
      </c>
    </row>
    <row r="102" s="4" customFormat="1" ht="16.5" customHeight="1">
      <c r="A102" s="116" t="s">
        <v>92</v>
      </c>
      <c r="B102" s="64"/>
      <c r="C102" s="10"/>
      <c r="D102" s="10"/>
      <c r="E102" s="10"/>
      <c r="F102" s="117" t="s">
        <v>112</v>
      </c>
      <c r="G102" s="117"/>
      <c r="H102" s="117"/>
      <c r="I102" s="117"/>
      <c r="J102" s="117"/>
      <c r="K102" s="10"/>
      <c r="L102" s="117" t="s">
        <v>113</v>
      </c>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'01-1_4E - Zařízení slabop...'!J34</f>
        <v>0</v>
      </c>
      <c r="AH102" s="10"/>
      <c r="AI102" s="10"/>
      <c r="AJ102" s="10"/>
      <c r="AK102" s="10"/>
      <c r="AL102" s="10"/>
      <c r="AM102" s="10"/>
      <c r="AN102" s="118">
        <f>SUM(AG102,AT102)</f>
        <v>0</v>
      </c>
      <c r="AO102" s="10"/>
      <c r="AP102" s="10"/>
      <c r="AQ102" s="119" t="s">
        <v>93</v>
      </c>
      <c r="AR102" s="64"/>
      <c r="AS102" s="120">
        <v>0</v>
      </c>
      <c r="AT102" s="121">
        <f>ROUND(SUM(AV102:AW102),2)</f>
        <v>0</v>
      </c>
      <c r="AU102" s="122">
        <f>'01-1_4E - Zařízení slabop...'!P130</f>
        <v>0</v>
      </c>
      <c r="AV102" s="121">
        <f>'01-1_4E - Zařízení slabop...'!J37</f>
        <v>0</v>
      </c>
      <c r="AW102" s="121">
        <f>'01-1_4E - Zařízení slabop...'!J38</f>
        <v>0</v>
      </c>
      <c r="AX102" s="121">
        <f>'01-1_4E - Zařízení slabop...'!J39</f>
        <v>0</v>
      </c>
      <c r="AY102" s="121">
        <f>'01-1_4E - Zařízení slabop...'!J40</f>
        <v>0</v>
      </c>
      <c r="AZ102" s="121">
        <f>'01-1_4E - Zařízení slabop...'!F37</f>
        <v>0</v>
      </c>
      <c r="BA102" s="121">
        <f>'01-1_4E - Zařízení slabop...'!F38</f>
        <v>0</v>
      </c>
      <c r="BB102" s="121">
        <f>'01-1_4E - Zařízení slabop...'!F39</f>
        <v>0</v>
      </c>
      <c r="BC102" s="121">
        <f>'01-1_4E - Zařízení slabop...'!F40</f>
        <v>0</v>
      </c>
      <c r="BD102" s="123">
        <f>'01-1_4E - Zařízení slabop...'!F41</f>
        <v>0</v>
      </c>
      <c r="BE102" s="4"/>
      <c r="BT102" s="27" t="s">
        <v>104</v>
      </c>
      <c r="BV102" s="27" t="s">
        <v>84</v>
      </c>
      <c r="BW102" s="27" t="s">
        <v>114</v>
      </c>
      <c r="BX102" s="27" t="s">
        <v>101</v>
      </c>
      <c r="CL102" s="27" t="s">
        <v>19</v>
      </c>
    </row>
    <row r="103" s="4" customFormat="1" ht="16.5" customHeight="1">
      <c r="A103" s="4"/>
      <c r="B103" s="64"/>
      <c r="C103" s="10"/>
      <c r="D103" s="10"/>
      <c r="E103" s="117" t="s">
        <v>115</v>
      </c>
      <c r="F103" s="117"/>
      <c r="G103" s="117"/>
      <c r="H103" s="117"/>
      <c r="I103" s="117"/>
      <c r="J103" s="10"/>
      <c r="K103" s="117" t="s">
        <v>116</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24">
        <f>ROUND(SUM(AG104:AG107),2)</f>
        <v>0</v>
      </c>
      <c r="AH103" s="10"/>
      <c r="AI103" s="10"/>
      <c r="AJ103" s="10"/>
      <c r="AK103" s="10"/>
      <c r="AL103" s="10"/>
      <c r="AM103" s="10"/>
      <c r="AN103" s="118">
        <f>SUM(AG103,AT103)</f>
        <v>0</v>
      </c>
      <c r="AO103" s="10"/>
      <c r="AP103" s="10"/>
      <c r="AQ103" s="119" t="s">
        <v>93</v>
      </c>
      <c r="AR103" s="64"/>
      <c r="AS103" s="120">
        <f>ROUND(SUM(AS104:AS107),2)</f>
        <v>0</v>
      </c>
      <c r="AT103" s="121">
        <f>ROUND(SUM(AV103:AW103),2)</f>
        <v>0</v>
      </c>
      <c r="AU103" s="122">
        <f>ROUND(SUM(AU104:AU107),5)</f>
        <v>0</v>
      </c>
      <c r="AV103" s="121">
        <f>ROUND(AZ103*L29,2)</f>
        <v>0</v>
      </c>
      <c r="AW103" s="121">
        <f>ROUND(BA103*L30,2)</f>
        <v>0</v>
      </c>
      <c r="AX103" s="121">
        <f>ROUND(BB103*L29,2)</f>
        <v>0</v>
      </c>
      <c r="AY103" s="121">
        <f>ROUND(BC103*L30,2)</f>
        <v>0</v>
      </c>
      <c r="AZ103" s="121">
        <f>ROUND(SUM(AZ104:AZ107),2)</f>
        <v>0</v>
      </c>
      <c r="BA103" s="121">
        <f>ROUND(SUM(BA104:BA107),2)</f>
        <v>0</v>
      </c>
      <c r="BB103" s="121">
        <f>ROUND(SUM(BB104:BB107),2)</f>
        <v>0</v>
      </c>
      <c r="BC103" s="121">
        <f>ROUND(SUM(BC104:BC107),2)</f>
        <v>0</v>
      </c>
      <c r="BD103" s="123">
        <f>ROUND(SUM(BD104:BD107),2)</f>
        <v>0</v>
      </c>
      <c r="BE103" s="4"/>
      <c r="BS103" s="27" t="s">
        <v>81</v>
      </c>
      <c r="BT103" s="27" t="s">
        <v>91</v>
      </c>
      <c r="BU103" s="27" t="s">
        <v>83</v>
      </c>
      <c r="BV103" s="27" t="s">
        <v>84</v>
      </c>
      <c r="BW103" s="27" t="s">
        <v>117</v>
      </c>
      <c r="BX103" s="27" t="s">
        <v>98</v>
      </c>
      <c r="CL103" s="27" t="s">
        <v>1</v>
      </c>
    </row>
    <row r="104" s="4" customFormat="1" ht="16.5" customHeight="1">
      <c r="A104" s="116" t="s">
        <v>92</v>
      </c>
      <c r="B104" s="64"/>
      <c r="C104" s="10"/>
      <c r="D104" s="10"/>
      <c r="E104" s="10"/>
      <c r="F104" s="117" t="s">
        <v>118</v>
      </c>
      <c r="G104" s="117"/>
      <c r="H104" s="117"/>
      <c r="I104" s="117"/>
      <c r="J104" s="117"/>
      <c r="K104" s="10"/>
      <c r="L104" s="117" t="s">
        <v>103</v>
      </c>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'01-2_00 - Bourání'!J34</f>
        <v>0</v>
      </c>
      <c r="AH104" s="10"/>
      <c r="AI104" s="10"/>
      <c r="AJ104" s="10"/>
      <c r="AK104" s="10"/>
      <c r="AL104" s="10"/>
      <c r="AM104" s="10"/>
      <c r="AN104" s="118">
        <f>SUM(AG104,AT104)</f>
        <v>0</v>
      </c>
      <c r="AO104" s="10"/>
      <c r="AP104" s="10"/>
      <c r="AQ104" s="119" t="s">
        <v>93</v>
      </c>
      <c r="AR104" s="64"/>
      <c r="AS104" s="120">
        <v>0</v>
      </c>
      <c r="AT104" s="121">
        <f>ROUND(SUM(AV104:AW104),2)</f>
        <v>0</v>
      </c>
      <c r="AU104" s="122">
        <f>'01-2_00 - Bourání'!P135</f>
        <v>0</v>
      </c>
      <c r="AV104" s="121">
        <f>'01-2_00 - Bourání'!J37</f>
        <v>0</v>
      </c>
      <c r="AW104" s="121">
        <f>'01-2_00 - Bourání'!J38</f>
        <v>0</v>
      </c>
      <c r="AX104" s="121">
        <f>'01-2_00 - Bourání'!J39</f>
        <v>0</v>
      </c>
      <c r="AY104" s="121">
        <f>'01-2_00 - Bourání'!J40</f>
        <v>0</v>
      </c>
      <c r="AZ104" s="121">
        <f>'01-2_00 - Bourání'!F37</f>
        <v>0</v>
      </c>
      <c r="BA104" s="121">
        <f>'01-2_00 - Bourání'!F38</f>
        <v>0</v>
      </c>
      <c r="BB104" s="121">
        <f>'01-2_00 - Bourání'!F39</f>
        <v>0</v>
      </c>
      <c r="BC104" s="121">
        <f>'01-2_00 - Bourání'!F40</f>
        <v>0</v>
      </c>
      <c r="BD104" s="123">
        <f>'01-2_00 - Bourání'!F41</f>
        <v>0</v>
      </c>
      <c r="BE104" s="4"/>
      <c r="BT104" s="27" t="s">
        <v>104</v>
      </c>
      <c r="BV104" s="27" t="s">
        <v>84</v>
      </c>
      <c r="BW104" s="27" t="s">
        <v>119</v>
      </c>
      <c r="BX104" s="27" t="s">
        <v>117</v>
      </c>
      <c r="CL104" s="27" t="s">
        <v>19</v>
      </c>
    </row>
    <row r="105" s="4" customFormat="1" ht="16.5" customHeight="1">
      <c r="A105" s="116" t="s">
        <v>92</v>
      </c>
      <c r="B105" s="64"/>
      <c r="C105" s="10"/>
      <c r="D105" s="10"/>
      <c r="E105" s="10"/>
      <c r="F105" s="117" t="s">
        <v>120</v>
      </c>
      <c r="G105" s="117"/>
      <c r="H105" s="117"/>
      <c r="I105" s="117"/>
      <c r="J105" s="117"/>
      <c r="K105" s="10"/>
      <c r="L105" s="117" t="s">
        <v>107</v>
      </c>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'01-2_01 - Architektonicko...'!J34</f>
        <v>0</v>
      </c>
      <c r="AH105" s="10"/>
      <c r="AI105" s="10"/>
      <c r="AJ105" s="10"/>
      <c r="AK105" s="10"/>
      <c r="AL105" s="10"/>
      <c r="AM105" s="10"/>
      <c r="AN105" s="118">
        <f>SUM(AG105,AT105)</f>
        <v>0</v>
      </c>
      <c r="AO105" s="10"/>
      <c r="AP105" s="10"/>
      <c r="AQ105" s="119" t="s">
        <v>93</v>
      </c>
      <c r="AR105" s="64"/>
      <c r="AS105" s="120">
        <v>0</v>
      </c>
      <c r="AT105" s="121">
        <f>ROUND(SUM(AV105:AW105),2)</f>
        <v>0</v>
      </c>
      <c r="AU105" s="122">
        <f>'01-2_01 - Architektonicko...'!P136</f>
        <v>0</v>
      </c>
      <c r="AV105" s="121">
        <f>'01-2_01 - Architektonicko...'!J37</f>
        <v>0</v>
      </c>
      <c r="AW105" s="121">
        <f>'01-2_01 - Architektonicko...'!J38</f>
        <v>0</v>
      </c>
      <c r="AX105" s="121">
        <f>'01-2_01 - Architektonicko...'!J39</f>
        <v>0</v>
      </c>
      <c r="AY105" s="121">
        <f>'01-2_01 - Architektonicko...'!J40</f>
        <v>0</v>
      </c>
      <c r="AZ105" s="121">
        <f>'01-2_01 - Architektonicko...'!F37</f>
        <v>0</v>
      </c>
      <c r="BA105" s="121">
        <f>'01-2_01 - Architektonicko...'!F38</f>
        <v>0</v>
      </c>
      <c r="BB105" s="121">
        <f>'01-2_01 - Architektonicko...'!F39</f>
        <v>0</v>
      </c>
      <c r="BC105" s="121">
        <f>'01-2_01 - Architektonicko...'!F40</f>
        <v>0</v>
      </c>
      <c r="BD105" s="123">
        <f>'01-2_01 - Architektonicko...'!F41</f>
        <v>0</v>
      </c>
      <c r="BE105" s="4"/>
      <c r="BT105" s="27" t="s">
        <v>104</v>
      </c>
      <c r="BV105" s="27" t="s">
        <v>84</v>
      </c>
      <c r="BW105" s="27" t="s">
        <v>121</v>
      </c>
      <c r="BX105" s="27" t="s">
        <v>117</v>
      </c>
      <c r="CL105" s="27" t="s">
        <v>19</v>
      </c>
    </row>
    <row r="106" s="4" customFormat="1" ht="16.5" customHeight="1">
      <c r="A106" s="116" t="s">
        <v>92</v>
      </c>
      <c r="B106" s="64"/>
      <c r="C106" s="10"/>
      <c r="D106" s="10"/>
      <c r="E106" s="10"/>
      <c r="F106" s="117" t="s">
        <v>122</v>
      </c>
      <c r="G106" s="117"/>
      <c r="H106" s="117"/>
      <c r="I106" s="117"/>
      <c r="J106" s="117"/>
      <c r="K106" s="10"/>
      <c r="L106" s="117" t="s">
        <v>110</v>
      </c>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'01-2_4D - Zařízení silnop...'!J34</f>
        <v>0</v>
      </c>
      <c r="AH106" s="10"/>
      <c r="AI106" s="10"/>
      <c r="AJ106" s="10"/>
      <c r="AK106" s="10"/>
      <c r="AL106" s="10"/>
      <c r="AM106" s="10"/>
      <c r="AN106" s="118">
        <f>SUM(AG106,AT106)</f>
        <v>0</v>
      </c>
      <c r="AO106" s="10"/>
      <c r="AP106" s="10"/>
      <c r="AQ106" s="119" t="s">
        <v>93</v>
      </c>
      <c r="AR106" s="64"/>
      <c r="AS106" s="120">
        <v>0</v>
      </c>
      <c r="AT106" s="121">
        <f>ROUND(SUM(AV106:AW106),2)</f>
        <v>0</v>
      </c>
      <c r="AU106" s="122">
        <f>'01-2_4D - Zařízení silnop...'!P130</f>
        <v>0</v>
      </c>
      <c r="AV106" s="121">
        <f>'01-2_4D - Zařízení silnop...'!J37</f>
        <v>0</v>
      </c>
      <c r="AW106" s="121">
        <f>'01-2_4D - Zařízení silnop...'!J38</f>
        <v>0</v>
      </c>
      <c r="AX106" s="121">
        <f>'01-2_4D - Zařízení silnop...'!J39</f>
        <v>0</v>
      </c>
      <c r="AY106" s="121">
        <f>'01-2_4D - Zařízení silnop...'!J40</f>
        <v>0</v>
      </c>
      <c r="AZ106" s="121">
        <f>'01-2_4D - Zařízení silnop...'!F37</f>
        <v>0</v>
      </c>
      <c r="BA106" s="121">
        <f>'01-2_4D - Zařízení silnop...'!F38</f>
        <v>0</v>
      </c>
      <c r="BB106" s="121">
        <f>'01-2_4D - Zařízení silnop...'!F39</f>
        <v>0</v>
      </c>
      <c r="BC106" s="121">
        <f>'01-2_4D - Zařízení silnop...'!F40</f>
        <v>0</v>
      </c>
      <c r="BD106" s="123">
        <f>'01-2_4D - Zařízení silnop...'!F41</f>
        <v>0</v>
      </c>
      <c r="BE106" s="4"/>
      <c r="BT106" s="27" t="s">
        <v>104</v>
      </c>
      <c r="BV106" s="27" t="s">
        <v>84</v>
      </c>
      <c r="BW106" s="27" t="s">
        <v>123</v>
      </c>
      <c r="BX106" s="27" t="s">
        <v>117</v>
      </c>
      <c r="CL106" s="27" t="s">
        <v>19</v>
      </c>
    </row>
    <row r="107" s="4" customFormat="1" ht="16.5" customHeight="1">
      <c r="A107" s="116" t="s">
        <v>92</v>
      </c>
      <c r="B107" s="64"/>
      <c r="C107" s="10"/>
      <c r="D107" s="10"/>
      <c r="E107" s="10"/>
      <c r="F107" s="117" t="s">
        <v>124</v>
      </c>
      <c r="G107" s="117"/>
      <c r="H107" s="117"/>
      <c r="I107" s="117"/>
      <c r="J107" s="117"/>
      <c r="K107" s="10"/>
      <c r="L107" s="117" t="s">
        <v>113</v>
      </c>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'01-2_4E - Zařízení slabop...'!J34</f>
        <v>0</v>
      </c>
      <c r="AH107" s="10"/>
      <c r="AI107" s="10"/>
      <c r="AJ107" s="10"/>
      <c r="AK107" s="10"/>
      <c r="AL107" s="10"/>
      <c r="AM107" s="10"/>
      <c r="AN107" s="118">
        <f>SUM(AG107,AT107)</f>
        <v>0</v>
      </c>
      <c r="AO107" s="10"/>
      <c r="AP107" s="10"/>
      <c r="AQ107" s="119" t="s">
        <v>93</v>
      </c>
      <c r="AR107" s="64"/>
      <c r="AS107" s="120">
        <v>0</v>
      </c>
      <c r="AT107" s="121">
        <f>ROUND(SUM(AV107:AW107),2)</f>
        <v>0</v>
      </c>
      <c r="AU107" s="122">
        <f>'01-2_4E - Zařízení slabop...'!P130</f>
        <v>0</v>
      </c>
      <c r="AV107" s="121">
        <f>'01-2_4E - Zařízení slabop...'!J37</f>
        <v>0</v>
      </c>
      <c r="AW107" s="121">
        <f>'01-2_4E - Zařízení slabop...'!J38</f>
        <v>0</v>
      </c>
      <c r="AX107" s="121">
        <f>'01-2_4E - Zařízení slabop...'!J39</f>
        <v>0</v>
      </c>
      <c r="AY107" s="121">
        <f>'01-2_4E - Zařízení slabop...'!J40</f>
        <v>0</v>
      </c>
      <c r="AZ107" s="121">
        <f>'01-2_4E - Zařízení slabop...'!F37</f>
        <v>0</v>
      </c>
      <c r="BA107" s="121">
        <f>'01-2_4E - Zařízení slabop...'!F38</f>
        <v>0</v>
      </c>
      <c r="BB107" s="121">
        <f>'01-2_4E - Zařízení slabop...'!F39</f>
        <v>0</v>
      </c>
      <c r="BC107" s="121">
        <f>'01-2_4E - Zařízení slabop...'!F40</f>
        <v>0</v>
      </c>
      <c r="BD107" s="123">
        <f>'01-2_4E - Zařízení slabop...'!F41</f>
        <v>0</v>
      </c>
      <c r="BE107" s="4"/>
      <c r="BT107" s="27" t="s">
        <v>104</v>
      </c>
      <c r="BV107" s="27" t="s">
        <v>84</v>
      </c>
      <c r="BW107" s="27" t="s">
        <v>125</v>
      </c>
      <c r="BX107" s="27" t="s">
        <v>117</v>
      </c>
      <c r="CL107" s="27" t="s">
        <v>19</v>
      </c>
    </row>
    <row r="108" s="4" customFormat="1" ht="16.5" customHeight="1">
      <c r="A108" s="4"/>
      <c r="B108" s="64"/>
      <c r="C108" s="10"/>
      <c r="D108" s="10"/>
      <c r="E108" s="117" t="s">
        <v>126</v>
      </c>
      <c r="F108" s="117"/>
      <c r="G108" s="117"/>
      <c r="H108" s="117"/>
      <c r="I108" s="117"/>
      <c r="J108" s="10"/>
      <c r="K108" s="117" t="s">
        <v>127</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24">
        <f>ROUND(SUM(AG109:AG112),2)</f>
        <v>0</v>
      </c>
      <c r="AH108" s="10"/>
      <c r="AI108" s="10"/>
      <c r="AJ108" s="10"/>
      <c r="AK108" s="10"/>
      <c r="AL108" s="10"/>
      <c r="AM108" s="10"/>
      <c r="AN108" s="118">
        <f>SUM(AG108,AT108)</f>
        <v>0</v>
      </c>
      <c r="AO108" s="10"/>
      <c r="AP108" s="10"/>
      <c r="AQ108" s="119" t="s">
        <v>93</v>
      </c>
      <c r="AR108" s="64"/>
      <c r="AS108" s="120">
        <f>ROUND(SUM(AS109:AS112),2)</f>
        <v>0</v>
      </c>
      <c r="AT108" s="121">
        <f>ROUND(SUM(AV108:AW108),2)</f>
        <v>0</v>
      </c>
      <c r="AU108" s="122">
        <f>ROUND(SUM(AU109:AU112),5)</f>
        <v>0</v>
      </c>
      <c r="AV108" s="121">
        <f>ROUND(AZ108*L29,2)</f>
        <v>0</v>
      </c>
      <c r="AW108" s="121">
        <f>ROUND(BA108*L30,2)</f>
        <v>0</v>
      </c>
      <c r="AX108" s="121">
        <f>ROUND(BB108*L29,2)</f>
        <v>0</v>
      </c>
      <c r="AY108" s="121">
        <f>ROUND(BC108*L30,2)</f>
        <v>0</v>
      </c>
      <c r="AZ108" s="121">
        <f>ROUND(SUM(AZ109:AZ112),2)</f>
        <v>0</v>
      </c>
      <c r="BA108" s="121">
        <f>ROUND(SUM(BA109:BA112),2)</f>
        <v>0</v>
      </c>
      <c r="BB108" s="121">
        <f>ROUND(SUM(BB109:BB112),2)</f>
        <v>0</v>
      </c>
      <c r="BC108" s="121">
        <f>ROUND(SUM(BC109:BC112),2)</f>
        <v>0</v>
      </c>
      <c r="BD108" s="123">
        <f>ROUND(SUM(BD109:BD112),2)</f>
        <v>0</v>
      </c>
      <c r="BE108" s="4"/>
      <c r="BS108" s="27" t="s">
        <v>81</v>
      </c>
      <c r="BT108" s="27" t="s">
        <v>91</v>
      </c>
      <c r="BU108" s="27" t="s">
        <v>83</v>
      </c>
      <c r="BV108" s="27" t="s">
        <v>84</v>
      </c>
      <c r="BW108" s="27" t="s">
        <v>128</v>
      </c>
      <c r="BX108" s="27" t="s">
        <v>98</v>
      </c>
      <c r="CL108" s="27" t="s">
        <v>1</v>
      </c>
    </row>
    <row r="109" s="4" customFormat="1" ht="16.5" customHeight="1">
      <c r="A109" s="116" t="s">
        <v>92</v>
      </c>
      <c r="B109" s="64"/>
      <c r="C109" s="10"/>
      <c r="D109" s="10"/>
      <c r="E109" s="10"/>
      <c r="F109" s="117" t="s">
        <v>129</v>
      </c>
      <c r="G109" s="117"/>
      <c r="H109" s="117"/>
      <c r="I109" s="117"/>
      <c r="J109" s="117"/>
      <c r="K109" s="10"/>
      <c r="L109" s="117" t="s">
        <v>103</v>
      </c>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'01-3_00 - Bourání'!J34</f>
        <v>0</v>
      </c>
      <c r="AH109" s="10"/>
      <c r="AI109" s="10"/>
      <c r="AJ109" s="10"/>
      <c r="AK109" s="10"/>
      <c r="AL109" s="10"/>
      <c r="AM109" s="10"/>
      <c r="AN109" s="118">
        <f>SUM(AG109,AT109)</f>
        <v>0</v>
      </c>
      <c r="AO109" s="10"/>
      <c r="AP109" s="10"/>
      <c r="AQ109" s="119" t="s">
        <v>93</v>
      </c>
      <c r="AR109" s="64"/>
      <c r="AS109" s="120">
        <v>0</v>
      </c>
      <c r="AT109" s="121">
        <f>ROUND(SUM(AV109:AW109),2)</f>
        <v>0</v>
      </c>
      <c r="AU109" s="122">
        <f>'01-3_00 - Bourání'!P135</f>
        <v>0</v>
      </c>
      <c r="AV109" s="121">
        <f>'01-3_00 - Bourání'!J37</f>
        <v>0</v>
      </c>
      <c r="AW109" s="121">
        <f>'01-3_00 - Bourání'!J38</f>
        <v>0</v>
      </c>
      <c r="AX109" s="121">
        <f>'01-3_00 - Bourání'!J39</f>
        <v>0</v>
      </c>
      <c r="AY109" s="121">
        <f>'01-3_00 - Bourání'!J40</f>
        <v>0</v>
      </c>
      <c r="AZ109" s="121">
        <f>'01-3_00 - Bourání'!F37</f>
        <v>0</v>
      </c>
      <c r="BA109" s="121">
        <f>'01-3_00 - Bourání'!F38</f>
        <v>0</v>
      </c>
      <c r="BB109" s="121">
        <f>'01-3_00 - Bourání'!F39</f>
        <v>0</v>
      </c>
      <c r="BC109" s="121">
        <f>'01-3_00 - Bourání'!F40</f>
        <v>0</v>
      </c>
      <c r="BD109" s="123">
        <f>'01-3_00 - Bourání'!F41</f>
        <v>0</v>
      </c>
      <c r="BE109" s="4"/>
      <c r="BT109" s="27" t="s">
        <v>104</v>
      </c>
      <c r="BV109" s="27" t="s">
        <v>84</v>
      </c>
      <c r="BW109" s="27" t="s">
        <v>130</v>
      </c>
      <c r="BX109" s="27" t="s">
        <v>128</v>
      </c>
      <c r="CL109" s="27" t="s">
        <v>19</v>
      </c>
    </row>
    <row r="110" s="4" customFormat="1" ht="16.5" customHeight="1">
      <c r="A110" s="116" t="s">
        <v>92</v>
      </c>
      <c r="B110" s="64"/>
      <c r="C110" s="10"/>
      <c r="D110" s="10"/>
      <c r="E110" s="10"/>
      <c r="F110" s="117" t="s">
        <v>131</v>
      </c>
      <c r="G110" s="117"/>
      <c r="H110" s="117"/>
      <c r="I110" s="117"/>
      <c r="J110" s="117"/>
      <c r="K110" s="10"/>
      <c r="L110" s="117" t="s">
        <v>107</v>
      </c>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'01-3_01 - Architektonicko...'!J34</f>
        <v>0</v>
      </c>
      <c r="AH110" s="10"/>
      <c r="AI110" s="10"/>
      <c r="AJ110" s="10"/>
      <c r="AK110" s="10"/>
      <c r="AL110" s="10"/>
      <c r="AM110" s="10"/>
      <c r="AN110" s="118">
        <f>SUM(AG110,AT110)</f>
        <v>0</v>
      </c>
      <c r="AO110" s="10"/>
      <c r="AP110" s="10"/>
      <c r="AQ110" s="119" t="s">
        <v>93</v>
      </c>
      <c r="AR110" s="64"/>
      <c r="AS110" s="120">
        <v>0</v>
      </c>
      <c r="AT110" s="121">
        <f>ROUND(SUM(AV110:AW110),2)</f>
        <v>0</v>
      </c>
      <c r="AU110" s="122">
        <f>'01-3_01 - Architektonicko...'!P137</f>
        <v>0</v>
      </c>
      <c r="AV110" s="121">
        <f>'01-3_01 - Architektonicko...'!J37</f>
        <v>0</v>
      </c>
      <c r="AW110" s="121">
        <f>'01-3_01 - Architektonicko...'!J38</f>
        <v>0</v>
      </c>
      <c r="AX110" s="121">
        <f>'01-3_01 - Architektonicko...'!J39</f>
        <v>0</v>
      </c>
      <c r="AY110" s="121">
        <f>'01-3_01 - Architektonicko...'!J40</f>
        <v>0</v>
      </c>
      <c r="AZ110" s="121">
        <f>'01-3_01 - Architektonicko...'!F37</f>
        <v>0</v>
      </c>
      <c r="BA110" s="121">
        <f>'01-3_01 - Architektonicko...'!F38</f>
        <v>0</v>
      </c>
      <c r="BB110" s="121">
        <f>'01-3_01 - Architektonicko...'!F39</f>
        <v>0</v>
      </c>
      <c r="BC110" s="121">
        <f>'01-3_01 - Architektonicko...'!F40</f>
        <v>0</v>
      </c>
      <c r="BD110" s="123">
        <f>'01-3_01 - Architektonicko...'!F41</f>
        <v>0</v>
      </c>
      <c r="BE110" s="4"/>
      <c r="BT110" s="27" t="s">
        <v>104</v>
      </c>
      <c r="BV110" s="27" t="s">
        <v>84</v>
      </c>
      <c r="BW110" s="27" t="s">
        <v>132</v>
      </c>
      <c r="BX110" s="27" t="s">
        <v>128</v>
      </c>
      <c r="CL110" s="27" t="s">
        <v>19</v>
      </c>
    </row>
    <row r="111" s="4" customFormat="1" ht="16.5" customHeight="1">
      <c r="A111" s="116" t="s">
        <v>92</v>
      </c>
      <c r="B111" s="64"/>
      <c r="C111" s="10"/>
      <c r="D111" s="10"/>
      <c r="E111" s="10"/>
      <c r="F111" s="117" t="s">
        <v>133</v>
      </c>
      <c r="G111" s="117"/>
      <c r="H111" s="117"/>
      <c r="I111" s="117"/>
      <c r="J111" s="117"/>
      <c r="K111" s="10"/>
      <c r="L111" s="117" t="s">
        <v>110</v>
      </c>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'01-3_4D - Zařízení silnop...'!J34</f>
        <v>0</v>
      </c>
      <c r="AH111" s="10"/>
      <c r="AI111" s="10"/>
      <c r="AJ111" s="10"/>
      <c r="AK111" s="10"/>
      <c r="AL111" s="10"/>
      <c r="AM111" s="10"/>
      <c r="AN111" s="118">
        <f>SUM(AG111,AT111)</f>
        <v>0</v>
      </c>
      <c r="AO111" s="10"/>
      <c r="AP111" s="10"/>
      <c r="AQ111" s="119" t="s">
        <v>93</v>
      </c>
      <c r="AR111" s="64"/>
      <c r="AS111" s="120">
        <v>0</v>
      </c>
      <c r="AT111" s="121">
        <f>ROUND(SUM(AV111:AW111),2)</f>
        <v>0</v>
      </c>
      <c r="AU111" s="122">
        <f>'01-3_4D - Zařízení silnop...'!P130</f>
        <v>0</v>
      </c>
      <c r="AV111" s="121">
        <f>'01-3_4D - Zařízení silnop...'!J37</f>
        <v>0</v>
      </c>
      <c r="AW111" s="121">
        <f>'01-3_4D - Zařízení silnop...'!J38</f>
        <v>0</v>
      </c>
      <c r="AX111" s="121">
        <f>'01-3_4D - Zařízení silnop...'!J39</f>
        <v>0</v>
      </c>
      <c r="AY111" s="121">
        <f>'01-3_4D - Zařízení silnop...'!J40</f>
        <v>0</v>
      </c>
      <c r="AZ111" s="121">
        <f>'01-3_4D - Zařízení silnop...'!F37</f>
        <v>0</v>
      </c>
      <c r="BA111" s="121">
        <f>'01-3_4D - Zařízení silnop...'!F38</f>
        <v>0</v>
      </c>
      <c r="BB111" s="121">
        <f>'01-3_4D - Zařízení silnop...'!F39</f>
        <v>0</v>
      </c>
      <c r="BC111" s="121">
        <f>'01-3_4D - Zařízení silnop...'!F40</f>
        <v>0</v>
      </c>
      <c r="BD111" s="123">
        <f>'01-3_4D - Zařízení silnop...'!F41</f>
        <v>0</v>
      </c>
      <c r="BE111" s="4"/>
      <c r="BT111" s="27" t="s">
        <v>104</v>
      </c>
      <c r="BV111" s="27" t="s">
        <v>84</v>
      </c>
      <c r="BW111" s="27" t="s">
        <v>134</v>
      </c>
      <c r="BX111" s="27" t="s">
        <v>128</v>
      </c>
      <c r="CL111" s="27" t="s">
        <v>19</v>
      </c>
    </row>
    <row r="112" s="4" customFormat="1" ht="16.5" customHeight="1">
      <c r="A112" s="116" t="s">
        <v>92</v>
      </c>
      <c r="B112" s="64"/>
      <c r="C112" s="10"/>
      <c r="D112" s="10"/>
      <c r="E112" s="10"/>
      <c r="F112" s="117" t="s">
        <v>135</v>
      </c>
      <c r="G112" s="117"/>
      <c r="H112" s="117"/>
      <c r="I112" s="117"/>
      <c r="J112" s="117"/>
      <c r="K112" s="10"/>
      <c r="L112" s="117" t="s">
        <v>113</v>
      </c>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'01-3_4E - Zařízení slabop...'!J34</f>
        <v>0</v>
      </c>
      <c r="AH112" s="10"/>
      <c r="AI112" s="10"/>
      <c r="AJ112" s="10"/>
      <c r="AK112" s="10"/>
      <c r="AL112" s="10"/>
      <c r="AM112" s="10"/>
      <c r="AN112" s="118">
        <f>SUM(AG112,AT112)</f>
        <v>0</v>
      </c>
      <c r="AO112" s="10"/>
      <c r="AP112" s="10"/>
      <c r="AQ112" s="119" t="s">
        <v>93</v>
      </c>
      <c r="AR112" s="64"/>
      <c r="AS112" s="120">
        <v>0</v>
      </c>
      <c r="AT112" s="121">
        <f>ROUND(SUM(AV112:AW112),2)</f>
        <v>0</v>
      </c>
      <c r="AU112" s="122">
        <f>'01-3_4E - Zařízení slabop...'!P130</f>
        <v>0</v>
      </c>
      <c r="AV112" s="121">
        <f>'01-3_4E - Zařízení slabop...'!J37</f>
        <v>0</v>
      </c>
      <c r="AW112" s="121">
        <f>'01-3_4E - Zařízení slabop...'!J38</f>
        <v>0</v>
      </c>
      <c r="AX112" s="121">
        <f>'01-3_4E - Zařízení slabop...'!J39</f>
        <v>0</v>
      </c>
      <c r="AY112" s="121">
        <f>'01-3_4E - Zařízení slabop...'!J40</f>
        <v>0</v>
      </c>
      <c r="AZ112" s="121">
        <f>'01-3_4E - Zařízení slabop...'!F37</f>
        <v>0</v>
      </c>
      <c r="BA112" s="121">
        <f>'01-3_4E - Zařízení slabop...'!F38</f>
        <v>0</v>
      </c>
      <c r="BB112" s="121">
        <f>'01-3_4E - Zařízení slabop...'!F39</f>
        <v>0</v>
      </c>
      <c r="BC112" s="121">
        <f>'01-3_4E - Zařízení slabop...'!F40</f>
        <v>0</v>
      </c>
      <c r="BD112" s="123">
        <f>'01-3_4E - Zařízení slabop...'!F41</f>
        <v>0</v>
      </c>
      <c r="BE112" s="4"/>
      <c r="BT112" s="27" t="s">
        <v>104</v>
      </c>
      <c r="BV112" s="27" t="s">
        <v>84</v>
      </c>
      <c r="BW112" s="27" t="s">
        <v>136</v>
      </c>
      <c r="BX112" s="27" t="s">
        <v>128</v>
      </c>
      <c r="CL112" s="27" t="s">
        <v>19</v>
      </c>
    </row>
    <row r="113" s="4" customFormat="1" ht="16.5" customHeight="1">
      <c r="A113" s="4"/>
      <c r="B113" s="64"/>
      <c r="C113" s="10"/>
      <c r="D113" s="10"/>
      <c r="E113" s="117" t="s">
        <v>137</v>
      </c>
      <c r="F113" s="117"/>
      <c r="G113" s="117"/>
      <c r="H113" s="117"/>
      <c r="I113" s="117"/>
      <c r="J113" s="10"/>
      <c r="K113" s="117" t="s">
        <v>138</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24">
        <f>ROUND(SUM(AG114:AG117),2)</f>
        <v>0</v>
      </c>
      <c r="AH113" s="10"/>
      <c r="AI113" s="10"/>
      <c r="AJ113" s="10"/>
      <c r="AK113" s="10"/>
      <c r="AL113" s="10"/>
      <c r="AM113" s="10"/>
      <c r="AN113" s="118">
        <f>SUM(AG113,AT113)</f>
        <v>0</v>
      </c>
      <c r="AO113" s="10"/>
      <c r="AP113" s="10"/>
      <c r="AQ113" s="119" t="s">
        <v>93</v>
      </c>
      <c r="AR113" s="64"/>
      <c r="AS113" s="120">
        <f>ROUND(SUM(AS114:AS117),2)</f>
        <v>0</v>
      </c>
      <c r="AT113" s="121">
        <f>ROUND(SUM(AV113:AW113),2)</f>
        <v>0</v>
      </c>
      <c r="AU113" s="122">
        <f>ROUND(SUM(AU114:AU117),5)</f>
        <v>0</v>
      </c>
      <c r="AV113" s="121">
        <f>ROUND(AZ113*L29,2)</f>
        <v>0</v>
      </c>
      <c r="AW113" s="121">
        <f>ROUND(BA113*L30,2)</f>
        <v>0</v>
      </c>
      <c r="AX113" s="121">
        <f>ROUND(BB113*L29,2)</f>
        <v>0</v>
      </c>
      <c r="AY113" s="121">
        <f>ROUND(BC113*L30,2)</f>
        <v>0</v>
      </c>
      <c r="AZ113" s="121">
        <f>ROUND(SUM(AZ114:AZ117),2)</f>
        <v>0</v>
      </c>
      <c r="BA113" s="121">
        <f>ROUND(SUM(BA114:BA117),2)</f>
        <v>0</v>
      </c>
      <c r="BB113" s="121">
        <f>ROUND(SUM(BB114:BB117),2)</f>
        <v>0</v>
      </c>
      <c r="BC113" s="121">
        <f>ROUND(SUM(BC114:BC117),2)</f>
        <v>0</v>
      </c>
      <c r="BD113" s="123">
        <f>ROUND(SUM(BD114:BD117),2)</f>
        <v>0</v>
      </c>
      <c r="BE113" s="4"/>
      <c r="BS113" s="27" t="s">
        <v>81</v>
      </c>
      <c r="BT113" s="27" t="s">
        <v>91</v>
      </c>
      <c r="BU113" s="27" t="s">
        <v>83</v>
      </c>
      <c r="BV113" s="27" t="s">
        <v>84</v>
      </c>
      <c r="BW113" s="27" t="s">
        <v>139</v>
      </c>
      <c r="BX113" s="27" t="s">
        <v>98</v>
      </c>
      <c r="CL113" s="27" t="s">
        <v>1</v>
      </c>
    </row>
    <row r="114" s="4" customFormat="1" ht="16.5" customHeight="1">
      <c r="A114" s="116" t="s">
        <v>92</v>
      </c>
      <c r="B114" s="64"/>
      <c r="C114" s="10"/>
      <c r="D114" s="10"/>
      <c r="E114" s="10"/>
      <c r="F114" s="117" t="s">
        <v>140</v>
      </c>
      <c r="G114" s="117"/>
      <c r="H114" s="117"/>
      <c r="I114" s="117"/>
      <c r="J114" s="117"/>
      <c r="K114" s="10"/>
      <c r="L114" s="117" t="s">
        <v>103</v>
      </c>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'01-4_00 - Bourání'!J34</f>
        <v>0</v>
      </c>
      <c r="AH114" s="10"/>
      <c r="AI114" s="10"/>
      <c r="AJ114" s="10"/>
      <c r="AK114" s="10"/>
      <c r="AL114" s="10"/>
      <c r="AM114" s="10"/>
      <c r="AN114" s="118">
        <f>SUM(AG114,AT114)</f>
        <v>0</v>
      </c>
      <c r="AO114" s="10"/>
      <c r="AP114" s="10"/>
      <c r="AQ114" s="119" t="s">
        <v>93</v>
      </c>
      <c r="AR114" s="64"/>
      <c r="AS114" s="120">
        <v>0</v>
      </c>
      <c r="AT114" s="121">
        <f>ROUND(SUM(AV114:AW114),2)</f>
        <v>0</v>
      </c>
      <c r="AU114" s="122">
        <f>'01-4_00 - Bourání'!P133</f>
        <v>0</v>
      </c>
      <c r="AV114" s="121">
        <f>'01-4_00 - Bourání'!J37</f>
        <v>0</v>
      </c>
      <c r="AW114" s="121">
        <f>'01-4_00 - Bourání'!J38</f>
        <v>0</v>
      </c>
      <c r="AX114" s="121">
        <f>'01-4_00 - Bourání'!J39</f>
        <v>0</v>
      </c>
      <c r="AY114" s="121">
        <f>'01-4_00 - Bourání'!J40</f>
        <v>0</v>
      </c>
      <c r="AZ114" s="121">
        <f>'01-4_00 - Bourání'!F37</f>
        <v>0</v>
      </c>
      <c r="BA114" s="121">
        <f>'01-4_00 - Bourání'!F38</f>
        <v>0</v>
      </c>
      <c r="BB114" s="121">
        <f>'01-4_00 - Bourání'!F39</f>
        <v>0</v>
      </c>
      <c r="BC114" s="121">
        <f>'01-4_00 - Bourání'!F40</f>
        <v>0</v>
      </c>
      <c r="BD114" s="123">
        <f>'01-4_00 - Bourání'!F41</f>
        <v>0</v>
      </c>
      <c r="BE114" s="4"/>
      <c r="BT114" s="27" t="s">
        <v>104</v>
      </c>
      <c r="BV114" s="27" t="s">
        <v>84</v>
      </c>
      <c r="BW114" s="27" t="s">
        <v>141</v>
      </c>
      <c r="BX114" s="27" t="s">
        <v>139</v>
      </c>
      <c r="CL114" s="27" t="s">
        <v>19</v>
      </c>
    </row>
    <row r="115" s="4" customFormat="1" ht="16.5" customHeight="1">
      <c r="A115" s="116" t="s">
        <v>92</v>
      </c>
      <c r="B115" s="64"/>
      <c r="C115" s="10"/>
      <c r="D115" s="10"/>
      <c r="E115" s="10"/>
      <c r="F115" s="117" t="s">
        <v>142</v>
      </c>
      <c r="G115" s="117"/>
      <c r="H115" s="117"/>
      <c r="I115" s="117"/>
      <c r="J115" s="117"/>
      <c r="K115" s="10"/>
      <c r="L115" s="117" t="s">
        <v>107</v>
      </c>
      <c r="M115" s="117"/>
      <c r="N115" s="117"/>
      <c r="O115" s="117"/>
      <c r="P115" s="117"/>
      <c r="Q115" s="117"/>
      <c r="R115" s="117"/>
      <c r="S115" s="117"/>
      <c r="T115" s="117"/>
      <c r="U115" s="117"/>
      <c r="V115" s="117"/>
      <c r="W115" s="117"/>
      <c r="X115" s="117"/>
      <c r="Y115" s="117"/>
      <c r="Z115" s="117"/>
      <c r="AA115" s="117"/>
      <c r="AB115" s="117"/>
      <c r="AC115" s="117"/>
      <c r="AD115" s="117"/>
      <c r="AE115" s="117"/>
      <c r="AF115" s="117"/>
      <c r="AG115" s="118">
        <f>'01-4_01 - Architektonicko...'!J34</f>
        <v>0</v>
      </c>
      <c r="AH115" s="10"/>
      <c r="AI115" s="10"/>
      <c r="AJ115" s="10"/>
      <c r="AK115" s="10"/>
      <c r="AL115" s="10"/>
      <c r="AM115" s="10"/>
      <c r="AN115" s="118">
        <f>SUM(AG115,AT115)</f>
        <v>0</v>
      </c>
      <c r="AO115" s="10"/>
      <c r="AP115" s="10"/>
      <c r="AQ115" s="119" t="s">
        <v>93</v>
      </c>
      <c r="AR115" s="64"/>
      <c r="AS115" s="120">
        <v>0</v>
      </c>
      <c r="AT115" s="121">
        <f>ROUND(SUM(AV115:AW115),2)</f>
        <v>0</v>
      </c>
      <c r="AU115" s="122">
        <f>'01-4_01 - Architektonicko...'!P135</f>
        <v>0</v>
      </c>
      <c r="AV115" s="121">
        <f>'01-4_01 - Architektonicko...'!J37</f>
        <v>0</v>
      </c>
      <c r="AW115" s="121">
        <f>'01-4_01 - Architektonicko...'!J38</f>
        <v>0</v>
      </c>
      <c r="AX115" s="121">
        <f>'01-4_01 - Architektonicko...'!J39</f>
        <v>0</v>
      </c>
      <c r="AY115" s="121">
        <f>'01-4_01 - Architektonicko...'!J40</f>
        <v>0</v>
      </c>
      <c r="AZ115" s="121">
        <f>'01-4_01 - Architektonicko...'!F37</f>
        <v>0</v>
      </c>
      <c r="BA115" s="121">
        <f>'01-4_01 - Architektonicko...'!F38</f>
        <v>0</v>
      </c>
      <c r="BB115" s="121">
        <f>'01-4_01 - Architektonicko...'!F39</f>
        <v>0</v>
      </c>
      <c r="BC115" s="121">
        <f>'01-4_01 - Architektonicko...'!F40</f>
        <v>0</v>
      </c>
      <c r="BD115" s="123">
        <f>'01-4_01 - Architektonicko...'!F41</f>
        <v>0</v>
      </c>
      <c r="BE115" s="4"/>
      <c r="BT115" s="27" t="s">
        <v>104</v>
      </c>
      <c r="BV115" s="27" t="s">
        <v>84</v>
      </c>
      <c r="BW115" s="27" t="s">
        <v>143</v>
      </c>
      <c r="BX115" s="27" t="s">
        <v>139</v>
      </c>
      <c r="CL115" s="27" t="s">
        <v>19</v>
      </c>
    </row>
    <row r="116" s="4" customFormat="1" ht="16.5" customHeight="1">
      <c r="A116" s="116" t="s">
        <v>92</v>
      </c>
      <c r="B116" s="64"/>
      <c r="C116" s="10"/>
      <c r="D116" s="10"/>
      <c r="E116" s="10"/>
      <c r="F116" s="117" t="s">
        <v>144</v>
      </c>
      <c r="G116" s="117"/>
      <c r="H116" s="117"/>
      <c r="I116" s="117"/>
      <c r="J116" s="117"/>
      <c r="K116" s="10"/>
      <c r="L116" s="117" t="s">
        <v>110</v>
      </c>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'01-4_4D - Zařízení silnop...'!J34</f>
        <v>0</v>
      </c>
      <c r="AH116" s="10"/>
      <c r="AI116" s="10"/>
      <c r="AJ116" s="10"/>
      <c r="AK116" s="10"/>
      <c r="AL116" s="10"/>
      <c r="AM116" s="10"/>
      <c r="AN116" s="118">
        <f>SUM(AG116,AT116)</f>
        <v>0</v>
      </c>
      <c r="AO116" s="10"/>
      <c r="AP116" s="10"/>
      <c r="AQ116" s="119" t="s">
        <v>93</v>
      </c>
      <c r="AR116" s="64"/>
      <c r="AS116" s="120">
        <v>0</v>
      </c>
      <c r="AT116" s="121">
        <f>ROUND(SUM(AV116:AW116),2)</f>
        <v>0</v>
      </c>
      <c r="AU116" s="122">
        <f>'01-4_4D - Zařízení silnop...'!P130</f>
        <v>0</v>
      </c>
      <c r="AV116" s="121">
        <f>'01-4_4D - Zařízení silnop...'!J37</f>
        <v>0</v>
      </c>
      <c r="AW116" s="121">
        <f>'01-4_4D - Zařízení silnop...'!J38</f>
        <v>0</v>
      </c>
      <c r="AX116" s="121">
        <f>'01-4_4D - Zařízení silnop...'!J39</f>
        <v>0</v>
      </c>
      <c r="AY116" s="121">
        <f>'01-4_4D - Zařízení silnop...'!J40</f>
        <v>0</v>
      </c>
      <c r="AZ116" s="121">
        <f>'01-4_4D - Zařízení silnop...'!F37</f>
        <v>0</v>
      </c>
      <c r="BA116" s="121">
        <f>'01-4_4D - Zařízení silnop...'!F38</f>
        <v>0</v>
      </c>
      <c r="BB116" s="121">
        <f>'01-4_4D - Zařízení silnop...'!F39</f>
        <v>0</v>
      </c>
      <c r="BC116" s="121">
        <f>'01-4_4D - Zařízení silnop...'!F40</f>
        <v>0</v>
      </c>
      <c r="BD116" s="123">
        <f>'01-4_4D - Zařízení silnop...'!F41</f>
        <v>0</v>
      </c>
      <c r="BE116" s="4"/>
      <c r="BT116" s="27" t="s">
        <v>104</v>
      </c>
      <c r="BV116" s="27" t="s">
        <v>84</v>
      </c>
      <c r="BW116" s="27" t="s">
        <v>145</v>
      </c>
      <c r="BX116" s="27" t="s">
        <v>139</v>
      </c>
      <c r="CL116" s="27" t="s">
        <v>19</v>
      </c>
    </row>
    <row r="117" s="4" customFormat="1" ht="16.5" customHeight="1">
      <c r="A117" s="116" t="s">
        <v>92</v>
      </c>
      <c r="B117" s="64"/>
      <c r="C117" s="10"/>
      <c r="D117" s="10"/>
      <c r="E117" s="10"/>
      <c r="F117" s="117" t="s">
        <v>146</v>
      </c>
      <c r="G117" s="117"/>
      <c r="H117" s="117"/>
      <c r="I117" s="117"/>
      <c r="J117" s="117"/>
      <c r="K117" s="10"/>
      <c r="L117" s="117" t="s">
        <v>113</v>
      </c>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'01-4_4E - Zařízení slabop...'!J34</f>
        <v>0</v>
      </c>
      <c r="AH117" s="10"/>
      <c r="AI117" s="10"/>
      <c r="AJ117" s="10"/>
      <c r="AK117" s="10"/>
      <c r="AL117" s="10"/>
      <c r="AM117" s="10"/>
      <c r="AN117" s="118">
        <f>SUM(AG117,AT117)</f>
        <v>0</v>
      </c>
      <c r="AO117" s="10"/>
      <c r="AP117" s="10"/>
      <c r="AQ117" s="119" t="s">
        <v>93</v>
      </c>
      <c r="AR117" s="64"/>
      <c r="AS117" s="120">
        <v>0</v>
      </c>
      <c r="AT117" s="121">
        <f>ROUND(SUM(AV117:AW117),2)</f>
        <v>0</v>
      </c>
      <c r="AU117" s="122">
        <f>'01-4_4E - Zařízení slabop...'!P130</f>
        <v>0</v>
      </c>
      <c r="AV117" s="121">
        <f>'01-4_4E - Zařízení slabop...'!J37</f>
        <v>0</v>
      </c>
      <c r="AW117" s="121">
        <f>'01-4_4E - Zařízení slabop...'!J38</f>
        <v>0</v>
      </c>
      <c r="AX117" s="121">
        <f>'01-4_4E - Zařízení slabop...'!J39</f>
        <v>0</v>
      </c>
      <c r="AY117" s="121">
        <f>'01-4_4E - Zařízení slabop...'!J40</f>
        <v>0</v>
      </c>
      <c r="AZ117" s="121">
        <f>'01-4_4E - Zařízení slabop...'!F37</f>
        <v>0</v>
      </c>
      <c r="BA117" s="121">
        <f>'01-4_4E - Zařízení slabop...'!F38</f>
        <v>0</v>
      </c>
      <c r="BB117" s="121">
        <f>'01-4_4E - Zařízení slabop...'!F39</f>
        <v>0</v>
      </c>
      <c r="BC117" s="121">
        <f>'01-4_4E - Zařízení slabop...'!F40</f>
        <v>0</v>
      </c>
      <c r="BD117" s="123">
        <f>'01-4_4E - Zařízení slabop...'!F41</f>
        <v>0</v>
      </c>
      <c r="BE117" s="4"/>
      <c r="BT117" s="27" t="s">
        <v>104</v>
      </c>
      <c r="BV117" s="27" t="s">
        <v>84</v>
      </c>
      <c r="BW117" s="27" t="s">
        <v>147</v>
      </c>
      <c r="BX117" s="27" t="s">
        <v>139</v>
      </c>
      <c r="CL117" s="27" t="s">
        <v>19</v>
      </c>
    </row>
    <row r="118" s="4" customFormat="1" ht="16.5" customHeight="1">
      <c r="A118" s="4"/>
      <c r="B118" s="64"/>
      <c r="C118" s="10"/>
      <c r="D118" s="10"/>
      <c r="E118" s="117" t="s">
        <v>148</v>
      </c>
      <c r="F118" s="117"/>
      <c r="G118" s="117"/>
      <c r="H118" s="117"/>
      <c r="I118" s="117"/>
      <c r="J118" s="10"/>
      <c r="K118" s="117" t="s">
        <v>149</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24">
        <f>ROUND(SUM(AG119:AG122),2)</f>
        <v>0</v>
      </c>
      <c r="AH118" s="10"/>
      <c r="AI118" s="10"/>
      <c r="AJ118" s="10"/>
      <c r="AK118" s="10"/>
      <c r="AL118" s="10"/>
      <c r="AM118" s="10"/>
      <c r="AN118" s="118">
        <f>SUM(AG118,AT118)</f>
        <v>0</v>
      </c>
      <c r="AO118" s="10"/>
      <c r="AP118" s="10"/>
      <c r="AQ118" s="119" t="s">
        <v>93</v>
      </c>
      <c r="AR118" s="64"/>
      <c r="AS118" s="120">
        <f>ROUND(SUM(AS119:AS122),2)</f>
        <v>0</v>
      </c>
      <c r="AT118" s="121">
        <f>ROUND(SUM(AV118:AW118),2)</f>
        <v>0</v>
      </c>
      <c r="AU118" s="122">
        <f>ROUND(SUM(AU119:AU122),5)</f>
        <v>0</v>
      </c>
      <c r="AV118" s="121">
        <f>ROUND(AZ118*L29,2)</f>
        <v>0</v>
      </c>
      <c r="AW118" s="121">
        <f>ROUND(BA118*L30,2)</f>
        <v>0</v>
      </c>
      <c r="AX118" s="121">
        <f>ROUND(BB118*L29,2)</f>
        <v>0</v>
      </c>
      <c r="AY118" s="121">
        <f>ROUND(BC118*L30,2)</f>
        <v>0</v>
      </c>
      <c r="AZ118" s="121">
        <f>ROUND(SUM(AZ119:AZ122),2)</f>
        <v>0</v>
      </c>
      <c r="BA118" s="121">
        <f>ROUND(SUM(BA119:BA122),2)</f>
        <v>0</v>
      </c>
      <c r="BB118" s="121">
        <f>ROUND(SUM(BB119:BB122),2)</f>
        <v>0</v>
      </c>
      <c r="BC118" s="121">
        <f>ROUND(SUM(BC119:BC122),2)</f>
        <v>0</v>
      </c>
      <c r="BD118" s="123">
        <f>ROUND(SUM(BD119:BD122),2)</f>
        <v>0</v>
      </c>
      <c r="BE118" s="4"/>
      <c r="BS118" s="27" t="s">
        <v>81</v>
      </c>
      <c r="BT118" s="27" t="s">
        <v>91</v>
      </c>
      <c r="BU118" s="27" t="s">
        <v>83</v>
      </c>
      <c r="BV118" s="27" t="s">
        <v>84</v>
      </c>
      <c r="BW118" s="27" t="s">
        <v>150</v>
      </c>
      <c r="BX118" s="27" t="s">
        <v>98</v>
      </c>
      <c r="CL118" s="27" t="s">
        <v>1</v>
      </c>
    </row>
    <row r="119" s="4" customFormat="1" ht="16.5" customHeight="1">
      <c r="A119" s="116" t="s">
        <v>92</v>
      </c>
      <c r="B119" s="64"/>
      <c r="C119" s="10"/>
      <c r="D119" s="10"/>
      <c r="E119" s="10"/>
      <c r="F119" s="117" t="s">
        <v>151</v>
      </c>
      <c r="G119" s="117"/>
      <c r="H119" s="117"/>
      <c r="I119" s="117"/>
      <c r="J119" s="117"/>
      <c r="K119" s="10"/>
      <c r="L119" s="117" t="s">
        <v>103</v>
      </c>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'01-5_00 - Bourání'!J34</f>
        <v>0</v>
      </c>
      <c r="AH119" s="10"/>
      <c r="AI119" s="10"/>
      <c r="AJ119" s="10"/>
      <c r="AK119" s="10"/>
      <c r="AL119" s="10"/>
      <c r="AM119" s="10"/>
      <c r="AN119" s="118">
        <f>SUM(AG119,AT119)</f>
        <v>0</v>
      </c>
      <c r="AO119" s="10"/>
      <c r="AP119" s="10"/>
      <c r="AQ119" s="119" t="s">
        <v>93</v>
      </c>
      <c r="AR119" s="64"/>
      <c r="AS119" s="120">
        <v>0</v>
      </c>
      <c r="AT119" s="121">
        <f>ROUND(SUM(AV119:AW119),2)</f>
        <v>0</v>
      </c>
      <c r="AU119" s="122">
        <f>'01-5_00 - Bourání'!P135</f>
        <v>0</v>
      </c>
      <c r="AV119" s="121">
        <f>'01-5_00 - Bourání'!J37</f>
        <v>0</v>
      </c>
      <c r="AW119" s="121">
        <f>'01-5_00 - Bourání'!J38</f>
        <v>0</v>
      </c>
      <c r="AX119" s="121">
        <f>'01-5_00 - Bourání'!J39</f>
        <v>0</v>
      </c>
      <c r="AY119" s="121">
        <f>'01-5_00 - Bourání'!J40</f>
        <v>0</v>
      </c>
      <c r="AZ119" s="121">
        <f>'01-5_00 - Bourání'!F37</f>
        <v>0</v>
      </c>
      <c r="BA119" s="121">
        <f>'01-5_00 - Bourání'!F38</f>
        <v>0</v>
      </c>
      <c r="BB119" s="121">
        <f>'01-5_00 - Bourání'!F39</f>
        <v>0</v>
      </c>
      <c r="BC119" s="121">
        <f>'01-5_00 - Bourání'!F40</f>
        <v>0</v>
      </c>
      <c r="BD119" s="123">
        <f>'01-5_00 - Bourání'!F41</f>
        <v>0</v>
      </c>
      <c r="BE119" s="4"/>
      <c r="BT119" s="27" t="s">
        <v>104</v>
      </c>
      <c r="BV119" s="27" t="s">
        <v>84</v>
      </c>
      <c r="BW119" s="27" t="s">
        <v>152</v>
      </c>
      <c r="BX119" s="27" t="s">
        <v>150</v>
      </c>
      <c r="CL119" s="27" t="s">
        <v>19</v>
      </c>
    </row>
    <row r="120" s="4" customFormat="1" ht="16.5" customHeight="1">
      <c r="A120" s="116" t="s">
        <v>92</v>
      </c>
      <c r="B120" s="64"/>
      <c r="C120" s="10"/>
      <c r="D120" s="10"/>
      <c r="E120" s="10"/>
      <c r="F120" s="117" t="s">
        <v>153</v>
      </c>
      <c r="G120" s="117"/>
      <c r="H120" s="117"/>
      <c r="I120" s="117"/>
      <c r="J120" s="117"/>
      <c r="K120" s="10"/>
      <c r="L120" s="117" t="s">
        <v>107</v>
      </c>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'01-5_01 - Architektonicko...'!J34</f>
        <v>0</v>
      </c>
      <c r="AH120" s="10"/>
      <c r="AI120" s="10"/>
      <c r="AJ120" s="10"/>
      <c r="AK120" s="10"/>
      <c r="AL120" s="10"/>
      <c r="AM120" s="10"/>
      <c r="AN120" s="118">
        <f>SUM(AG120,AT120)</f>
        <v>0</v>
      </c>
      <c r="AO120" s="10"/>
      <c r="AP120" s="10"/>
      <c r="AQ120" s="119" t="s">
        <v>93</v>
      </c>
      <c r="AR120" s="64"/>
      <c r="AS120" s="120">
        <v>0</v>
      </c>
      <c r="AT120" s="121">
        <f>ROUND(SUM(AV120:AW120),2)</f>
        <v>0</v>
      </c>
      <c r="AU120" s="122">
        <f>'01-5_01 - Architektonicko...'!P137</f>
        <v>0</v>
      </c>
      <c r="AV120" s="121">
        <f>'01-5_01 - Architektonicko...'!J37</f>
        <v>0</v>
      </c>
      <c r="AW120" s="121">
        <f>'01-5_01 - Architektonicko...'!J38</f>
        <v>0</v>
      </c>
      <c r="AX120" s="121">
        <f>'01-5_01 - Architektonicko...'!J39</f>
        <v>0</v>
      </c>
      <c r="AY120" s="121">
        <f>'01-5_01 - Architektonicko...'!J40</f>
        <v>0</v>
      </c>
      <c r="AZ120" s="121">
        <f>'01-5_01 - Architektonicko...'!F37</f>
        <v>0</v>
      </c>
      <c r="BA120" s="121">
        <f>'01-5_01 - Architektonicko...'!F38</f>
        <v>0</v>
      </c>
      <c r="BB120" s="121">
        <f>'01-5_01 - Architektonicko...'!F39</f>
        <v>0</v>
      </c>
      <c r="BC120" s="121">
        <f>'01-5_01 - Architektonicko...'!F40</f>
        <v>0</v>
      </c>
      <c r="BD120" s="123">
        <f>'01-5_01 - Architektonicko...'!F41</f>
        <v>0</v>
      </c>
      <c r="BE120" s="4"/>
      <c r="BT120" s="27" t="s">
        <v>104</v>
      </c>
      <c r="BV120" s="27" t="s">
        <v>84</v>
      </c>
      <c r="BW120" s="27" t="s">
        <v>154</v>
      </c>
      <c r="BX120" s="27" t="s">
        <v>150</v>
      </c>
      <c r="CL120" s="27" t="s">
        <v>19</v>
      </c>
    </row>
    <row r="121" s="4" customFormat="1" ht="16.5" customHeight="1">
      <c r="A121" s="116" t="s">
        <v>92</v>
      </c>
      <c r="B121" s="64"/>
      <c r="C121" s="10"/>
      <c r="D121" s="10"/>
      <c r="E121" s="10"/>
      <c r="F121" s="117" t="s">
        <v>155</v>
      </c>
      <c r="G121" s="117"/>
      <c r="H121" s="117"/>
      <c r="I121" s="117"/>
      <c r="J121" s="117"/>
      <c r="K121" s="10"/>
      <c r="L121" s="117" t="s">
        <v>110</v>
      </c>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'01-5_4D - Zařízení silnop...'!J34</f>
        <v>0</v>
      </c>
      <c r="AH121" s="10"/>
      <c r="AI121" s="10"/>
      <c r="AJ121" s="10"/>
      <c r="AK121" s="10"/>
      <c r="AL121" s="10"/>
      <c r="AM121" s="10"/>
      <c r="AN121" s="118">
        <f>SUM(AG121,AT121)</f>
        <v>0</v>
      </c>
      <c r="AO121" s="10"/>
      <c r="AP121" s="10"/>
      <c r="AQ121" s="119" t="s">
        <v>93</v>
      </c>
      <c r="AR121" s="64"/>
      <c r="AS121" s="120">
        <v>0</v>
      </c>
      <c r="AT121" s="121">
        <f>ROUND(SUM(AV121:AW121),2)</f>
        <v>0</v>
      </c>
      <c r="AU121" s="122">
        <f>'01-5_4D - Zařízení silnop...'!P130</f>
        <v>0</v>
      </c>
      <c r="AV121" s="121">
        <f>'01-5_4D - Zařízení silnop...'!J37</f>
        <v>0</v>
      </c>
      <c r="AW121" s="121">
        <f>'01-5_4D - Zařízení silnop...'!J38</f>
        <v>0</v>
      </c>
      <c r="AX121" s="121">
        <f>'01-5_4D - Zařízení silnop...'!J39</f>
        <v>0</v>
      </c>
      <c r="AY121" s="121">
        <f>'01-5_4D - Zařízení silnop...'!J40</f>
        <v>0</v>
      </c>
      <c r="AZ121" s="121">
        <f>'01-5_4D - Zařízení silnop...'!F37</f>
        <v>0</v>
      </c>
      <c r="BA121" s="121">
        <f>'01-5_4D - Zařízení silnop...'!F38</f>
        <v>0</v>
      </c>
      <c r="BB121" s="121">
        <f>'01-5_4D - Zařízení silnop...'!F39</f>
        <v>0</v>
      </c>
      <c r="BC121" s="121">
        <f>'01-5_4D - Zařízení silnop...'!F40</f>
        <v>0</v>
      </c>
      <c r="BD121" s="123">
        <f>'01-5_4D - Zařízení silnop...'!F41</f>
        <v>0</v>
      </c>
      <c r="BE121" s="4"/>
      <c r="BT121" s="27" t="s">
        <v>104</v>
      </c>
      <c r="BV121" s="27" t="s">
        <v>84</v>
      </c>
      <c r="BW121" s="27" t="s">
        <v>156</v>
      </c>
      <c r="BX121" s="27" t="s">
        <v>150</v>
      </c>
      <c r="CL121" s="27" t="s">
        <v>19</v>
      </c>
    </row>
    <row r="122" s="4" customFormat="1" ht="16.5" customHeight="1">
      <c r="A122" s="116" t="s">
        <v>92</v>
      </c>
      <c r="B122" s="64"/>
      <c r="C122" s="10"/>
      <c r="D122" s="10"/>
      <c r="E122" s="10"/>
      <c r="F122" s="117" t="s">
        <v>157</v>
      </c>
      <c r="G122" s="117"/>
      <c r="H122" s="117"/>
      <c r="I122" s="117"/>
      <c r="J122" s="117"/>
      <c r="K122" s="10"/>
      <c r="L122" s="117" t="s">
        <v>113</v>
      </c>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'01-5_4E - Zařízení slabop...'!J34</f>
        <v>0</v>
      </c>
      <c r="AH122" s="10"/>
      <c r="AI122" s="10"/>
      <c r="AJ122" s="10"/>
      <c r="AK122" s="10"/>
      <c r="AL122" s="10"/>
      <c r="AM122" s="10"/>
      <c r="AN122" s="118">
        <f>SUM(AG122,AT122)</f>
        <v>0</v>
      </c>
      <c r="AO122" s="10"/>
      <c r="AP122" s="10"/>
      <c r="AQ122" s="119" t="s">
        <v>93</v>
      </c>
      <c r="AR122" s="64"/>
      <c r="AS122" s="120">
        <v>0</v>
      </c>
      <c r="AT122" s="121">
        <f>ROUND(SUM(AV122:AW122),2)</f>
        <v>0</v>
      </c>
      <c r="AU122" s="122">
        <f>'01-5_4E - Zařízení slabop...'!P131</f>
        <v>0</v>
      </c>
      <c r="AV122" s="121">
        <f>'01-5_4E - Zařízení slabop...'!J37</f>
        <v>0</v>
      </c>
      <c r="AW122" s="121">
        <f>'01-5_4E - Zařízení slabop...'!J38</f>
        <v>0</v>
      </c>
      <c r="AX122" s="121">
        <f>'01-5_4E - Zařízení slabop...'!J39</f>
        <v>0</v>
      </c>
      <c r="AY122" s="121">
        <f>'01-5_4E - Zařízení slabop...'!J40</f>
        <v>0</v>
      </c>
      <c r="AZ122" s="121">
        <f>'01-5_4E - Zařízení slabop...'!F37</f>
        <v>0</v>
      </c>
      <c r="BA122" s="121">
        <f>'01-5_4E - Zařízení slabop...'!F38</f>
        <v>0</v>
      </c>
      <c r="BB122" s="121">
        <f>'01-5_4E - Zařízení slabop...'!F39</f>
        <v>0</v>
      </c>
      <c r="BC122" s="121">
        <f>'01-5_4E - Zařízení slabop...'!F40</f>
        <v>0</v>
      </c>
      <c r="BD122" s="123">
        <f>'01-5_4E - Zařízení slabop...'!F41</f>
        <v>0</v>
      </c>
      <c r="BE122" s="4"/>
      <c r="BT122" s="27" t="s">
        <v>104</v>
      </c>
      <c r="BV122" s="27" t="s">
        <v>84</v>
      </c>
      <c r="BW122" s="27" t="s">
        <v>158</v>
      </c>
      <c r="BX122" s="27" t="s">
        <v>150</v>
      </c>
      <c r="CL122" s="27" t="s">
        <v>19</v>
      </c>
    </row>
    <row r="123" s="4" customFormat="1" ht="16.5" customHeight="1">
      <c r="A123" s="116" t="s">
        <v>92</v>
      </c>
      <c r="B123" s="64"/>
      <c r="C123" s="10"/>
      <c r="D123" s="10"/>
      <c r="E123" s="117" t="s">
        <v>159</v>
      </c>
      <c r="F123" s="117"/>
      <c r="G123" s="117"/>
      <c r="H123" s="117"/>
      <c r="I123" s="117"/>
      <c r="J123" s="10"/>
      <c r="K123" s="117" t="s">
        <v>160</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'01_4B - Zařízení klimatizace'!J32</f>
        <v>0</v>
      </c>
      <c r="AH123" s="10"/>
      <c r="AI123" s="10"/>
      <c r="AJ123" s="10"/>
      <c r="AK123" s="10"/>
      <c r="AL123" s="10"/>
      <c r="AM123" s="10"/>
      <c r="AN123" s="118">
        <f>SUM(AG123,AT123)</f>
        <v>0</v>
      </c>
      <c r="AO123" s="10"/>
      <c r="AP123" s="10"/>
      <c r="AQ123" s="119" t="s">
        <v>93</v>
      </c>
      <c r="AR123" s="64"/>
      <c r="AS123" s="120">
        <v>0</v>
      </c>
      <c r="AT123" s="121">
        <f>ROUND(SUM(AV123:AW123),2)</f>
        <v>0</v>
      </c>
      <c r="AU123" s="122">
        <f>'01_4B - Zařízení klimatizace'!P126</f>
        <v>0</v>
      </c>
      <c r="AV123" s="121">
        <f>'01_4B - Zařízení klimatizace'!J35</f>
        <v>0</v>
      </c>
      <c r="AW123" s="121">
        <f>'01_4B - Zařízení klimatizace'!J36</f>
        <v>0</v>
      </c>
      <c r="AX123" s="121">
        <f>'01_4B - Zařízení klimatizace'!J37</f>
        <v>0</v>
      </c>
      <c r="AY123" s="121">
        <f>'01_4B - Zařízení klimatizace'!J38</f>
        <v>0</v>
      </c>
      <c r="AZ123" s="121">
        <f>'01_4B - Zařízení klimatizace'!F35</f>
        <v>0</v>
      </c>
      <c r="BA123" s="121">
        <f>'01_4B - Zařízení klimatizace'!F36</f>
        <v>0</v>
      </c>
      <c r="BB123" s="121">
        <f>'01_4B - Zařízení klimatizace'!F37</f>
        <v>0</v>
      </c>
      <c r="BC123" s="121">
        <f>'01_4B - Zařízení klimatizace'!F38</f>
        <v>0</v>
      </c>
      <c r="BD123" s="123">
        <f>'01_4B - Zařízení klimatizace'!F39</f>
        <v>0</v>
      </c>
      <c r="BE123" s="4"/>
      <c r="BT123" s="27" t="s">
        <v>91</v>
      </c>
      <c r="BV123" s="27" t="s">
        <v>84</v>
      </c>
      <c r="BW123" s="27" t="s">
        <v>161</v>
      </c>
      <c r="BX123" s="27" t="s">
        <v>98</v>
      </c>
      <c r="CL123" s="27" t="s">
        <v>19</v>
      </c>
    </row>
    <row r="124" s="4" customFormat="1" ht="23.25" customHeight="1">
      <c r="A124" s="116" t="s">
        <v>92</v>
      </c>
      <c r="B124" s="64"/>
      <c r="C124" s="10"/>
      <c r="D124" s="10"/>
      <c r="E124" s="117" t="s">
        <v>162</v>
      </c>
      <c r="F124" s="117"/>
      <c r="G124" s="117"/>
      <c r="H124" s="117"/>
      <c r="I124" s="117"/>
      <c r="J124" s="10"/>
      <c r="K124" s="117" t="s">
        <v>163</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'01_4C - Zařízení zdravotn...'!J32</f>
        <v>0</v>
      </c>
      <c r="AH124" s="10"/>
      <c r="AI124" s="10"/>
      <c r="AJ124" s="10"/>
      <c r="AK124" s="10"/>
      <c r="AL124" s="10"/>
      <c r="AM124" s="10"/>
      <c r="AN124" s="118">
        <f>SUM(AG124,AT124)</f>
        <v>0</v>
      </c>
      <c r="AO124" s="10"/>
      <c r="AP124" s="10"/>
      <c r="AQ124" s="119" t="s">
        <v>93</v>
      </c>
      <c r="AR124" s="64"/>
      <c r="AS124" s="120">
        <v>0</v>
      </c>
      <c r="AT124" s="121">
        <f>ROUND(SUM(AV124:AW124),2)</f>
        <v>0</v>
      </c>
      <c r="AU124" s="122">
        <f>'01_4C - Zařízení zdravotn...'!P122</f>
        <v>0</v>
      </c>
      <c r="AV124" s="121">
        <f>'01_4C - Zařízení zdravotn...'!J35</f>
        <v>0</v>
      </c>
      <c r="AW124" s="121">
        <f>'01_4C - Zařízení zdravotn...'!J36</f>
        <v>0</v>
      </c>
      <c r="AX124" s="121">
        <f>'01_4C - Zařízení zdravotn...'!J37</f>
        <v>0</v>
      </c>
      <c r="AY124" s="121">
        <f>'01_4C - Zařízení zdravotn...'!J38</f>
        <v>0</v>
      </c>
      <c r="AZ124" s="121">
        <f>'01_4C - Zařízení zdravotn...'!F35</f>
        <v>0</v>
      </c>
      <c r="BA124" s="121">
        <f>'01_4C - Zařízení zdravotn...'!F36</f>
        <v>0</v>
      </c>
      <c r="BB124" s="121">
        <f>'01_4C - Zařízení zdravotn...'!F37</f>
        <v>0</v>
      </c>
      <c r="BC124" s="121">
        <f>'01_4C - Zařízení zdravotn...'!F38</f>
        <v>0</v>
      </c>
      <c r="BD124" s="123">
        <f>'01_4C - Zařízení zdravotn...'!F39</f>
        <v>0</v>
      </c>
      <c r="BE124" s="4"/>
      <c r="BT124" s="27" t="s">
        <v>91</v>
      </c>
      <c r="BV124" s="27" t="s">
        <v>84</v>
      </c>
      <c r="BW124" s="27" t="s">
        <v>164</v>
      </c>
      <c r="BX124" s="27" t="s">
        <v>98</v>
      </c>
      <c r="CL124" s="27" t="s">
        <v>19</v>
      </c>
    </row>
    <row r="125" s="4" customFormat="1" ht="16.5" customHeight="1">
      <c r="A125" s="116" t="s">
        <v>92</v>
      </c>
      <c r="B125" s="64"/>
      <c r="C125" s="10"/>
      <c r="D125" s="10"/>
      <c r="E125" s="117" t="s">
        <v>165</v>
      </c>
      <c r="F125" s="117"/>
      <c r="G125" s="117"/>
      <c r="H125" s="117"/>
      <c r="I125" s="117"/>
      <c r="J125" s="10"/>
      <c r="K125" s="117" t="s">
        <v>166</v>
      </c>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8">
        <f>'01_4F - Evakuační rozhlas'!J32</f>
        <v>0</v>
      </c>
      <c r="AH125" s="10"/>
      <c r="AI125" s="10"/>
      <c r="AJ125" s="10"/>
      <c r="AK125" s="10"/>
      <c r="AL125" s="10"/>
      <c r="AM125" s="10"/>
      <c r="AN125" s="118">
        <f>SUM(AG125,AT125)</f>
        <v>0</v>
      </c>
      <c r="AO125" s="10"/>
      <c r="AP125" s="10"/>
      <c r="AQ125" s="119" t="s">
        <v>93</v>
      </c>
      <c r="AR125" s="64"/>
      <c r="AS125" s="120">
        <v>0</v>
      </c>
      <c r="AT125" s="121">
        <f>ROUND(SUM(AV125:AW125),2)</f>
        <v>0</v>
      </c>
      <c r="AU125" s="122">
        <f>'01_4F - Evakuační rozhlas'!P120</f>
        <v>0</v>
      </c>
      <c r="AV125" s="121">
        <f>'01_4F - Evakuační rozhlas'!J35</f>
        <v>0</v>
      </c>
      <c r="AW125" s="121">
        <f>'01_4F - Evakuační rozhlas'!J36</f>
        <v>0</v>
      </c>
      <c r="AX125" s="121">
        <f>'01_4F - Evakuační rozhlas'!J37</f>
        <v>0</v>
      </c>
      <c r="AY125" s="121">
        <f>'01_4F - Evakuační rozhlas'!J38</f>
        <v>0</v>
      </c>
      <c r="AZ125" s="121">
        <f>'01_4F - Evakuační rozhlas'!F35</f>
        <v>0</v>
      </c>
      <c r="BA125" s="121">
        <f>'01_4F - Evakuační rozhlas'!F36</f>
        <v>0</v>
      </c>
      <c r="BB125" s="121">
        <f>'01_4F - Evakuační rozhlas'!F37</f>
        <v>0</v>
      </c>
      <c r="BC125" s="121">
        <f>'01_4F - Evakuační rozhlas'!F38</f>
        <v>0</v>
      </c>
      <c r="BD125" s="123">
        <f>'01_4F - Evakuační rozhlas'!F39</f>
        <v>0</v>
      </c>
      <c r="BE125" s="4"/>
      <c r="BT125" s="27" t="s">
        <v>91</v>
      </c>
      <c r="BV125" s="27" t="s">
        <v>84</v>
      </c>
      <c r="BW125" s="27" t="s">
        <v>167</v>
      </c>
      <c r="BX125" s="27" t="s">
        <v>98</v>
      </c>
      <c r="CL125" s="27" t="s">
        <v>19</v>
      </c>
    </row>
    <row r="126" s="7" customFormat="1" ht="24.75" customHeight="1">
      <c r="A126" s="7"/>
      <c r="B126" s="104"/>
      <c r="C126" s="105"/>
      <c r="D126" s="106" t="s">
        <v>168</v>
      </c>
      <c r="E126" s="106"/>
      <c r="F126" s="106"/>
      <c r="G126" s="106"/>
      <c r="H126" s="106"/>
      <c r="I126" s="107"/>
      <c r="J126" s="106" t="s">
        <v>169</v>
      </c>
      <c r="K126" s="106"/>
      <c r="L126" s="106"/>
      <c r="M126" s="106"/>
      <c r="N126" s="106"/>
      <c r="O126" s="106"/>
      <c r="P126" s="106"/>
      <c r="Q126" s="106"/>
      <c r="R126" s="106"/>
      <c r="S126" s="106"/>
      <c r="T126" s="106"/>
      <c r="U126" s="106"/>
      <c r="V126" s="106"/>
      <c r="W126" s="106"/>
      <c r="X126" s="106"/>
      <c r="Y126" s="106"/>
      <c r="Z126" s="106"/>
      <c r="AA126" s="106"/>
      <c r="AB126" s="106"/>
      <c r="AC126" s="106"/>
      <c r="AD126" s="106"/>
      <c r="AE126" s="106"/>
      <c r="AF126" s="106"/>
      <c r="AG126" s="108">
        <f>ROUND(AG127,2)</f>
        <v>0</v>
      </c>
      <c r="AH126" s="107"/>
      <c r="AI126" s="107"/>
      <c r="AJ126" s="107"/>
      <c r="AK126" s="107"/>
      <c r="AL126" s="107"/>
      <c r="AM126" s="107"/>
      <c r="AN126" s="109">
        <f>SUM(AG126,AT126)</f>
        <v>0</v>
      </c>
      <c r="AO126" s="107"/>
      <c r="AP126" s="107"/>
      <c r="AQ126" s="110" t="s">
        <v>97</v>
      </c>
      <c r="AR126" s="104"/>
      <c r="AS126" s="111">
        <f>ROUND(AS127,2)</f>
        <v>0</v>
      </c>
      <c r="AT126" s="112">
        <f>ROUND(SUM(AV126:AW126),2)</f>
        <v>0</v>
      </c>
      <c r="AU126" s="113">
        <f>ROUND(AU127,5)</f>
        <v>0</v>
      </c>
      <c r="AV126" s="112">
        <f>ROUND(AZ126*L29,2)</f>
        <v>0</v>
      </c>
      <c r="AW126" s="112">
        <f>ROUND(BA126*L30,2)</f>
        <v>0</v>
      </c>
      <c r="AX126" s="112">
        <f>ROUND(BB126*L29,2)</f>
        <v>0</v>
      </c>
      <c r="AY126" s="112">
        <f>ROUND(BC126*L30,2)</f>
        <v>0</v>
      </c>
      <c r="AZ126" s="112">
        <f>ROUND(AZ127,2)</f>
        <v>0</v>
      </c>
      <c r="BA126" s="112">
        <f>ROUND(BA127,2)</f>
        <v>0</v>
      </c>
      <c r="BB126" s="112">
        <f>ROUND(BB127,2)</f>
        <v>0</v>
      </c>
      <c r="BC126" s="112">
        <f>ROUND(BC127,2)</f>
        <v>0</v>
      </c>
      <c r="BD126" s="114">
        <f>ROUND(BD127,2)</f>
        <v>0</v>
      </c>
      <c r="BE126" s="7"/>
      <c r="BS126" s="115" t="s">
        <v>81</v>
      </c>
      <c r="BT126" s="115" t="s">
        <v>89</v>
      </c>
      <c r="BU126" s="115" t="s">
        <v>83</v>
      </c>
      <c r="BV126" s="115" t="s">
        <v>84</v>
      </c>
      <c r="BW126" s="115" t="s">
        <v>170</v>
      </c>
      <c r="BX126" s="115" t="s">
        <v>4</v>
      </c>
      <c r="CL126" s="115" t="s">
        <v>1</v>
      </c>
      <c r="CM126" s="115" t="s">
        <v>91</v>
      </c>
    </row>
    <row r="127" s="4" customFormat="1" ht="16.5" customHeight="1">
      <c r="A127" s="116" t="s">
        <v>92</v>
      </c>
      <c r="B127" s="64"/>
      <c r="C127" s="10"/>
      <c r="D127" s="10"/>
      <c r="E127" s="117" t="s">
        <v>171</v>
      </c>
      <c r="F127" s="117"/>
      <c r="G127" s="117"/>
      <c r="H127" s="117"/>
      <c r="I127" s="117"/>
      <c r="J127" s="10"/>
      <c r="K127" s="117" t="s">
        <v>172</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'02_4E - Zaříení slaboprou...'!J32</f>
        <v>0</v>
      </c>
      <c r="AH127" s="10"/>
      <c r="AI127" s="10"/>
      <c r="AJ127" s="10"/>
      <c r="AK127" s="10"/>
      <c r="AL127" s="10"/>
      <c r="AM127" s="10"/>
      <c r="AN127" s="118">
        <f>SUM(AG127,AT127)</f>
        <v>0</v>
      </c>
      <c r="AO127" s="10"/>
      <c r="AP127" s="10"/>
      <c r="AQ127" s="119" t="s">
        <v>93</v>
      </c>
      <c r="AR127" s="64"/>
      <c r="AS127" s="125">
        <v>0</v>
      </c>
      <c r="AT127" s="126">
        <f>ROUND(SUM(AV127:AW127),2)</f>
        <v>0</v>
      </c>
      <c r="AU127" s="127">
        <f>'02_4E - Zaříení slaboprou...'!P124</f>
        <v>0</v>
      </c>
      <c r="AV127" s="126">
        <f>'02_4E - Zaříení slaboprou...'!J35</f>
        <v>0</v>
      </c>
      <c r="AW127" s="126">
        <f>'02_4E - Zaříení slaboprou...'!J36</f>
        <v>0</v>
      </c>
      <c r="AX127" s="126">
        <f>'02_4E - Zaříení slaboprou...'!J37</f>
        <v>0</v>
      </c>
      <c r="AY127" s="126">
        <f>'02_4E - Zaříení slaboprou...'!J38</f>
        <v>0</v>
      </c>
      <c r="AZ127" s="126">
        <f>'02_4E - Zaříení slaboprou...'!F35</f>
        <v>0</v>
      </c>
      <c r="BA127" s="126">
        <f>'02_4E - Zaříení slaboprou...'!F36</f>
        <v>0</v>
      </c>
      <c r="BB127" s="126">
        <f>'02_4E - Zaříení slaboprou...'!F37</f>
        <v>0</v>
      </c>
      <c r="BC127" s="126">
        <f>'02_4E - Zaříení slaboprou...'!F38</f>
        <v>0</v>
      </c>
      <c r="BD127" s="128">
        <f>'02_4E - Zaříení slaboprou...'!F39</f>
        <v>0</v>
      </c>
      <c r="BE127" s="4"/>
      <c r="BT127" s="27" t="s">
        <v>91</v>
      </c>
      <c r="BV127" s="27" t="s">
        <v>84</v>
      </c>
      <c r="BW127" s="27" t="s">
        <v>173</v>
      </c>
      <c r="BX127" s="27" t="s">
        <v>170</v>
      </c>
      <c r="CL127" s="27" t="s">
        <v>174</v>
      </c>
    </row>
    <row r="128" s="2" customFormat="1" ht="30" customHeight="1">
      <c r="A128" s="38"/>
      <c r="B128" s="39"/>
      <c r="C128" s="38"/>
      <c r="D128" s="38"/>
      <c r="E128" s="38"/>
      <c r="F128" s="38"/>
      <c r="G128" s="38"/>
      <c r="H128" s="38"/>
      <c r="I128" s="38"/>
      <c r="J128" s="38"/>
      <c r="K128" s="38"/>
      <c r="L128" s="38"/>
      <c r="M128" s="38"/>
      <c r="N128" s="38"/>
      <c r="O128" s="38"/>
      <c r="P128" s="38"/>
      <c r="Q128" s="38"/>
      <c r="R128" s="38"/>
      <c r="S128" s="38"/>
      <c r="T128" s="38"/>
      <c r="U128" s="38"/>
      <c r="V128" s="38"/>
      <c r="W128" s="38"/>
      <c r="X128" s="38"/>
      <c r="Y128" s="38"/>
      <c r="Z128" s="38"/>
      <c r="AA128" s="38"/>
      <c r="AB128" s="38"/>
      <c r="AC128" s="38"/>
      <c r="AD128" s="38"/>
      <c r="AE128" s="38"/>
      <c r="AF128" s="38"/>
      <c r="AG128" s="38"/>
      <c r="AH128" s="38"/>
      <c r="AI128" s="38"/>
      <c r="AJ128" s="38"/>
      <c r="AK128" s="38"/>
      <c r="AL128" s="38"/>
      <c r="AM128" s="38"/>
      <c r="AN128" s="38"/>
      <c r="AO128" s="38"/>
      <c r="AP128" s="38"/>
      <c r="AQ128" s="38"/>
      <c r="AR128" s="39"/>
      <c r="AS128" s="38"/>
      <c r="AT128" s="38"/>
      <c r="AU128" s="38"/>
      <c r="AV128" s="38"/>
      <c r="AW128" s="38"/>
      <c r="AX128" s="38"/>
      <c r="AY128" s="38"/>
      <c r="AZ128" s="38"/>
      <c r="BA128" s="38"/>
      <c r="BB128" s="38"/>
      <c r="BC128" s="38"/>
      <c r="BD128" s="38"/>
      <c r="BE128" s="38"/>
    </row>
    <row r="129" s="2" customFormat="1" ht="6.96" customHeight="1">
      <c r="A129" s="38"/>
      <c r="B129" s="60"/>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c r="AA129" s="61"/>
      <c r="AB129" s="61"/>
      <c r="AC129" s="61"/>
      <c r="AD129" s="61"/>
      <c r="AE129" s="61"/>
      <c r="AF129" s="61"/>
      <c r="AG129" s="61"/>
      <c r="AH129" s="61"/>
      <c r="AI129" s="61"/>
      <c r="AJ129" s="61"/>
      <c r="AK129" s="61"/>
      <c r="AL129" s="61"/>
      <c r="AM129" s="61"/>
      <c r="AN129" s="61"/>
      <c r="AO129" s="61"/>
      <c r="AP129" s="61"/>
      <c r="AQ129" s="61"/>
      <c r="AR129" s="39"/>
      <c r="AS129" s="38"/>
      <c r="AT129" s="38"/>
      <c r="AU129" s="38"/>
      <c r="AV129" s="38"/>
      <c r="AW129" s="38"/>
      <c r="AX129" s="38"/>
      <c r="AY129" s="38"/>
      <c r="AZ129" s="38"/>
      <c r="BA129" s="38"/>
      <c r="BB129" s="38"/>
      <c r="BC129" s="38"/>
      <c r="BD129" s="38"/>
      <c r="BE129" s="38"/>
    </row>
  </sheetData>
  <mergeCells count="170">
    <mergeCell ref="BE5:BE34"/>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G114:AM114"/>
    <mergeCell ref="AN114:AP114"/>
    <mergeCell ref="AG115:AM115"/>
    <mergeCell ref="AN115:AP115"/>
    <mergeCell ref="AN116:AP116"/>
    <mergeCell ref="AG116:AM116"/>
    <mergeCell ref="AG117:AM117"/>
    <mergeCell ref="AN117:AP117"/>
    <mergeCell ref="AG118:AM118"/>
    <mergeCell ref="AN118:AP118"/>
    <mergeCell ref="AN119:AP119"/>
    <mergeCell ref="AG119:AM119"/>
    <mergeCell ref="AG120:AM120"/>
    <mergeCell ref="AN120:AP120"/>
    <mergeCell ref="AN121:AP121"/>
    <mergeCell ref="AG121:AM121"/>
    <mergeCell ref="AN122:AP122"/>
    <mergeCell ref="AG122:AM122"/>
    <mergeCell ref="AG123:AM123"/>
    <mergeCell ref="AN123:AP123"/>
    <mergeCell ref="AN124:AP124"/>
    <mergeCell ref="AG124:AM124"/>
    <mergeCell ref="AN125:AP125"/>
    <mergeCell ref="AG125:AM125"/>
    <mergeCell ref="AN126:AP126"/>
    <mergeCell ref="AG126:AM126"/>
    <mergeCell ref="AN127:AP127"/>
    <mergeCell ref="AG127:AM127"/>
    <mergeCell ref="L85:AO85"/>
    <mergeCell ref="C92:G92"/>
    <mergeCell ref="I92:AF92"/>
    <mergeCell ref="J95:AF95"/>
    <mergeCell ref="D95:H95"/>
    <mergeCell ref="E96:I96"/>
    <mergeCell ref="K96:AF96"/>
    <mergeCell ref="D97:H97"/>
    <mergeCell ref="J97:AF97"/>
    <mergeCell ref="K98:AF98"/>
    <mergeCell ref="E98:I98"/>
    <mergeCell ref="L99:AF99"/>
    <mergeCell ref="F99:J99"/>
    <mergeCell ref="F100:J100"/>
    <mergeCell ref="L100:AF100"/>
    <mergeCell ref="F101:J101"/>
    <mergeCell ref="L101:AF101"/>
    <mergeCell ref="L102:AF102"/>
    <mergeCell ref="F102:J102"/>
    <mergeCell ref="E103:I103"/>
    <mergeCell ref="K103:AF103"/>
    <mergeCell ref="AM87:AN87"/>
    <mergeCell ref="AS89:AT91"/>
    <mergeCell ref="AM89:AP89"/>
    <mergeCell ref="AM90:AP90"/>
    <mergeCell ref="AG92:AM92"/>
    <mergeCell ref="AN92:AP92"/>
    <mergeCell ref="AG95:AM95"/>
    <mergeCell ref="AN95:AP95"/>
    <mergeCell ref="AN96:AP96"/>
    <mergeCell ref="AG96:AM96"/>
    <mergeCell ref="AN97:AP97"/>
    <mergeCell ref="AG97:AM97"/>
    <mergeCell ref="AN98:AP98"/>
    <mergeCell ref="AG98:AM98"/>
    <mergeCell ref="AN99:AP99"/>
    <mergeCell ref="AG99:AM99"/>
    <mergeCell ref="AN100:AP100"/>
    <mergeCell ref="AG100:AM100"/>
    <mergeCell ref="AG94:AM94"/>
    <mergeCell ref="AN94:AP94"/>
    <mergeCell ref="L104:AF104"/>
    <mergeCell ref="F104:J104"/>
    <mergeCell ref="L105:AF105"/>
    <mergeCell ref="F105:J105"/>
    <mergeCell ref="L106:AF106"/>
    <mergeCell ref="F106:J106"/>
    <mergeCell ref="F107:J107"/>
    <mergeCell ref="L107:AF107"/>
    <mergeCell ref="E108:I108"/>
    <mergeCell ref="K108:AF108"/>
    <mergeCell ref="L109:AF109"/>
    <mergeCell ref="F109:J109"/>
    <mergeCell ref="L110:AF110"/>
    <mergeCell ref="F110:J110"/>
    <mergeCell ref="F111:J111"/>
    <mergeCell ref="L111:AF111"/>
    <mergeCell ref="L112:AF112"/>
    <mergeCell ref="F112:J112"/>
    <mergeCell ref="K113:AF113"/>
    <mergeCell ref="E113:I113"/>
    <mergeCell ref="L114:AF114"/>
    <mergeCell ref="F114:J114"/>
    <mergeCell ref="L115:AF115"/>
    <mergeCell ref="F115:J115"/>
    <mergeCell ref="L116:AF116"/>
    <mergeCell ref="F116:J116"/>
    <mergeCell ref="F117:J117"/>
    <mergeCell ref="L117:AF117"/>
    <mergeCell ref="E118:I118"/>
    <mergeCell ref="K118:AF118"/>
    <mergeCell ref="F119:J119"/>
    <mergeCell ref="L119:AF119"/>
    <mergeCell ref="F120:J120"/>
    <mergeCell ref="L120:AF120"/>
    <mergeCell ref="F121:J121"/>
    <mergeCell ref="L121:AF121"/>
    <mergeCell ref="F122:J122"/>
    <mergeCell ref="L122:AF122"/>
    <mergeCell ref="E123:I123"/>
    <mergeCell ref="K123:AF123"/>
    <mergeCell ref="E124:I124"/>
    <mergeCell ref="K124:AF124"/>
    <mergeCell ref="E125:I125"/>
    <mergeCell ref="K125:AF125"/>
    <mergeCell ref="D126:H126"/>
    <mergeCell ref="J126:AF126"/>
    <mergeCell ref="E127:I127"/>
    <mergeCell ref="K127:AF127"/>
  </mergeCells>
  <hyperlinks>
    <hyperlink ref="A96" location="'VRN - Vedlejší a ostatní ...'!C2" display="/"/>
    <hyperlink ref="A99" location="'01-1_00 - Bourání'!C2" display="/"/>
    <hyperlink ref="A100" location="'01-1_01 - Architektonicko...'!C2" display="/"/>
    <hyperlink ref="A101" location="'01-1_4D - Zařízení silnop...'!C2" display="/"/>
    <hyperlink ref="A102" location="'01-1_4E - Zařízení slabop...'!C2" display="/"/>
    <hyperlink ref="A104" location="'01-2_00 - Bourání'!C2" display="/"/>
    <hyperlink ref="A105" location="'01-2_01 - Architektonicko...'!C2" display="/"/>
    <hyperlink ref="A106" location="'01-2_4D - Zařízení silnop...'!C2" display="/"/>
    <hyperlink ref="A107" location="'01-2_4E - Zařízení slabop...'!C2" display="/"/>
    <hyperlink ref="A109" location="'01-3_00 - Bourání'!C2" display="/"/>
    <hyperlink ref="A110" location="'01-3_01 - Architektonicko...'!C2" display="/"/>
    <hyperlink ref="A111" location="'01-3_4D - Zařízení silnop...'!C2" display="/"/>
    <hyperlink ref="A112" location="'01-3_4E - Zařízení slabop...'!C2" display="/"/>
    <hyperlink ref="A114" location="'01-4_00 - Bourání'!C2" display="/"/>
    <hyperlink ref="A115" location="'01-4_01 - Architektonicko...'!C2" display="/"/>
    <hyperlink ref="A116" location="'01-4_4D - Zařízení silnop...'!C2" display="/"/>
    <hyperlink ref="A117" location="'01-4_4E - Zařízení slabop...'!C2" display="/"/>
    <hyperlink ref="A119" location="'01-5_00 - Bourání'!C2" display="/"/>
    <hyperlink ref="A120" location="'01-5_01 - Architektonicko...'!C2" display="/"/>
    <hyperlink ref="A121" location="'01-5_4D - Zařízení silnop...'!C2" display="/"/>
    <hyperlink ref="A122" location="'01-5_4E - Zařízení slabop...'!C2" display="/"/>
    <hyperlink ref="A123" location="'01_4B - Zařízení klimatizace'!C2" display="/"/>
    <hyperlink ref="A124" location="'01_4C - Zařízení zdravotn...'!C2" display="/"/>
    <hyperlink ref="A125" location="'01_4F - Evakuační rozhlas'!C2" display="/"/>
    <hyperlink ref="A127" location="'02_4E - Zaříení slaboprou...'!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16.5" customHeight="1">
      <c r="A9" s="38"/>
      <c r="B9" s="39"/>
      <c r="C9" s="38"/>
      <c r="D9" s="38"/>
      <c r="E9" s="130" t="s">
        <v>177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26.5" customHeight="1">
      <c r="A29" s="131"/>
      <c r="B29" s="132"/>
      <c r="C29" s="131"/>
      <c r="D29" s="131"/>
      <c r="E29" s="36" t="s">
        <v>179</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ROUND((SUM(BE122:BE157)),  2)</f>
        <v>0</v>
      </c>
      <c r="G35" s="38"/>
      <c r="H35" s="38"/>
      <c r="I35" s="137">
        <v>0.20999999999999999</v>
      </c>
      <c r="J35" s="136">
        <f>ROUND(((SUM(BE122:BE157))*I35),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ROUND((SUM(BF122:BF157)),  2)</f>
        <v>0</v>
      </c>
      <c r="G36" s="38"/>
      <c r="H36" s="38"/>
      <c r="I36" s="137">
        <v>0.14999999999999999</v>
      </c>
      <c r="J36" s="136">
        <f>ROUND(((SUM(BF122:BF157))*I36),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ROUND((SUM(BG122:BG157)),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ROUND((SUM(BH122:BH157)),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ROUND((SUM(BI122:BI157)),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16.5" customHeight="1">
      <c r="A87" s="38"/>
      <c r="B87" s="39"/>
      <c r="C87" s="38"/>
      <c r="D87" s="38"/>
      <c r="E87" s="130" t="s">
        <v>177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VRN - Vedlejší a ostatní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184</v>
      </c>
    </row>
    <row r="99" s="9" customFormat="1" ht="24.96" customHeight="1">
      <c r="A99" s="9"/>
      <c r="B99" s="149"/>
      <c r="C99" s="9"/>
      <c r="D99" s="150" t="s">
        <v>185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186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187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30" t="str">
        <f>E7</f>
        <v>SPŠ a SOU Pelhřimov , Friedova – oprava elektroinstalace</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176</v>
      </c>
      <c r="L111" s="22"/>
    </row>
    <row r="112" s="2" customFormat="1" ht="16.5" customHeight="1">
      <c r="A112" s="38"/>
      <c r="B112" s="39"/>
      <c r="C112" s="38"/>
      <c r="D112" s="38"/>
      <c r="E112" s="130" t="s">
        <v>177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178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VRN - Vedlejší a ostatní rozpočtové náklady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21</v>
      </c>
      <c r="D116" s="38"/>
      <c r="E116" s="38"/>
      <c r="F116" s="27" t="str">
        <f>F14</f>
        <v>Pelhřimov, ul. Friedova, č.p. 1469</v>
      </c>
      <c r="G116" s="38"/>
      <c r="H116" s="38"/>
      <c r="I116" s="32" t="s">
        <v>23</v>
      </c>
      <c r="J116" s="69" t="str">
        <f>IF(J14="","",J14)</f>
        <v>17. 9. 2020</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5.65" customHeight="1">
      <c r="A118" s="38"/>
      <c r="B118" s="39"/>
      <c r="C118" s="32" t="s">
        <v>25</v>
      </c>
      <c r="D118" s="38"/>
      <c r="E118" s="38"/>
      <c r="F118" s="27" t="str">
        <f>E17</f>
        <v>Kraj Vysočina</v>
      </c>
      <c r="G118" s="38"/>
      <c r="H118" s="38"/>
      <c r="I118" s="32" t="s">
        <v>33</v>
      </c>
      <c r="J118" s="36" t="str">
        <f>E23</f>
        <v>PROJEKT CENTRUM NOVA s.r.o.</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31</v>
      </c>
      <c r="D119" s="38"/>
      <c r="E119" s="38"/>
      <c r="F119" s="27" t="str">
        <f>IF(E20="","",E20)</f>
        <v>Vyplň údaj</v>
      </c>
      <c r="G119" s="38"/>
      <c r="H119" s="38"/>
      <c r="I119" s="32" t="s">
        <v>38</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188</v>
      </c>
      <c r="D121" s="160" t="s">
        <v>67</v>
      </c>
      <c r="E121" s="160" t="s">
        <v>63</v>
      </c>
      <c r="F121" s="160" t="s">
        <v>64</v>
      </c>
      <c r="G121" s="160" t="s">
        <v>189</v>
      </c>
      <c r="H121" s="160" t="s">
        <v>190</v>
      </c>
      <c r="I121" s="160" t="s">
        <v>191</v>
      </c>
      <c r="J121" s="160" t="s">
        <v>182</v>
      </c>
      <c r="K121" s="161" t="s">
        <v>192</v>
      </c>
      <c r="L121" s="162"/>
      <c r="M121" s="86" t="s">
        <v>1</v>
      </c>
      <c r="N121" s="87" t="s">
        <v>46</v>
      </c>
      <c r="O121" s="87" t="s">
        <v>193</v>
      </c>
      <c r="P121" s="87" t="s">
        <v>194</v>
      </c>
      <c r="Q121" s="87" t="s">
        <v>195</v>
      </c>
      <c r="R121" s="87" t="s">
        <v>196</v>
      </c>
      <c r="S121" s="87" t="s">
        <v>197</v>
      </c>
      <c r="T121" s="88" t="s">
        <v>198</v>
      </c>
      <c r="U121" s="157"/>
      <c r="V121" s="157"/>
      <c r="W121" s="157"/>
      <c r="X121" s="157"/>
      <c r="Y121" s="157"/>
      <c r="Z121" s="157"/>
      <c r="AA121" s="157"/>
      <c r="AB121" s="157"/>
      <c r="AC121" s="157"/>
      <c r="AD121" s="157"/>
      <c r="AE121" s="157"/>
    </row>
    <row r="122" s="2" customFormat="1" ht="22.8" customHeight="1">
      <c r="A122" s="38"/>
      <c r="B122" s="39"/>
      <c r="C122" s="93" t="s">
        <v>199</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81</v>
      </c>
      <c r="AU122" s="19" t="s">
        <v>184</v>
      </c>
      <c r="BK122" s="166">
        <f>BK123</f>
        <v>0</v>
      </c>
    </row>
    <row r="123" s="12" customFormat="1" ht="25.92" customHeight="1">
      <c r="A123" s="12"/>
      <c r="B123" s="167"/>
      <c r="C123" s="12"/>
      <c r="D123" s="168" t="s">
        <v>81</v>
      </c>
      <c r="E123" s="169" t="s">
        <v>200</v>
      </c>
      <c r="F123" s="169" t="s">
        <v>201</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202</v>
      </c>
      <c r="AT123" s="176" t="s">
        <v>81</v>
      </c>
      <c r="AU123" s="176" t="s">
        <v>82</v>
      </c>
      <c r="AY123" s="168" t="s">
        <v>203</v>
      </c>
      <c r="BK123" s="177">
        <f>BK124</f>
        <v>0</v>
      </c>
    </row>
    <row r="124" s="12" customFormat="1" ht="22.8" customHeight="1">
      <c r="A124" s="12"/>
      <c r="B124" s="167"/>
      <c r="C124" s="12"/>
      <c r="D124" s="168" t="s">
        <v>81</v>
      </c>
      <c r="E124" s="178" t="s">
        <v>204</v>
      </c>
      <c r="F124" s="178" t="s">
        <v>205</v>
      </c>
      <c r="G124" s="12"/>
      <c r="H124" s="12"/>
      <c r="I124" s="170"/>
      <c r="J124" s="179">
        <f>BK124</f>
        <v>0</v>
      </c>
      <c r="K124" s="12"/>
      <c r="L124" s="167"/>
      <c r="M124" s="172"/>
      <c r="N124" s="173"/>
      <c r="O124" s="173"/>
      <c r="P124" s="174">
        <f>SUM(P125:P157)</f>
        <v>0</v>
      </c>
      <c r="Q124" s="173"/>
      <c r="R124" s="174">
        <f>SUM(R125:R157)</f>
        <v>0</v>
      </c>
      <c r="S124" s="173"/>
      <c r="T124" s="175">
        <f>SUM(T125:T157)</f>
        <v>0</v>
      </c>
      <c r="U124" s="12"/>
      <c r="V124" s="12"/>
      <c r="W124" s="12"/>
      <c r="X124" s="12"/>
      <c r="Y124" s="12"/>
      <c r="Z124" s="12"/>
      <c r="AA124" s="12"/>
      <c r="AB124" s="12"/>
      <c r="AC124" s="12"/>
      <c r="AD124" s="12"/>
      <c r="AE124" s="12"/>
      <c r="AR124" s="168" t="s">
        <v>202</v>
      </c>
      <c r="AT124" s="176" t="s">
        <v>81</v>
      </c>
      <c r="AU124" s="176" t="s">
        <v>89</v>
      </c>
      <c r="AY124" s="168" t="s">
        <v>203</v>
      </c>
      <c r="BK124" s="177">
        <f>SUM(BK125:BK157)</f>
        <v>0</v>
      </c>
    </row>
    <row r="125" s="2" customFormat="1" ht="16.5" customHeight="1">
      <c r="A125" s="38"/>
      <c r="B125" s="180"/>
      <c r="C125" s="181" t="s">
        <v>89</v>
      </c>
      <c r="D125" s="181" t="s">
        <v>206</v>
      </c>
      <c r="E125" s="182" t="s">
        <v>207</v>
      </c>
      <c r="F125" s="183" t="s">
        <v>208</v>
      </c>
      <c r="G125" s="184" t="s">
        <v>209</v>
      </c>
      <c r="H125" s="185">
        <v>1</v>
      </c>
      <c r="I125" s="186"/>
      <c r="J125" s="187">
        <f>ROUND(I125*H125,2)</f>
        <v>0</v>
      </c>
      <c r="K125" s="183" t="s">
        <v>1</v>
      </c>
      <c r="L125" s="39"/>
      <c r="M125" s="188" t="s">
        <v>1</v>
      </c>
      <c r="N125" s="189" t="s">
        <v>47</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202</v>
      </c>
      <c r="AT125" s="192" t="s">
        <v>206</v>
      </c>
      <c r="AU125" s="192" t="s">
        <v>91</v>
      </c>
      <c r="AY125" s="19" t="s">
        <v>203</v>
      </c>
      <c r="BE125" s="193">
        <f>IF(N125="základní",J125,0)</f>
        <v>0</v>
      </c>
      <c r="BF125" s="193">
        <f>IF(N125="snížená",J125,0)</f>
        <v>0</v>
      </c>
      <c r="BG125" s="193">
        <f>IF(N125="zákl. přenesená",J125,0)</f>
        <v>0</v>
      </c>
      <c r="BH125" s="193">
        <f>IF(N125="sníž. přenesená",J125,0)</f>
        <v>0</v>
      </c>
      <c r="BI125" s="193">
        <f>IF(N125="nulová",J125,0)</f>
        <v>0</v>
      </c>
      <c r="BJ125" s="19" t="s">
        <v>89</v>
      </c>
      <c r="BK125" s="193">
        <f>ROUND(I125*H125,2)</f>
        <v>0</v>
      </c>
      <c r="BL125" s="19" t="s">
        <v>202</v>
      </c>
      <c r="BM125" s="192" t="s">
        <v>210</v>
      </c>
    </row>
    <row r="126" s="2" customFormat="1">
      <c r="A126" s="38"/>
      <c r="B126" s="39"/>
      <c r="C126" s="38"/>
      <c r="D126" s="194" t="s">
        <v>211</v>
      </c>
      <c r="E126" s="38"/>
      <c r="F126" s="195" t="s">
        <v>212</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211</v>
      </c>
      <c r="AU126" s="19" t="s">
        <v>91</v>
      </c>
    </row>
    <row r="127" s="2" customFormat="1" ht="16.5" customHeight="1">
      <c r="A127" s="38"/>
      <c r="B127" s="180"/>
      <c r="C127" s="181" t="s">
        <v>91</v>
      </c>
      <c r="D127" s="181" t="s">
        <v>206</v>
      </c>
      <c r="E127" s="182" t="s">
        <v>213</v>
      </c>
      <c r="F127" s="183" t="s">
        <v>214</v>
      </c>
      <c r="G127" s="184" t="s">
        <v>209</v>
      </c>
      <c r="H127" s="185">
        <v>1</v>
      </c>
      <c r="I127" s="186"/>
      <c r="J127" s="187">
        <f>ROUND(I127*H127,2)</f>
        <v>0</v>
      </c>
      <c r="K127" s="183" t="s">
        <v>1</v>
      </c>
      <c r="L127" s="39"/>
      <c r="M127" s="188" t="s">
        <v>1</v>
      </c>
      <c r="N127" s="189" t="s">
        <v>47</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202</v>
      </c>
      <c r="AT127" s="192" t="s">
        <v>206</v>
      </c>
      <c r="AU127" s="192" t="s">
        <v>91</v>
      </c>
      <c r="AY127" s="19" t="s">
        <v>203</v>
      </c>
      <c r="BE127" s="193">
        <f>IF(N127="základní",J127,0)</f>
        <v>0</v>
      </c>
      <c r="BF127" s="193">
        <f>IF(N127="snížená",J127,0)</f>
        <v>0</v>
      </c>
      <c r="BG127" s="193">
        <f>IF(N127="zákl. přenesená",J127,0)</f>
        <v>0</v>
      </c>
      <c r="BH127" s="193">
        <f>IF(N127="sníž. přenesená",J127,0)</f>
        <v>0</v>
      </c>
      <c r="BI127" s="193">
        <f>IF(N127="nulová",J127,0)</f>
        <v>0</v>
      </c>
      <c r="BJ127" s="19" t="s">
        <v>89</v>
      </c>
      <c r="BK127" s="193">
        <f>ROUND(I127*H127,2)</f>
        <v>0</v>
      </c>
      <c r="BL127" s="19" t="s">
        <v>202</v>
      </c>
      <c r="BM127" s="192" t="s">
        <v>215</v>
      </c>
    </row>
    <row r="128" s="2" customFormat="1">
      <c r="A128" s="38"/>
      <c r="B128" s="39"/>
      <c r="C128" s="38"/>
      <c r="D128" s="194" t="s">
        <v>211</v>
      </c>
      <c r="E128" s="38"/>
      <c r="F128" s="195" t="s">
        <v>216</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211</v>
      </c>
      <c r="AU128" s="19" t="s">
        <v>91</v>
      </c>
    </row>
    <row r="129" s="2" customFormat="1">
      <c r="A129" s="38"/>
      <c r="B129" s="180"/>
      <c r="C129" s="181" t="s">
        <v>104</v>
      </c>
      <c r="D129" s="181" t="s">
        <v>206</v>
      </c>
      <c r="E129" s="182" t="s">
        <v>217</v>
      </c>
      <c r="F129" s="183" t="s">
        <v>218</v>
      </c>
      <c r="G129" s="184" t="s">
        <v>209</v>
      </c>
      <c r="H129" s="185">
        <v>1</v>
      </c>
      <c r="I129" s="186"/>
      <c r="J129" s="187">
        <f>ROUND(I129*H129,2)</f>
        <v>0</v>
      </c>
      <c r="K129" s="183" t="s">
        <v>1</v>
      </c>
      <c r="L129" s="39"/>
      <c r="M129" s="188" t="s">
        <v>1</v>
      </c>
      <c r="N129" s="189" t="s">
        <v>47</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202</v>
      </c>
      <c r="AT129" s="192" t="s">
        <v>206</v>
      </c>
      <c r="AU129" s="192" t="s">
        <v>91</v>
      </c>
      <c r="AY129" s="19" t="s">
        <v>203</v>
      </c>
      <c r="BE129" s="193">
        <f>IF(N129="základní",J129,0)</f>
        <v>0</v>
      </c>
      <c r="BF129" s="193">
        <f>IF(N129="snížená",J129,0)</f>
        <v>0</v>
      </c>
      <c r="BG129" s="193">
        <f>IF(N129="zákl. přenesená",J129,0)</f>
        <v>0</v>
      </c>
      <c r="BH129" s="193">
        <f>IF(N129="sníž. přenesená",J129,0)</f>
        <v>0</v>
      </c>
      <c r="BI129" s="193">
        <f>IF(N129="nulová",J129,0)</f>
        <v>0</v>
      </c>
      <c r="BJ129" s="19" t="s">
        <v>89</v>
      </c>
      <c r="BK129" s="193">
        <f>ROUND(I129*H129,2)</f>
        <v>0</v>
      </c>
      <c r="BL129" s="19" t="s">
        <v>202</v>
      </c>
      <c r="BM129" s="192" t="s">
        <v>219</v>
      </c>
    </row>
    <row r="130" s="2" customFormat="1">
      <c r="A130" s="38"/>
      <c r="B130" s="39"/>
      <c r="C130" s="38"/>
      <c r="D130" s="194" t="s">
        <v>211</v>
      </c>
      <c r="E130" s="38"/>
      <c r="F130" s="195" t="s">
        <v>220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211</v>
      </c>
      <c r="AU130" s="19" t="s">
        <v>91</v>
      </c>
    </row>
    <row r="131" s="2" customFormat="1" ht="33" customHeight="1">
      <c r="A131" s="38"/>
      <c r="B131" s="180"/>
      <c r="C131" s="181" t="s">
        <v>202</v>
      </c>
      <c r="D131" s="181" t="s">
        <v>206</v>
      </c>
      <c r="E131" s="182" t="s">
        <v>221</v>
      </c>
      <c r="F131" s="183" t="s">
        <v>222</v>
      </c>
      <c r="G131" s="184" t="s">
        <v>209</v>
      </c>
      <c r="H131" s="185">
        <v>1</v>
      </c>
      <c r="I131" s="186"/>
      <c r="J131" s="187">
        <f>ROUND(I131*H131,2)</f>
        <v>0</v>
      </c>
      <c r="K131" s="183" t="s">
        <v>1</v>
      </c>
      <c r="L131" s="39"/>
      <c r="M131" s="188" t="s">
        <v>1</v>
      </c>
      <c r="N131" s="189" t="s">
        <v>47</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202</v>
      </c>
      <c r="AT131" s="192" t="s">
        <v>206</v>
      </c>
      <c r="AU131" s="192" t="s">
        <v>91</v>
      </c>
      <c r="AY131" s="19" t="s">
        <v>203</v>
      </c>
      <c r="BE131" s="193">
        <f>IF(N131="základní",J131,0)</f>
        <v>0</v>
      </c>
      <c r="BF131" s="193">
        <f>IF(N131="snížená",J131,0)</f>
        <v>0</v>
      </c>
      <c r="BG131" s="193">
        <f>IF(N131="zákl. přenesená",J131,0)</f>
        <v>0</v>
      </c>
      <c r="BH131" s="193">
        <f>IF(N131="sníž. přenesená",J131,0)</f>
        <v>0</v>
      </c>
      <c r="BI131" s="193">
        <f>IF(N131="nulová",J131,0)</f>
        <v>0</v>
      </c>
      <c r="BJ131" s="19" t="s">
        <v>89</v>
      </c>
      <c r="BK131" s="193">
        <f>ROUND(I131*H131,2)</f>
        <v>0</v>
      </c>
      <c r="BL131" s="19" t="s">
        <v>202</v>
      </c>
      <c r="BM131" s="192" t="s">
        <v>223</v>
      </c>
    </row>
    <row r="132" s="2" customFormat="1">
      <c r="A132" s="38"/>
      <c r="B132" s="39"/>
      <c r="C132" s="38"/>
      <c r="D132" s="194" t="s">
        <v>211</v>
      </c>
      <c r="E132" s="38"/>
      <c r="F132" s="195" t="s">
        <v>224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211</v>
      </c>
      <c r="AU132" s="19" t="s">
        <v>91</v>
      </c>
    </row>
    <row r="133" s="2" customFormat="1">
      <c r="A133" s="38"/>
      <c r="B133" s="180"/>
      <c r="C133" s="181" t="s">
        <v>225</v>
      </c>
      <c r="D133" s="181" t="s">
        <v>206</v>
      </c>
      <c r="E133" s="182" t="s">
        <v>226</v>
      </c>
      <c r="F133" s="183" t="s">
        <v>227</v>
      </c>
      <c r="G133" s="184" t="s">
        <v>209</v>
      </c>
      <c r="H133" s="185">
        <v>1</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202</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202</v>
      </c>
      <c r="BM133" s="192" t="s">
        <v>228</v>
      </c>
    </row>
    <row r="134" s="2" customFormat="1">
      <c r="A134" s="38"/>
      <c r="B134" s="39"/>
      <c r="C134" s="38"/>
      <c r="D134" s="194" t="s">
        <v>211</v>
      </c>
      <c r="E134" s="38"/>
      <c r="F134" s="195" t="s">
        <v>229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211</v>
      </c>
      <c r="AU134" s="19" t="s">
        <v>91</v>
      </c>
    </row>
    <row r="135" s="2" customFormat="1">
      <c r="A135" s="38"/>
      <c r="B135" s="180"/>
      <c r="C135" s="181" t="s">
        <v>230</v>
      </c>
      <c r="D135" s="181" t="s">
        <v>206</v>
      </c>
      <c r="E135" s="182" t="s">
        <v>231</v>
      </c>
      <c r="F135" s="183" t="s">
        <v>232</v>
      </c>
      <c r="G135" s="184" t="s">
        <v>209</v>
      </c>
      <c r="H135" s="185">
        <v>1</v>
      </c>
      <c r="I135" s="186"/>
      <c r="J135" s="187">
        <f>ROUND(I135*H135,2)</f>
        <v>0</v>
      </c>
      <c r="K135" s="183" t="s">
        <v>1</v>
      </c>
      <c r="L135" s="39"/>
      <c r="M135" s="188" t="s">
        <v>1</v>
      </c>
      <c r="N135" s="189" t="s">
        <v>47</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202</v>
      </c>
      <c r="AT135" s="192" t="s">
        <v>206</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202</v>
      </c>
      <c r="BM135" s="192" t="s">
        <v>233</v>
      </c>
    </row>
    <row r="136" s="2" customFormat="1">
      <c r="A136" s="38"/>
      <c r="B136" s="39"/>
      <c r="C136" s="38"/>
      <c r="D136" s="194" t="s">
        <v>211</v>
      </c>
      <c r="E136" s="38"/>
      <c r="F136" s="195" t="s">
        <v>234</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211</v>
      </c>
      <c r="AU136" s="19" t="s">
        <v>91</v>
      </c>
    </row>
    <row r="137" s="2" customFormat="1" ht="16.5" customHeight="1">
      <c r="A137" s="38"/>
      <c r="B137" s="180"/>
      <c r="C137" s="181" t="s">
        <v>235</v>
      </c>
      <c r="D137" s="181" t="s">
        <v>206</v>
      </c>
      <c r="E137" s="182" t="s">
        <v>236</v>
      </c>
      <c r="F137" s="183" t="s">
        <v>237</v>
      </c>
      <c r="G137" s="184" t="s">
        <v>209</v>
      </c>
      <c r="H137" s="185">
        <v>1</v>
      </c>
      <c r="I137" s="186"/>
      <c r="J137" s="187">
        <f>ROUND(I137*H137,2)</f>
        <v>0</v>
      </c>
      <c r="K137" s="183" t="s">
        <v>1</v>
      </c>
      <c r="L137" s="39"/>
      <c r="M137" s="188" t="s">
        <v>1</v>
      </c>
      <c r="N137" s="189" t="s">
        <v>47</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202</v>
      </c>
      <c r="AT137" s="192" t="s">
        <v>206</v>
      </c>
      <c r="AU137" s="192" t="s">
        <v>91</v>
      </c>
      <c r="AY137" s="19" t="s">
        <v>203</v>
      </c>
      <c r="BE137" s="193">
        <f>IF(N137="základní",J137,0)</f>
        <v>0</v>
      </c>
      <c r="BF137" s="193">
        <f>IF(N137="snížená",J137,0)</f>
        <v>0</v>
      </c>
      <c r="BG137" s="193">
        <f>IF(N137="zákl. přenesená",J137,0)</f>
        <v>0</v>
      </c>
      <c r="BH137" s="193">
        <f>IF(N137="sníž. přenesená",J137,0)</f>
        <v>0</v>
      </c>
      <c r="BI137" s="193">
        <f>IF(N137="nulová",J137,0)</f>
        <v>0</v>
      </c>
      <c r="BJ137" s="19" t="s">
        <v>89</v>
      </c>
      <c r="BK137" s="193">
        <f>ROUND(I137*H137,2)</f>
        <v>0</v>
      </c>
      <c r="BL137" s="19" t="s">
        <v>202</v>
      </c>
      <c r="BM137" s="192" t="s">
        <v>238</v>
      </c>
    </row>
    <row r="138" s="2" customFormat="1">
      <c r="A138" s="38"/>
      <c r="B138" s="39"/>
      <c r="C138" s="38"/>
      <c r="D138" s="194" t="s">
        <v>211</v>
      </c>
      <c r="E138" s="38"/>
      <c r="F138" s="195" t="s">
        <v>239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211</v>
      </c>
      <c r="AU138" s="19" t="s">
        <v>91</v>
      </c>
    </row>
    <row r="139" s="2" customFormat="1" ht="16.5" customHeight="1">
      <c r="A139" s="38"/>
      <c r="B139" s="180"/>
      <c r="C139" s="181" t="s">
        <v>240</v>
      </c>
      <c r="D139" s="181" t="s">
        <v>206</v>
      </c>
      <c r="E139" s="182" t="s">
        <v>241</v>
      </c>
      <c r="F139" s="183" t="s">
        <v>242</v>
      </c>
      <c r="G139" s="184" t="s">
        <v>209</v>
      </c>
      <c r="H139" s="185">
        <v>1</v>
      </c>
      <c r="I139" s="186"/>
      <c r="J139" s="187">
        <f>ROUND(I139*H139,2)</f>
        <v>0</v>
      </c>
      <c r="K139" s="183" t="s">
        <v>1</v>
      </c>
      <c r="L139" s="39"/>
      <c r="M139" s="188" t="s">
        <v>1</v>
      </c>
      <c r="N139" s="189" t="s">
        <v>47</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202</v>
      </c>
      <c r="AT139" s="192" t="s">
        <v>206</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202</v>
      </c>
      <c r="BM139" s="192" t="s">
        <v>243</v>
      </c>
    </row>
    <row r="140" s="2" customFormat="1">
      <c r="A140" s="38"/>
      <c r="B140" s="39"/>
      <c r="C140" s="38"/>
      <c r="D140" s="194" t="s">
        <v>211</v>
      </c>
      <c r="E140" s="38"/>
      <c r="F140" s="195" t="s">
        <v>244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2" customFormat="1">
      <c r="A141" s="38"/>
      <c r="B141" s="180"/>
      <c r="C141" s="181" t="s">
        <v>245</v>
      </c>
      <c r="D141" s="181" t="s">
        <v>206</v>
      </c>
      <c r="E141" s="182" t="s">
        <v>246</v>
      </c>
      <c r="F141" s="183" t="s">
        <v>247</v>
      </c>
      <c r="G141" s="184" t="s">
        <v>209</v>
      </c>
      <c r="H141" s="185">
        <v>1</v>
      </c>
      <c r="I141" s="186"/>
      <c r="J141" s="187">
        <f>ROUND(I141*H141,2)</f>
        <v>0</v>
      </c>
      <c r="K141" s="183" t="s">
        <v>1</v>
      </c>
      <c r="L141" s="39"/>
      <c r="M141" s="188" t="s">
        <v>1</v>
      </c>
      <c r="N141" s="189"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202</v>
      </c>
      <c r="AT141" s="192" t="s">
        <v>206</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202</v>
      </c>
      <c r="BM141" s="192" t="s">
        <v>248</v>
      </c>
    </row>
    <row r="142" s="2" customFormat="1">
      <c r="A142" s="38"/>
      <c r="B142" s="39"/>
      <c r="C142" s="38"/>
      <c r="D142" s="194" t="s">
        <v>211</v>
      </c>
      <c r="E142" s="38"/>
      <c r="F142" s="195" t="s">
        <v>249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211</v>
      </c>
      <c r="AU142" s="19" t="s">
        <v>91</v>
      </c>
    </row>
    <row r="143" s="2" customFormat="1">
      <c r="A143" s="38"/>
      <c r="B143" s="180"/>
      <c r="C143" s="181" t="s">
        <v>250</v>
      </c>
      <c r="D143" s="181" t="s">
        <v>206</v>
      </c>
      <c r="E143" s="182" t="s">
        <v>251</v>
      </c>
      <c r="F143" s="183" t="s">
        <v>252</v>
      </c>
      <c r="G143" s="184" t="s">
        <v>209</v>
      </c>
      <c r="H143" s="185">
        <v>1</v>
      </c>
      <c r="I143" s="186"/>
      <c r="J143" s="187">
        <f>ROUND(I143*H143,2)</f>
        <v>0</v>
      </c>
      <c r="K143" s="183" t="s">
        <v>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253</v>
      </c>
    </row>
    <row r="144" s="2" customFormat="1">
      <c r="A144" s="38"/>
      <c r="B144" s="39"/>
      <c r="C144" s="38"/>
      <c r="D144" s="194" t="s">
        <v>211</v>
      </c>
      <c r="E144" s="38"/>
      <c r="F144" s="195" t="s">
        <v>254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2" customFormat="1">
      <c r="A145" s="38"/>
      <c r="B145" s="180"/>
      <c r="C145" s="181" t="s">
        <v>255</v>
      </c>
      <c r="D145" s="181" t="s">
        <v>206</v>
      </c>
      <c r="E145" s="182" t="s">
        <v>256</v>
      </c>
      <c r="F145" s="183" t="s">
        <v>257</v>
      </c>
      <c r="G145" s="184" t="s">
        <v>209</v>
      </c>
      <c r="H145" s="185">
        <v>1</v>
      </c>
      <c r="I145" s="186"/>
      <c r="J145" s="187">
        <f>ROUND(I145*H145,2)</f>
        <v>0</v>
      </c>
      <c r="K145" s="183" t="s">
        <v>1</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202</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202</v>
      </c>
      <c r="BM145" s="192" t="s">
        <v>258</v>
      </c>
    </row>
    <row r="146" s="2" customFormat="1">
      <c r="A146" s="38"/>
      <c r="B146" s="39"/>
      <c r="C146" s="38"/>
      <c r="D146" s="194" t="s">
        <v>211</v>
      </c>
      <c r="E146" s="38"/>
      <c r="F146" s="195" t="s">
        <v>259</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211</v>
      </c>
      <c r="AU146" s="19" t="s">
        <v>91</v>
      </c>
    </row>
    <row r="147" s="2" customFormat="1">
      <c r="A147" s="38"/>
      <c r="B147" s="180"/>
      <c r="C147" s="181" t="s">
        <v>260</v>
      </c>
      <c r="D147" s="181" t="s">
        <v>206</v>
      </c>
      <c r="E147" s="182" t="s">
        <v>261</v>
      </c>
      <c r="F147" s="183" t="s">
        <v>262</v>
      </c>
      <c r="G147" s="184" t="s">
        <v>263</v>
      </c>
      <c r="H147" s="185">
        <v>1</v>
      </c>
      <c r="I147" s="186"/>
      <c r="J147" s="187">
        <f>ROUND(I147*H147,2)</f>
        <v>0</v>
      </c>
      <c r="K147" s="183" t="s">
        <v>1</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202</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202</v>
      </c>
      <c r="BM147" s="192" t="s">
        <v>264</v>
      </c>
    </row>
    <row r="148" s="2" customFormat="1">
      <c r="A148" s="38"/>
      <c r="B148" s="39"/>
      <c r="C148" s="38"/>
      <c r="D148" s="194" t="s">
        <v>211</v>
      </c>
      <c r="E148" s="38"/>
      <c r="F148" s="195" t="s">
        <v>265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181" t="s">
        <v>266</v>
      </c>
      <c r="D149" s="181" t="s">
        <v>206</v>
      </c>
      <c r="E149" s="182" t="s">
        <v>267</v>
      </c>
      <c r="F149" s="183" t="s">
        <v>268</v>
      </c>
      <c r="G149" s="184" t="s">
        <v>209</v>
      </c>
      <c r="H149" s="185">
        <v>1</v>
      </c>
      <c r="I149" s="186"/>
      <c r="J149" s="187">
        <f>ROUND(I149*H149,2)</f>
        <v>0</v>
      </c>
      <c r="K149" s="183" t="s">
        <v>1</v>
      </c>
      <c r="L149" s="39"/>
      <c r="M149" s="188" t="s">
        <v>1</v>
      </c>
      <c r="N149" s="189" t="s">
        <v>47</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202</v>
      </c>
      <c r="AT149" s="192" t="s">
        <v>206</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202</v>
      </c>
      <c r="BM149" s="192" t="s">
        <v>269</v>
      </c>
    </row>
    <row r="150" s="2" customFormat="1">
      <c r="A150" s="38"/>
      <c r="B150" s="39"/>
      <c r="C150" s="38"/>
      <c r="D150" s="194" t="s">
        <v>211</v>
      </c>
      <c r="E150" s="38"/>
      <c r="F150" s="195" t="s">
        <v>270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271</v>
      </c>
      <c r="D151" s="181" t="s">
        <v>206</v>
      </c>
      <c r="E151" s="182" t="s">
        <v>272</v>
      </c>
      <c r="F151" s="183" t="s">
        <v>273</v>
      </c>
      <c r="G151" s="184" t="s">
        <v>209</v>
      </c>
      <c r="H151" s="185">
        <v>1</v>
      </c>
      <c r="I151" s="186"/>
      <c r="J151" s="187">
        <f>ROUND(I151*H151,2)</f>
        <v>0</v>
      </c>
      <c r="K151" s="183" t="s">
        <v>1</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202</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202</v>
      </c>
      <c r="BM151" s="192" t="s">
        <v>274</v>
      </c>
    </row>
    <row r="152" s="2" customFormat="1">
      <c r="A152" s="38"/>
      <c r="B152" s="180"/>
      <c r="C152" s="181" t="s">
        <v>8</v>
      </c>
      <c r="D152" s="181" t="s">
        <v>206</v>
      </c>
      <c r="E152" s="182" t="s">
        <v>275</v>
      </c>
      <c r="F152" s="183" t="s">
        <v>276</v>
      </c>
      <c r="G152" s="184" t="s">
        <v>209</v>
      </c>
      <c r="H152" s="185">
        <v>1</v>
      </c>
      <c r="I152" s="186"/>
      <c r="J152" s="187">
        <f>ROUND(I152*H152,2)</f>
        <v>0</v>
      </c>
      <c r="K152" s="183" t="s">
        <v>1</v>
      </c>
      <c r="L152" s="39"/>
      <c r="M152" s="188" t="s">
        <v>1</v>
      </c>
      <c r="N152" s="189" t="s">
        <v>47</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202</v>
      </c>
      <c r="AT152" s="192" t="s">
        <v>206</v>
      </c>
      <c r="AU152" s="192" t="s">
        <v>91</v>
      </c>
      <c r="AY152" s="19" t="s">
        <v>203</v>
      </c>
      <c r="BE152" s="193">
        <f>IF(N152="základní",J152,0)</f>
        <v>0</v>
      </c>
      <c r="BF152" s="193">
        <f>IF(N152="snížená",J152,0)</f>
        <v>0</v>
      </c>
      <c r="BG152" s="193">
        <f>IF(N152="zákl. přenesená",J152,0)</f>
        <v>0</v>
      </c>
      <c r="BH152" s="193">
        <f>IF(N152="sníž. přenesená",J152,0)</f>
        <v>0</v>
      </c>
      <c r="BI152" s="193">
        <f>IF(N152="nulová",J152,0)</f>
        <v>0</v>
      </c>
      <c r="BJ152" s="19" t="s">
        <v>89</v>
      </c>
      <c r="BK152" s="193">
        <f>ROUND(I152*H152,2)</f>
        <v>0</v>
      </c>
      <c r="BL152" s="19" t="s">
        <v>202</v>
      </c>
      <c r="BM152" s="192" t="s">
        <v>277</v>
      </c>
    </row>
    <row r="153" s="2" customFormat="1">
      <c r="A153" s="38"/>
      <c r="B153" s="39"/>
      <c r="C153" s="38"/>
      <c r="D153" s="194" t="s">
        <v>211</v>
      </c>
      <c r="E153" s="38"/>
      <c r="F153" s="195" t="s">
        <v>278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211</v>
      </c>
      <c r="AU153" s="19" t="s">
        <v>91</v>
      </c>
    </row>
    <row r="154" s="2" customFormat="1">
      <c r="A154" s="38"/>
      <c r="B154" s="180"/>
      <c r="C154" s="181" t="s">
        <v>279</v>
      </c>
      <c r="D154" s="181" t="s">
        <v>206</v>
      </c>
      <c r="E154" s="182" t="s">
        <v>280</v>
      </c>
      <c r="F154" s="183" t="s">
        <v>281</v>
      </c>
      <c r="G154" s="184" t="s">
        <v>209</v>
      </c>
      <c r="H154" s="185">
        <v>1</v>
      </c>
      <c r="I154" s="186"/>
      <c r="J154" s="187">
        <f>ROUND(I154*H154,2)</f>
        <v>0</v>
      </c>
      <c r="K154" s="183" t="s">
        <v>1</v>
      </c>
      <c r="L154" s="39"/>
      <c r="M154" s="188" t="s">
        <v>1</v>
      </c>
      <c r="N154" s="189"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202</v>
      </c>
      <c r="AT154" s="192" t="s">
        <v>206</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202</v>
      </c>
      <c r="BM154" s="192" t="s">
        <v>282</v>
      </c>
    </row>
    <row r="155" s="2" customFormat="1">
      <c r="A155" s="38"/>
      <c r="B155" s="39"/>
      <c r="C155" s="38"/>
      <c r="D155" s="194" t="s">
        <v>211</v>
      </c>
      <c r="E155" s="38"/>
      <c r="F155" s="195" t="s">
        <v>283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211</v>
      </c>
      <c r="AU155" s="19" t="s">
        <v>91</v>
      </c>
    </row>
    <row r="156" s="2" customFormat="1" ht="21.75" customHeight="1">
      <c r="A156" s="38"/>
      <c r="B156" s="180"/>
      <c r="C156" s="181" t="s">
        <v>284</v>
      </c>
      <c r="D156" s="199" t="s">
        <v>206</v>
      </c>
      <c r="E156" s="182" t="s">
        <v>285</v>
      </c>
      <c r="F156" s="183" t="s">
        <v>286</v>
      </c>
      <c r="G156" s="184" t="s">
        <v>209</v>
      </c>
      <c r="H156" s="185">
        <v>1</v>
      </c>
      <c r="I156" s="186"/>
      <c r="J156" s="187">
        <f>ROUND(I156*H156,2)</f>
        <v>0</v>
      </c>
      <c r="K156" s="183" t="s">
        <v>1</v>
      </c>
      <c r="L156" s="39"/>
      <c r="M156" s="188" t="s">
        <v>1</v>
      </c>
      <c r="N156" s="189"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202</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202</v>
      </c>
      <c r="BM156" s="192" t="s">
        <v>287</v>
      </c>
    </row>
    <row r="157" s="2" customFormat="1">
      <c r="A157" s="38"/>
      <c r="B157" s="39"/>
      <c r="C157" s="38"/>
      <c r="D157" s="194" t="s">
        <v>211</v>
      </c>
      <c r="E157" s="38"/>
      <c r="F157" s="195" t="s">
        <v>288</v>
      </c>
      <c r="G157" s="38"/>
      <c r="H157" s="38"/>
      <c r="I157" s="196"/>
      <c r="J157" s="38"/>
      <c r="K157" s="38"/>
      <c r="L157" s="39"/>
      <c r="M157" s="200"/>
      <c r="N157" s="201"/>
      <c r="O157" s="202"/>
      <c r="P157" s="202"/>
      <c r="Q157" s="202"/>
      <c r="R157" s="202"/>
      <c r="S157" s="202"/>
      <c r="T157" s="203"/>
      <c r="U157" s="38"/>
      <c r="V157" s="38"/>
      <c r="W157" s="38"/>
      <c r="X157" s="38"/>
      <c r="Y157" s="38"/>
      <c r="Z157" s="38"/>
      <c r="AA157" s="38"/>
      <c r="AB157" s="38"/>
      <c r="AC157" s="38"/>
      <c r="AD157" s="38"/>
      <c r="AE157" s="38"/>
      <c r="AT157" s="19" t="s">
        <v>211</v>
      </c>
      <c r="AU157" s="19" t="s">
        <v>91</v>
      </c>
    </row>
    <row r="158" s="2" customFormat="1" ht="6.96" customHeight="1">
      <c r="A158" s="38"/>
      <c r="B158" s="60"/>
      <c r="C158" s="61"/>
      <c r="D158" s="61"/>
      <c r="E158" s="61"/>
      <c r="F158" s="61"/>
      <c r="G158" s="61"/>
      <c r="H158" s="61"/>
      <c r="I158" s="61"/>
      <c r="J158" s="61"/>
      <c r="K158" s="61"/>
      <c r="L158" s="39"/>
      <c r="M158" s="38"/>
      <c r="O158" s="38"/>
      <c r="P158" s="38"/>
      <c r="Q158" s="38"/>
      <c r="R158" s="38"/>
      <c r="S158" s="38"/>
      <c r="T158" s="38"/>
      <c r="U158" s="38"/>
      <c r="V158" s="38"/>
      <c r="W158" s="38"/>
      <c r="X158" s="38"/>
      <c r="Y158" s="38"/>
      <c r="Z158" s="38"/>
      <c r="AA158" s="38"/>
      <c r="AB158" s="38"/>
      <c r="AC158" s="38"/>
      <c r="AD158" s="38"/>
      <c r="AE158" s="38"/>
    </row>
  </sheetData>
  <autoFilter ref="C121:K157"/>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290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292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293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ROUND((SUM(BE135:BE603)),  2)</f>
        <v>0</v>
      </c>
      <c r="G37" s="38"/>
      <c r="H37" s="38"/>
      <c r="I37" s="137">
        <v>0.20999999999999999</v>
      </c>
      <c r="J37" s="136">
        <f>ROUND(((SUM(BE135:BE603))*I37),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ROUND((SUM(BF135:BF603)),  2)</f>
        <v>0</v>
      </c>
      <c r="G38" s="38"/>
      <c r="H38" s="38"/>
      <c r="I38" s="137">
        <v>0.14999999999999999</v>
      </c>
      <c r="J38" s="136">
        <f>ROUND(((SUM(BF135:BF603))*I38),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ROUND((SUM(BG135:BG603)),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ROUND((SUM(BH135:BH603)),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ROUND((SUM(BI135:BI603)),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290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01-1_00 -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J224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J417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J451</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J454</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300</v>
      </c>
      <c r="E107" s="155"/>
      <c r="F107" s="155"/>
      <c r="G107" s="155"/>
      <c r="H107" s="155"/>
      <c r="I107" s="155"/>
      <c r="J107" s="156">
        <f>J455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301</v>
      </c>
      <c r="E108" s="155"/>
      <c r="F108" s="155"/>
      <c r="G108" s="155"/>
      <c r="H108" s="155"/>
      <c r="I108" s="155"/>
      <c r="J108" s="156">
        <f>J461</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302</v>
      </c>
      <c r="E109" s="155"/>
      <c r="F109" s="155"/>
      <c r="G109" s="155"/>
      <c r="H109" s="155"/>
      <c r="I109" s="155"/>
      <c r="J109" s="156">
        <f>J472</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J483</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J497</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290</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01-1_00 - Bourání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P136+P454</f>
        <v>0</v>
      </c>
      <c r="Q135" s="90"/>
      <c r="R135" s="164">
        <f>R136+R454</f>
        <v>2.3416790000000001</v>
      </c>
      <c r="S135" s="90"/>
      <c r="T135" s="165">
        <f>T136+T454</f>
        <v>28.932743929999997</v>
      </c>
      <c r="U135" s="38"/>
      <c r="V135" s="38"/>
      <c r="W135" s="38"/>
      <c r="X135" s="38"/>
      <c r="Y135" s="38"/>
      <c r="Z135" s="38"/>
      <c r="AA135" s="38"/>
      <c r="AB135" s="38"/>
      <c r="AC135" s="38"/>
      <c r="AD135" s="38"/>
      <c r="AE135" s="38"/>
      <c r="AT135" s="19" t="s">
        <v>81</v>
      </c>
      <c r="AU135" s="19" t="s">
        <v>184</v>
      </c>
      <c r="BK135" s="166">
        <f>BK136+BK454</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P137+P224+P417+P451</f>
        <v>0</v>
      </c>
      <c r="Q136" s="173"/>
      <c r="R136" s="174">
        <f>R137+R224+R417+R451</f>
        <v>0.11169599999999999</v>
      </c>
      <c r="S136" s="173"/>
      <c r="T136" s="175">
        <f>T137+T224+T417+T451</f>
        <v>27.823019199999997</v>
      </c>
      <c r="U136" s="12"/>
      <c r="V136" s="12"/>
      <c r="W136" s="12"/>
      <c r="X136" s="12"/>
      <c r="Y136" s="12"/>
      <c r="Z136" s="12"/>
      <c r="AA136" s="12"/>
      <c r="AB136" s="12"/>
      <c r="AC136" s="12"/>
      <c r="AD136" s="12"/>
      <c r="AE136" s="12"/>
      <c r="AR136" s="168" t="s">
        <v>89</v>
      </c>
      <c r="AT136" s="176" t="s">
        <v>81</v>
      </c>
      <c r="AU136" s="176" t="s">
        <v>82</v>
      </c>
      <c r="AY136" s="168" t="s">
        <v>203</v>
      </c>
      <c r="BK136" s="177">
        <f>BK137+BK224+BK417+BK451</f>
        <v>0</v>
      </c>
    </row>
    <row r="137" s="12" customFormat="1" ht="22.8" customHeight="1">
      <c r="A137" s="12"/>
      <c r="B137" s="167"/>
      <c r="C137" s="12"/>
      <c r="D137" s="168" t="s">
        <v>81</v>
      </c>
      <c r="E137" s="178" t="s">
        <v>230</v>
      </c>
      <c r="F137" s="178" t="s">
        <v>307</v>
      </c>
      <c r="G137" s="12"/>
      <c r="H137" s="12"/>
      <c r="I137" s="170"/>
      <c r="J137" s="179">
        <f>BK137</f>
        <v>0</v>
      </c>
      <c r="K137" s="12"/>
      <c r="L137" s="167"/>
      <c r="M137" s="172"/>
      <c r="N137" s="173"/>
      <c r="O137" s="173"/>
      <c r="P137" s="174">
        <f>SUM(P138:P223)</f>
        <v>0</v>
      </c>
      <c r="Q137" s="173"/>
      <c r="R137" s="174">
        <f>SUM(R138:R223)</f>
        <v>0</v>
      </c>
      <c r="S137" s="173"/>
      <c r="T137" s="175">
        <f>SUM(T138:T223)</f>
        <v>0</v>
      </c>
      <c r="U137" s="12"/>
      <c r="V137" s="12"/>
      <c r="W137" s="12"/>
      <c r="X137" s="12"/>
      <c r="Y137" s="12"/>
      <c r="Z137" s="12"/>
      <c r="AA137" s="12"/>
      <c r="AB137" s="12"/>
      <c r="AC137" s="12"/>
      <c r="AD137" s="12"/>
      <c r="AE137" s="12"/>
      <c r="AR137" s="168" t="s">
        <v>89</v>
      </c>
      <c r="AT137" s="176" t="s">
        <v>81</v>
      </c>
      <c r="AU137" s="176" t="s">
        <v>89</v>
      </c>
      <c r="AY137" s="168" t="s">
        <v>203</v>
      </c>
      <c r="BK137" s="177">
        <f>SUM(BK138:BK223)</f>
        <v>0</v>
      </c>
    </row>
    <row r="138" s="2" customFormat="1" ht="16.5" customHeight="1">
      <c r="A138" s="38"/>
      <c r="B138" s="180"/>
      <c r="C138" s="181" t="s">
        <v>89</v>
      </c>
      <c r="D138" s="181" t="s">
        <v>206</v>
      </c>
      <c r="E138" s="182" t="s">
        <v>308</v>
      </c>
      <c r="F138" s="183" t="s">
        <v>309</v>
      </c>
      <c r="G138" s="184" t="s">
        <v>310</v>
      </c>
      <c r="H138" s="185">
        <v>859.20000000000005</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312</v>
      </c>
    </row>
    <row r="139" s="2" customFormat="1">
      <c r="A139" s="38"/>
      <c r="B139" s="39"/>
      <c r="C139" s="38"/>
      <c r="D139" s="194" t="s">
        <v>211</v>
      </c>
      <c r="E139" s="38"/>
      <c r="F139" s="195" t="s">
        <v>313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315</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316</v>
      </c>
      <c r="G141" s="14"/>
      <c r="H141" s="214">
        <v>859.20000000000005</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859.20000000000005</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318</v>
      </c>
      <c r="F143" s="183" t="s">
        <v>319</v>
      </c>
      <c r="G143" s="184" t="s">
        <v>310</v>
      </c>
      <c r="H143" s="185">
        <v>389.60599999999999</v>
      </c>
      <c r="I143" s="186"/>
      <c r="J143" s="187">
        <f>ROUND(I143*H143,2)</f>
        <v>0</v>
      </c>
      <c r="K143" s="183" t="s">
        <v>311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320</v>
      </c>
    </row>
    <row r="144" s="2" customFormat="1">
      <c r="A144" s="38"/>
      <c r="B144" s="39"/>
      <c r="C144" s="38"/>
      <c r="D144" s="194" t="s">
        <v>211</v>
      </c>
      <c r="E144" s="38"/>
      <c r="F144" s="195" t="s">
        <v>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322</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323</v>
      </c>
      <c r="G146" s="14"/>
      <c r="H146" s="214">
        <v>5.6699999999999999</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4" customFormat="1">
      <c r="A147" s="14"/>
      <c r="B147" s="211"/>
      <c r="C147" s="14"/>
      <c r="D147" s="194" t="s">
        <v>314</v>
      </c>
      <c r="E147" s="212" t="s">
        <v>1</v>
      </c>
      <c r="F147" s="213" t="s">
        <v>324</v>
      </c>
      <c r="G147" s="14"/>
      <c r="H147" s="214">
        <v>7.0199999999999996</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82</v>
      </c>
      <c r="AY147" s="212" t="s">
        <v>203</v>
      </c>
    </row>
    <row r="148" s="14" customFormat="1">
      <c r="A148" s="14"/>
      <c r="B148" s="211"/>
      <c r="C148" s="14"/>
      <c r="D148" s="194" t="s">
        <v>314</v>
      </c>
      <c r="E148" s="212" t="s">
        <v>1</v>
      </c>
      <c r="F148" s="213" t="s">
        <v>325</v>
      </c>
      <c r="G148" s="14"/>
      <c r="H148" s="214">
        <v>3.2799999999999998</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326</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323</v>
      </c>
      <c r="G150" s="14"/>
      <c r="H150" s="214">
        <v>5.6699999999999999</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4" customFormat="1">
      <c r="A151" s="14"/>
      <c r="B151" s="211"/>
      <c r="C151" s="14"/>
      <c r="D151" s="194" t="s">
        <v>314</v>
      </c>
      <c r="E151" s="212" t="s">
        <v>1</v>
      </c>
      <c r="F151" s="213" t="s">
        <v>324</v>
      </c>
      <c r="G151" s="14"/>
      <c r="H151" s="214">
        <v>7.0199999999999996</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82</v>
      </c>
      <c r="AY151" s="212" t="s">
        <v>203</v>
      </c>
    </row>
    <row r="152" s="13" customFormat="1">
      <c r="A152" s="13"/>
      <c r="B152" s="204"/>
      <c r="C152" s="13"/>
      <c r="D152" s="194" t="s">
        <v>314</v>
      </c>
      <c r="E152" s="205" t="s">
        <v>1</v>
      </c>
      <c r="F152" s="206" t="s">
        <v>327</v>
      </c>
      <c r="G152" s="13"/>
      <c r="H152" s="205" t="s">
        <v>1</v>
      </c>
      <c r="I152" s="207"/>
      <c r="J152" s="13"/>
      <c r="K152" s="13"/>
      <c r="L152" s="204"/>
      <c r="M152" s="208"/>
      <c r="N152" s="209"/>
      <c r="O152" s="209"/>
      <c r="P152" s="209"/>
      <c r="Q152" s="209"/>
      <c r="R152" s="209"/>
      <c r="S152" s="209"/>
      <c r="T152" s="210"/>
      <c r="U152" s="13"/>
      <c r="V152" s="13"/>
      <c r="W152" s="13"/>
      <c r="X152" s="13"/>
      <c r="Y152" s="13"/>
      <c r="Z152" s="13"/>
      <c r="AA152" s="13"/>
      <c r="AB152" s="13"/>
      <c r="AC152" s="13"/>
      <c r="AD152" s="13"/>
      <c r="AE152" s="13"/>
      <c r="AT152" s="205" t="s">
        <v>314</v>
      </c>
      <c r="AU152" s="205" t="s">
        <v>91</v>
      </c>
      <c r="AV152" s="13" t="s">
        <v>89</v>
      </c>
      <c r="AW152" s="13" t="s">
        <v>37</v>
      </c>
      <c r="AX152" s="13" t="s">
        <v>82</v>
      </c>
      <c r="AY152" s="205" t="s">
        <v>203</v>
      </c>
    </row>
    <row r="153" s="14" customFormat="1">
      <c r="A153" s="14"/>
      <c r="B153" s="211"/>
      <c r="C153" s="14"/>
      <c r="D153" s="194" t="s">
        <v>314</v>
      </c>
      <c r="E153" s="212" t="s">
        <v>1</v>
      </c>
      <c r="F153" s="213" t="s">
        <v>328</v>
      </c>
      <c r="G153" s="14"/>
      <c r="H153" s="214">
        <v>16.199999999999999</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4" customFormat="1">
      <c r="A154" s="14"/>
      <c r="B154" s="211"/>
      <c r="C154" s="14"/>
      <c r="D154" s="194" t="s">
        <v>314</v>
      </c>
      <c r="E154" s="212" t="s">
        <v>1</v>
      </c>
      <c r="F154" s="213" t="s">
        <v>329</v>
      </c>
      <c r="G154" s="14"/>
      <c r="H154" s="214">
        <v>11.34</v>
      </c>
      <c r="I154" s="215"/>
      <c r="J154" s="14"/>
      <c r="K154" s="14"/>
      <c r="L154" s="211"/>
      <c r="M154" s="216"/>
      <c r="N154" s="217"/>
      <c r="O154" s="217"/>
      <c r="P154" s="217"/>
      <c r="Q154" s="217"/>
      <c r="R154" s="217"/>
      <c r="S154" s="217"/>
      <c r="T154" s="218"/>
      <c r="U154" s="14"/>
      <c r="V154" s="14"/>
      <c r="W154" s="14"/>
      <c r="X154" s="14"/>
      <c r="Y154" s="14"/>
      <c r="Z154" s="14"/>
      <c r="AA154" s="14"/>
      <c r="AB154" s="14"/>
      <c r="AC154" s="14"/>
      <c r="AD154" s="14"/>
      <c r="AE154" s="14"/>
      <c r="AT154" s="212" t="s">
        <v>314</v>
      </c>
      <c r="AU154" s="212" t="s">
        <v>91</v>
      </c>
      <c r="AV154" s="14" t="s">
        <v>91</v>
      </c>
      <c r="AW154" s="14" t="s">
        <v>37</v>
      </c>
      <c r="AX154" s="14" t="s">
        <v>82</v>
      </c>
      <c r="AY154" s="212" t="s">
        <v>203</v>
      </c>
    </row>
    <row r="155" s="14" customFormat="1">
      <c r="A155" s="14"/>
      <c r="B155" s="211"/>
      <c r="C155" s="14"/>
      <c r="D155" s="194" t="s">
        <v>314</v>
      </c>
      <c r="E155" s="212" t="s">
        <v>1</v>
      </c>
      <c r="F155" s="213" t="s">
        <v>330</v>
      </c>
      <c r="G155" s="14"/>
      <c r="H155" s="214">
        <v>1.3999999999999999</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331</v>
      </c>
      <c r="G156" s="14"/>
      <c r="H156" s="214">
        <v>35.200000000000003</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332</v>
      </c>
      <c r="G157" s="14"/>
      <c r="H157" s="214">
        <v>3.6000000000000001</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4" customFormat="1">
      <c r="A158" s="14"/>
      <c r="B158" s="211"/>
      <c r="C158" s="14"/>
      <c r="D158" s="194" t="s">
        <v>314</v>
      </c>
      <c r="E158" s="212" t="s">
        <v>1</v>
      </c>
      <c r="F158" s="213" t="s">
        <v>333</v>
      </c>
      <c r="G158" s="14"/>
      <c r="H158" s="214">
        <v>2.8999999999999999</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3" customFormat="1">
      <c r="A159" s="13"/>
      <c r="B159" s="204"/>
      <c r="C159" s="13"/>
      <c r="D159" s="194" t="s">
        <v>314</v>
      </c>
      <c r="E159" s="205" t="s">
        <v>1</v>
      </c>
      <c r="F159" s="206" t="s">
        <v>334</v>
      </c>
      <c r="G159" s="13"/>
      <c r="H159" s="205" t="s">
        <v>1</v>
      </c>
      <c r="I159" s="207"/>
      <c r="J159" s="13"/>
      <c r="K159" s="13"/>
      <c r="L159" s="204"/>
      <c r="M159" s="208"/>
      <c r="N159" s="209"/>
      <c r="O159" s="209"/>
      <c r="P159" s="209"/>
      <c r="Q159" s="209"/>
      <c r="R159" s="209"/>
      <c r="S159" s="209"/>
      <c r="T159" s="210"/>
      <c r="U159" s="13"/>
      <c r="V159" s="13"/>
      <c r="W159" s="13"/>
      <c r="X159" s="13"/>
      <c r="Y159" s="13"/>
      <c r="Z159" s="13"/>
      <c r="AA159" s="13"/>
      <c r="AB159" s="13"/>
      <c r="AC159" s="13"/>
      <c r="AD159" s="13"/>
      <c r="AE159" s="13"/>
      <c r="AT159" s="205" t="s">
        <v>314</v>
      </c>
      <c r="AU159" s="205" t="s">
        <v>91</v>
      </c>
      <c r="AV159" s="13" t="s">
        <v>89</v>
      </c>
      <c r="AW159" s="13" t="s">
        <v>37</v>
      </c>
      <c r="AX159" s="13" t="s">
        <v>82</v>
      </c>
      <c r="AY159" s="205" t="s">
        <v>203</v>
      </c>
    </row>
    <row r="160" s="14" customFormat="1">
      <c r="A160" s="14"/>
      <c r="B160" s="211"/>
      <c r="C160" s="14"/>
      <c r="D160" s="194" t="s">
        <v>314</v>
      </c>
      <c r="E160" s="212" t="s">
        <v>1</v>
      </c>
      <c r="F160" s="213" t="s">
        <v>335</v>
      </c>
      <c r="G160" s="14"/>
      <c r="H160" s="214">
        <v>7.1500000000000004</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4" customFormat="1">
      <c r="A161" s="14"/>
      <c r="B161" s="211"/>
      <c r="C161" s="14"/>
      <c r="D161" s="194" t="s">
        <v>314</v>
      </c>
      <c r="E161" s="212" t="s">
        <v>1</v>
      </c>
      <c r="F161" s="213" t="s">
        <v>336</v>
      </c>
      <c r="G161" s="14"/>
      <c r="H161" s="214">
        <v>5.7750000000000004</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3" customFormat="1">
      <c r="A162" s="13"/>
      <c r="B162" s="204"/>
      <c r="C162" s="13"/>
      <c r="D162" s="194" t="s">
        <v>314</v>
      </c>
      <c r="E162" s="205" t="s">
        <v>1</v>
      </c>
      <c r="F162" s="206" t="s">
        <v>337</v>
      </c>
      <c r="G162" s="13"/>
      <c r="H162" s="205" t="s">
        <v>1</v>
      </c>
      <c r="I162" s="207"/>
      <c r="J162" s="13"/>
      <c r="K162" s="13"/>
      <c r="L162" s="204"/>
      <c r="M162" s="208"/>
      <c r="N162" s="209"/>
      <c r="O162" s="209"/>
      <c r="P162" s="209"/>
      <c r="Q162" s="209"/>
      <c r="R162" s="209"/>
      <c r="S162" s="209"/>
      <c r="T162" s="210"/>
      <c r="U162" s="13"/>
      <c r="V162" s="13"/>
      <c r="W162" s="13"/>
      <c r="X162" s="13"/>
      <c r="Y162" s="13"/>
      <c r="Z162" s="13"/>
      <c r="AA162" s="13"/>
      <c r="AB162" s="13"/>
      <c r="AC162" s="13"/>
      <c r="AD162" s="13"/>
      <c r="AE162" s="13"/>
      <c r="AT162" s="205" t="s">
        <v>314</v>
      </c>
      <c r="AU162" s="205" t="s">
        <v>91</v>
      </c>
      <c r="AV162" s="13" t="s">
        <v>89</v>
      </c>
      <c r="AW162" s="13" t="s">
        <v>37</v>
      </c>
      <c r="AX162" s="13" t="s">
        <v>82</v>
      </c>
      <c r="AY162" s="205" t="s">
        <v>203</v>
      </c>
    </row>
    <row r="163" s="14" customFormat="1">
      <c r="A163" s="14"/>
      <c r="B163" s="211"/>
      <c r="C163" s="14"/>
      <c r="D163" s="194" t="s">
        <v>314</v>
      </c>
      <c r="E163" s="212" t="s">
        <v>1</v>
      </c>
      <c r="F163" s="213" t="s">
        <v>338</v>
      </c>
      <c r="G163" s="14"/>
      <c r="H163" s="214">
        <v>1.6000000000000001</v>
      </c>
      <c r="I163" s="215"/>
      <c r="J163" s="14"/>
      <c r="K163" s="14"/>
      <c r="L163" s="211"/>
      <c r="M163" s="216"/>
      <c r="N163" s="217"/>
      <c r="O163" s="217"/>
      <c r="P163" s="217"/>
      <c r="Q163" s="217"/>
      <c r="R163" s="217"/>
      <c r="S163" s="217"/>
      <c r="T163" s="218"/>
      <c r="U163" s="14"/>
      <c r="V163" s="14"/>
      <c r="W163" s="14"/>
      <c r="X163" s="14"/>
      <c r="Y163" s="14"/>
      <c r="Z163" s="14"/>
      <c r="AA163" s="14"/>
      <c r="AB163" s="14"/>
      <c r="AC163" s="14"/>
      <c r="AD163" s="14"/>
      <c r="AE163" s="14"/>
      <c r="AT163" s="212" t="s">
        <v>314</v>
      </c>
      <c r="AU163" s="212" t="s">
        <v>91</v>
      </c>
      <c r="AV163" s="14" t="s">
        <v>91</v>
      </c>
      <c r="AW163" s="14" t="s">
        <v>37</v>
      </c>
      <c r="AX163" s="14" t="s">
        <v>82</v>
      </c>
      <c r="AY163" s="212" t="s">
        <v>203</v>
      </c>
    </row>
    <row r="164" s="14" customFormat="1">
      <c r="A164" s="14"/>
      <c r="B164" s="211"/>
      <c r="C164" s="14"/>
      <c r="D164" s="194" t="s">
        <v>314</v>
      </c>
      <c r="E164" s="212" t="s">
        <v>1</v>
      </c>
      <c r="F164" s="213" t="s">
        <v>339</v>
      </c>
      <c r="G164" s="14"/>
      <c r="H164" s="214">
        <v>1.8</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4" customFormat="1">
      <c r="A165" s="14"/>
      <c r="B165" s="211"/>
      <c r="C165" s="14"/>
      <c r="D165" s="194" t="s">
        <v>314</v>
      </c>
      <c r="E165" s="212" t="s">
        <v>1</v>
      </c>
      <c r="F165" s="213" t="s">
        <v>340</v>
      </c>
      <c r="G165" s="14"/>
      <c r="H165" s="214">
        <v>5.7599999999999998</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4" customFormat="1">
      <c r="A166" s="14"/>
      <c r="B166" s="211"/>
      <c r="C166" s="14"/>
      <c r="D166" s="194" t="s">
        <v>314</v>
      </c>
      <c r="E166" s="212" t="s">
        <v>1</v>
      </c>
      <c r="F166" s="213" t="s">
        <v>341</v>
      </c>
      <c r="G166" s="14"/>
      <c r="H166" s="214">
        <v>2.8799999999999999</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3" customFormat="1">
      <c r="A167" s="13"/>
      <c r="B167" s="204"/>
      <c r="C167" s="13"/>
      <c r="D167" s="194" t="s">
        <v>314</v>
      </c>
      <c r="E167" s="205" t="s">
        <v>1</v>
      </c>
      <c r="F167" s="206" t="s">
        <v>342</v>
      </c>
      <c r="G167" s="13"/>
      <c r="H167" s="205" t="s">
        <v>1</v>
      </c>
      <c r="I167" s="207"/>
      <c r="J167" s="13"/>
      <c r="K167" s="13"/>
      <c r="L167" s="204"/>
      <c r="M167" s="208"/>
      <c r="N167" s="209"/>
      <c r="O167" s="209"/>
      <c r="P167" s="209"/>
      <c r="Q167" s="209"/>
      <c r="R167" s="209"/>
      <c r="S167" s="209"/>
      <c r="T167" s="210"/>
      <c r="U167" s="13"/>
      <c r="V167" s="13"/>
      <c r="W167" s="13"/>
      <c r="X167" s="13"/>
      <c r="Y167" s="13"/>
      <c r="Z167" s="13"/>
      <c r="AA167" s="13"/>
      <c r="AB167" s="13"/>
      <c r="AC167" s="13"/>
      <c r="AD167" s="13"/>
      <c r="AE167" s="13"/>
      <c r="AT167" s="205" t="s">
        <v>314</v>
      </c>
      <c r="AU167" s="205" t="s">
        <v>91</v>
      </c>
      <c r="AV167" s="13" t="s">
        <v>89</v>
      </c>
      <c r="AW167" s="13" t="s">
        <v>37</v>
      </c>
      <c r="AX167" s="13" t="s">
        <v>82</v>
      </c>
      <c r="AY167" s="205" t="s">
        <v>203</v>
      </c>
    </row>
    <row r="168" s="14" customFormat="1">
      <c r="A168" s="14"/>
      <c r="B168" s="211"/>
      <c r="C168" s="14"/>
      <c r="D168" s="194" t="s">
        <v>314</v>
      </c>
      <c r="E168" s="212" t="s">
        <v>1</v>
      </c>
      <c r="F168" s="213" t="s">
        <v>338</v>
      </c>
      <c r="G168" s="14"/>
      <c r="H168" s="214">
        <v>1.6000000000000001</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82</v>
      </c>
      <c r="AY168" s="212" t="s">
        <v>203</v>
      </c>
    </row>
    <row r="169" s="13" customFormat="1">
      <c r="A169" s="13"/>
      <c r="B169" s="204"/>
      <c r="C169" s="13"/>
      <c r="D169" s="194" t="s">
        <v>314</v>
      </c>
      <c r="E169" s="205" t="s">
        <v>1</v>
      </c>
      <c r="F169" s="206" t="s">
        <v>343</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339</v>
      </c>
      <c r="G170" s="14"/>
      <c r="H170" s="214">
        <v>1.8</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344</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340</v>
      </c>
      <c r="G172" s="14"/>
      <c r="H172" s="214">
        <v>5.7599999999999998</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4" customFormat="1">
      <c r="A173" s="14"/>
      <c r="B173" s="211"/>
      <c r="C173" s="14"/>
      <c r="D173" s="194" t="s">
        <v>314</v>
      </c>
      <c r="E173" s="212" t="s">
        <v>1</v>
      </c>
      <c r="F173" s="213" t="s">
        <v>338</v>
      </c>
      <c r="G173" s="14"/>
      <c r="H173" s="214">
        <v>1.6000000000000001</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3" customFormat="1">
      <c r="A174" s="13"/>
      <c r="B174" s="204"/>
      <c r="C174" s="13"/>
      <c r="D174" s="194" t="s">
        <v>314</v>
      </c>
      <c r="E174" s="205" t="s">
        <v>1</v>
      </c>
      <c r="F174" s="206" t="s">
        <v>345</v>
      </c>
      <c r="G174" s="13"/>
      <c r="H174" s="205" t="s">
        <v>1</v>
      </c>
      <c r="I174" s="207"/>
      <c r="J174" s="13"/>
      <c r="K174" s="13"/>
      <c r="L174" s="204"/>
      <c r="M174" s="208"/>
      <c r="N174" s="209"/>
      <c r="O174" s="209"/>
      <c r="P174" s="209"/>
      <c r="Q174" s="209"/>
      <c r="R174" s="209"/>
      <c r="S174" s="209"/>
      <c r="T174" s="210"/>
      <c r="U174" s="13"/>
      <c r="V174" s="13"/>
      <c r="W174" s="13"/>
      <c r="X174" s="13"/>
      <c r="Y174" s="13"/>
      <c r="Z174" s="13"/>
      <c r="AA174" s="13"/>
      <c r="AB174" s="13"/>
      <c r="AC174" s="13"/>
      <c r="AD174" s="13"/>
      <c r="AE174" s="13"/>
      <c r="AT174" s="205" t="s">
        <v>314</v>
      </c>
      <c r="AU174" s="205" t="s">
        <v>91</v>
      </c>
      <c r="AV174" s="13" t="s">
        <v>89</v>
      </c>
      <c r="AW174" s="13" t="s">
        <v>37</v>
      </c>
      <c r="AX174" s="13" t="s">
        <v>82</v>
      </c>
      <c r="AY174" s="205" t="s">
        <v>203</v>
      </c>
    </row>
    <row r="175" s="14" customFormat="1">
      <c r="A175" s="14"/>
      <c r="B175" s="211"/>
      <c r="C175" s="14"/>
      <c r="D175" s="194" t="s">
        <v>314</v>
      </c>
      <c r="E175" s="212" t="s">
        <v>1</v>
      </c>
      <c r="F175" s="213" t="s">
        <v>346</v>
      </c>
      <c r="G175" s="14"/>
      <c r="H175" s="214">
        <v>11.52</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82</v>
      </c>
      <c r="AY175" s="212" t="s">
        <v>203</v>
      </c>
    </row>
    <row r="176" s="14" customFormat="1">
      <c r="A176" s="14"/>
      <c r="B176" s="211"/>
      <c r="C176" s="14"/>
      <c r="D176" s="194" t="s">
        <v>314</v>
      </c>
      <c r="E176" s="212" t="s">
        <v>1</v>
      </c>
      <c r="F176" s="213" t="s">
        <v>338</v>
      </c>
      <c r="G176" s="14"/>
      <c r="H176" s="214">
        <v>1.6000000000000001</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3" customFormat="1">
      <c r="A177" s="13"/>
      <c r="B177" s="204"/>
      <c r="C177" s="13"/>
      <c r="D177" s="194" t="s">
        <v>314</v>
      </c>
      <c r="E177" s="205" t="s">
        <v>1</v>
      </c>
      <c r="F177" s="206" t="s">
        <v>347</v>
      </c>
      <c r="G177" s="13"/>
      <c r="H177" s="205" t="s">
        <v>1</v>
      </c>
      <c r="I177" s="207"/>
      <c r="J177" s="13"/>
      <c r="K177" s="13"/>
      <c r="L177" s="204"/>
      <c r="M177" s="208"/>
      <c r="N177" s="209"/>
      <c r="O177" s="209"/>
      <c r="P177" s="209"/>
      <c r="Q177" s="209"/>
      <c r="R177" s="209"/>
      <c r="S177" s="209"/>
      <c r="T177" s="210"/>
      <c r="U177" s="13"/>
      <c r="V177" s="13"/>
      <c r="W177" s="13"/>
      <c r="X177" s="13"/>
      <c r="Y177" s="13"/>
      <c r="Z177" s="13"/>
      <c r="AA177" s="13"/>
      <c r="AB177" s="13"/>
      <c r="AC177" s="13"/>
      <c r="AD177" s="13"/>
      <c r="AE177" s="13"/>
      <c r="AT177" s="205" t="s">
        <v>314</v>
      </c>
      <c r="AU177" s="205" t="s">
        <v>91</v>
      </c>
      <c r="AV177" s="13" t="s">
        <v>89</v>
      </c>
      <c r="AW177" s="13" t="s">
        <v>37</v>
      </c>
      <c r="AX177" s="13" t="s">
        <v>82</v>
      </c>
      <c r="AY177" s="205" t="s">
        <v>203</v>
      </c>
    </row>
    <row r="178" s="14" customFormat="1">
      <c r="A178" s="14"/>
      <c r="B178" s="211"/>
      <c r="C178" s="14"/>
      <c r="D178" s="194" t="s">
        <v>314</v>
      </c>
      <c r="E178" s="212" t="s">
        <v>1</v>
      </c>
      <c r="F178" s="213" t="s">
        <v>82</v>
      </c>
      <c r="G178" s="14"/>
      <c r="H178" s="214">
        <v>0</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82</v>
      </c>
      <c r="AY178" s="212" t="s">
        <v>203</v>
      </c>
    </row>
    <row r="179" s="13" customFormat="1">
      <c r="A179" s="13"/>
      <c r="B179" s="204"/>
      <c r="C179" s="13"/>
      <c r="D179" s="194" t="s">
        <v>314</v>
      </c>
      <c r="E179" s="205" t="s">
        <v>1</v>
      </c>
      <c r="F179" s="206" t="s">
        <v>348</v>
      </c>
      <c r="G179" s="13"/>
      <c r="H179" s="205" t="s">
        <v>1</v>
      </c>
      <c r="I179" s="207"/>
      <c r="J179" s="13"/>
      <c r="K179" s="13"/>
      <c r="L179" s="204"/>
      <c r="M179" s="208"/>
      <c r="N179" s="209"/>
      <c r="O179" s="209"/>
      <c r="P179" s="209"/>
      <c r="Q179" s="209"/>
      <c r="R179" s="209"/>
      <c r="S179" s="209"/>
      <c r="T179" s="210"/>
      <c r="U179" s="13"/>
      <c r="V179" s="13"/>
      <c r="W179" s="13"/>
      <c r="X179" s="13"/>
      <c r="Y179" s="13"/>
      <c r="Z179" s="13"/>
      <c r="AA179" s="13"/>
      <c r="AB179" s="13"/>
      <c r="AC179" s="13"/>
      <c r="AD179" s="13"/>
      <c r="AE179" s="13"/>
      <c r="AT179" s="205" t="s">
        <v>314</v>
      </c>
      <c r="AU179" s="205" t="s">
        <v>91</v>
      </c>
      <c r="AV179" s="13" t="s">
        <v>89</v>
      </c>
      <c r="AW179" s="13" t="s">
        <v>37</v>
      </c>
      <c r="AX179" s="13" t="s">
        <v>82</v>
      </c>
      <c r="AY179" s="205" t="s">
        <v>203</v>
      </c>
    </row>
    <row r="180" s="14" customFormat="1">
      <c r="A180" s="14"/>
      <c r="B180" s="211"/>
      <c r="C180" s="14"/>
      <c r="D180" s="194" t="s">
        <v>314</v>
      </c>
      <c r="E180" s="212" t="s">
        <v>1</v>
      </c>
      <c r="F180" s="213" t="s">
        <v>340</v>
      </c>
      <c r="G180" s="14"/>
      <c r="H180" s="214">
        <v>5.7599999999999998</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4" customFormat="1">
      <c r="A181" s="14"/>
      <c r="B181" s="211"/>
      <c r="C181" s="14"/>
      <c r="D181" s="194" t="s">
        <v>314</v>
      </c>
      <c r="E181" s="212" t="s">
        <v>1</v>
      </c>
      <c r="F181" s="213" t="s">
        <v>338</v>
      </c>
      <c r="G181" s="14"/>
      <c r="H181" s="214">
        <v>1.6000000000000001</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82</v>
      </c>
      <c r="AY181" s="212" t="s">
        <v>203</v>
      </c>
    </row>
    <row r="182" s="13" customFormat="1">
      <c r="A182" s="13"/>
      <c r="B182" s="204"/>
      <c r="C182" s="13"/>
      <c r="D182" s="194" t="s">
        <v>314</v>
      </c>
      <c r="E182" s="205" t="s">
        <v>1</v>
      </c>
      <c r="F182" s="206" t="s">
        <v>349</v>
      </c>
      <c r="G182" s="13"/>
      <c r="H182" s="205" t="s">
        <v>1</v>
      </c>
      <c r="I182" s="207"/>
      <c r="J182" s="13"/>
      <c r="K182" s="13"/>
      <c r="L182" s="204"/>
      <c r="M182" s="208"/>
      <c r="N182" s="209"/>
      <c r="O182" s="209"/>
      <c r="P182" s="209"/>
      <c r="Q182" s="209"/>
      <c r="R182" s="209"/>
      <c r="S182" s="209"/>
      <c r="T182" s="210"/>
      <c r="U182" s="13"/>
      <c r="V182" s="13"/>
      <c r="W182" s="13"/>
      <c r="X182" s="13"/>
      <c r="Y182" s="13"/>
      <c r="Z182" s="13"/>
      <c r="AA182" s="13"/>
      <c r="AB182" s="13"/>
      <c r="AC182" s="13"/>
      <c r="AD182" s="13"/>
      <c r="AE182" s="13"/>
      <c r="AT182" s="205" t="s">
        <v>314</v>
      </c>
      <c r="AU182" s="205" t="s">
        <v>91</v>
      </c>
      <c r="AV182" s="13" t="s">
        <v>89</v>
      </c>
      <c r="AW182" s="13" t="s">
        <v>37</v>
      </c>
      <c r="AX182" s="13" t="s">
        <v>82</v>
      </c>
      <c r="AY182" s="205" t="s">
        <v>203</v>
      </c>
    </row>
    <row r="183" s="14" customFormat="1">
      <c r="A183" s="14"/>
      <c r="B183" s="211"/>
      <c r="C183" s="14"/>
      <c r="D183" s="194" t="s">
        <v>314</v>
      </c>
      <c r="E183" s="212" t="s">
        <v>1</v>
      </c>
      <c r="F183" s="213" t="s">
        <v>350</v>
      </c>
      <c r="G183" s="14"/>
      <c r="H183" s="214">
        <v>6.4000000000000004</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82</v>
      </c>
      <c r="AY183" s="212" t="s">
        <v>203</v>
      </c>
    </row>
    <row r="184" s="14" customFormat="1">
      <c r="A184" s="14"/>
      <c r="B184" s="211"/>
      <c r="C184" s="14"/>
      <c r="D184" s="194" t="s">
        <v>314</v>
      </c>
      <c r="E184" s="212" t="s">
        <v>1</v>
      </c>
      <c r="F184" s="213" t="s">
        <v>339</v>
      </c>
      <c r="G184" s="14"/>
      <c r="H184" s="214">
        <v>1.8</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82</v>
      </c>
      <c r="AY184" s="212" t="s">
        <v>203</v>
      </c>
    </row>
    <row r="185" s="13" customFormat="1">
      <c r="A185" s="13"/>
      <c r="B185" s="204"/>
      <c r="C185" s="13"/>
      <c r="D185" s="194" t="s">
        <v>314</v>
      </c>
      <c r="E185" s="205" t="s">
        <v>1</v>
      </c>
      <c r="F185" s="206" t="s">
        <v>351</v>
      </c>
      <c r="G185" s="13"/>
      <c r="H185" s="205" t="s">
        <v>1</v>
      </c>
      <c r="I185" s="207"/>
      <c r="J185" s="13"/>
      <c r="K185" s="13"/>
      <c r="L185" s="204"/>
      <c r="M185" s="208"/>
      <c r="N185" s="209"/>
      <c r="O185" s="209"/>
      <c r="P185" s="209"/>
      <c r="Q185" s="209"/>
      <c r="R185" s="209"/>
      <c r="S185" s="209"/>
      <c r="T185" s="210"/>
      <c r="U185" s="13"/>
      <c r="V185" s="13"/>
      <c r="W185" s="13"/>
      <c r="X185" s="13"/>
      <c r="Y185" s="13"/>
      <c r="Z185" s="13"/>
      <c r="AA185" s="13"/>
      <c r="AB185" s="13"/>
      <c r="AC185" s="13"/>
      <c r="AD185" s="13"/>
      <c r="AE185" s="13"/>
      <c r="AT185" s="205" t="s">
        <v>314</v>
      </c>
      <c r="AU185" s="205" t="s">
        <v>91</v>
      </c>
      <c r="AV185" s="13" t="s">
        <v>89</v>
      </c>
      <c r="AW185" s="13" t="s">
        <v>37</v>
      </c>
      <c r="AX185" s="13" t="s">
        <v>82</v>
      </c>
      <c r="AY185" s="205" t="s">
        <v>203</v>
      </c>
    </row>
    <row r="186" s="14" customFormat="1">
      <c r="A186" s="14"/>
      <c r="B186" s="211"/>
      <c r="C186" s="14"/>
      <c r="D186" s="194" t="s">
        <v>314</v>
      </c>
      <c r="E186" s="212" t="s">
        <v>1</v>
      </c>
      <c r="F186" s="213" t="s">
        <v>340</v>
      </c>
      <c r="G186" s="14"/>
      <c r="H186" s="214">
        <v>5.7599999999999998</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14" customFormat="1">
      <c r="A187" s="14"/>
      <c r="B187" s="211"/>
      <c r="C187" s="14"/>
      <c r="D187" s="194" t="s">
        <v>314</v>
      </c>
      <c r="E187" s="212" t="s">
        <v>1</v>
      </c>
      <c r="F187" s="213" t="s">
        <v>338</v>
      </c>
      <c r="G187" s="14"/>
      <c r="H187" s="214">
        <v>1.6000000000000001</v>
      </c>
      <c r="I187" s="215"/>
      <c r="J187" s="14"/>
      <c r="K187" s="14"/>
      <c r="L187" s="211"/>
      <c r="M187" s="216"/>
      <c r="N187" s="217"/>
      <c r="O187" s="217"/>
      <c r="P187" s="217"/>
      <c r="Q187" s="217"/>
      <c r="R187" s="217"/>
      <c r="S187" s="217"/>
      <c r="T187" s="218"/>
      <c r="U187" s="14"/>
      <c r="V187" s="14"/>
      <c r="W187" s="14"/>
      <c r="X187" s="14"/>
      <c r="Y187" s="14"/>
      <c r="Z187" s="14"/>
      <c r="AA187" s="14"/>
      <c r="AB187" s="14"/>
      <c r="AC187" s="14"/>
      <c r="AD187" s="14"/>
      <c r="AE187" s="14"/>
      <c r="AT187" s="212" t="s">
        <v>314</v>
      </c>
      <c r="AU187" s="212" t="s">
        <v>91</v>
      </c>
      <c r="AV187" s="14" t="s">
        <v>91</v>
      </c>
      <c r="AW187" s="14" t="s">
        <v>37</v>
      </c>
      <c r="AX187" s="14" t="s">
        <v>82</v>
      </c>
      <c r="AY187" s="212" t="s">
        <v>203</v>
      </c>
    </row>
    <row r="188" s="13" customFormat="1">
      <c r="A188" s="13"/>
      <c r="B188" s="204"/>
      <c r="C188" s="13"/>
      <c r="D188" s="194" t="s">
        <v>314</v>
      </c>
      <c r="E188" s="205" t="s">
        <v>1</v>
      </c>
      <c r="F188" s="206" t="s">
        <v>352</v>
      </c>
      <c r="G188" s="13"/>
      <c r="H188" s="205" t="s">
        <v>1</v>
      </c>
      <c r="I188" s="207"/>
      <c r="J188" s="13"/>
      <c r="K188" s="13"/>
      <c r="L188" s="204"/>
      <c r="M188" s="208"/>
      <c r="N188" s="209"/>
      <c r="O188" s="209"/>
      <c r="P188" s="209"/>
      <c r="Q188" s="209"/>
      <c r="R188" s="209"/>
      <c r="S188" s="209"/>
      <c r="T188" s="210"/>
      <c r="U188" s="13"/>
      <c r="V188" s="13"/>
      <c r="W188" s="13"/>
      <c r="X188" s="13"/>
      <c r="Y188" s="13"/>
      <c r="Z188" s="13"/>
      <c r="AA188" s="13"/>
      <c r="AB188" s="13"/>
      <c r="AC188" s="13"/>
      <c r="AD188" s="13"/>
      <c r="AE188" s="13"/>
      <c r="AT188" s="205" t="s">
        <v>314</v>
      </c>
      <c r="AU188" s="205" t="s">
        <v>91</v>
      </c>
      <c r="AV188" s="13" t="s">
        <v>89</v>
      </c>
      <c r="AW188" s="13" t="s">
        <v>37</v>
      </c>
      <c r="AX188" s="13" t="s">
        <v>82</v>
      </c>
      <c r="AY188" s="205" t="s">
        <v>203</v>
      </c>
    </row>
    <row r="189" s="14" customFormat="1">
      <c r="A189" s="14"/>
      <c r="B189" s="211"/>
      <c r="C189" s="14"/>
      <c r="D189" s="194" t="s">
        <v>314</v>
      </c>
      <c r="E189" s="212" t="s">
        <v>1</v>
      </c>
      <c r="F189" s="213" t="s">
        <v>340</v>
      </c>
      <c r="G189" s="14"/>
      <c r="H189" s="214">
        <v>5.7599999999999998</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82</v>
      </c>
      <c r="AY189" s="212" t="s">
        <v>203</v>
      </c>
    </row>
    <row r="190" s="14" customFormat="1">
      <c r="A190" s="14"/>
      <c r="B190" s="211"/>
      <c r="C190" s="14"/>
      <c r="D190" s="194" t="s">
        <v>314</v>
      </c>
      <c r="E190" s="212" t="s">
        <v>1</v>
      </c>
      <c r="F190" s="213" t="s">
        <v>338</v>
      </c>
      <c r="G190" s="14"/>
      <c r="H190" s="214">
        <v>1.6000000000000001</v>
      </c>
      <c r="I190" s="215"/>
      <c r="J190" s="14"/>
      <c r="K190" s="14"/>
      <c r="L190" s="211"/>
      <c r="M190" s="216"/>
      <c r="N190" s="217"/>
      <c r="O190" s="217"/>
      <c r="P190" s="217"/>
      <c r="Q190" s="217"/>
      <c r="R190" s="217"/>
      <c r="S190" s="217"/>
      <c r="T190" s="218"/>
      <c r="U190" s="14"/>
      <c r="V190" s="14"/>
      <c r="W190" s="14"/>
      <c r="X190" s="14"/>
      <c r="Y190" s="14"/>
      <c r="Z190" s="14"/>
      <c r="AA190" s="14"/>
      <c r="AB190" s="14"/>
      <c r="AC190" s="14"/>
      <c r="AD190" s="14"/>
      <c r="AE190" s="14"/>
      <c r="AT190" s="212" t="s">
        <v>314</v>
      </c>
      <c r="AU190" s="212" t="s">
        <v>91</v>
      </c>
      <c r="AV190" s="14" t="s">
        <v>91</v>
      </c>
      <c r="AW190" s="14" t="s">
        <v>37</v>
      </c>
      <c r="AX190" s="14" t="s">
        <v>82</v>
      </c>
      <c r="AY190" s="212" t="s">
        <v>203</v>
      </c>
    </row>
    <row r="191" s="13" customFormat="1">
      <c r="A191" s="13"/>
      <c r="B191" s="204"/>
      <c r="C191" s="13"/>
      <c r="D191" s="194" t="s">
        <v>314</v>
      </c>
      <c r="E191" s="205" t="s">
        <v>1</v>
      </c>
      <c r="F191" s="206" t="s">
        <v>353</v>
      </c>
      <c r="G191" s="13"/>
      <c r="H191" s="205" t="s">
        <v>1</v>
      </c>
      <c r="I191" s="207"/>
      <c r="J191" s="13"/>
      <c r="K191" s="13"/>
      <c r="L191" s="204"/>
      <c r="M191" s="208"/>
      <c r="N191" s="209"/>
      <c r="O191" s="209"/>
      <c r="P191" s="209"/>
      <c r="Q191" s="209"/>
      <c r="R191" s="209"/>
      <c r="S191" s="209"/>
      <c r="T191" s="210"/>
      <c r="U191" s="13"/>
      <c r="V191" s="13"/>
      <c r="W191" s="13"/>
      <c r="X191" s="13"/>
      <c r="Y191" s="13"/>
      <c r="Z191" s="13"/>
      <c r="AA191" s="13"/>
      <c r="AB191" s="13"/>
      <c r="AC191" s="13"/>
      <c r="AD191" s="13"/>
      <c r="AE191" s="13"/>
      <c r="AT191" s="205" t="s">
        <v>314</v>
      </c>
      <c r="AU191" s="205" t="s">
        <v>91</v>
      </c>
      <c r="AV191" s="13" t="s">
        <v>89</v>
      </c>
      <c r="AW191" s="13" t="s">
        <v>37</v>
      </c>
      <c r="AX191" s="13" t="s">
        <v>82</v>
      </c>
      <c r="AY191" s="205" t="s">
        <v>203</v>
      </c>
    </row>
    <row r="192" s="14" customFormat="1">
      <c r="A192" s="14"/>
      <c r="B192" s="211"/>
      <c r="C192" s="14"/>
      <c r="D192" s="194" t="s">
        <v>314</v>
      </c>
      <c r="E192" s="212" t="s">
        <v>1</v>
      </c>
      <c r="F192" s="213" t="s">
        <v>346</v>
      </c>
      <c r="G192" s="14"/>
      <c r="H192" s="214">
        <v>11.52</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4" customFormat="1">
      <c r="A193" s="14"/>
      <c r="B193" s="211"/>
      <c r="C193" s="14"/>
      <c r="D193" s="194" t="s">
        <v>314</v>
      </c>
      <c r="E193" s="212" t="s">
        <v>1</v>
      </c>
      <c r="F193" s="213" t="s">
        <v>354</v>
      </c>
      <c r="G193" s="14"/>
      <c r="H193" s="214">
        <v>3.2000000000000002</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3" customFormat="1">
      <c r="A194" s="13"/>
      <c r="B194" s="204"/>
      <c r="C194" s="13"/>
      <c r="D194" s="194" t="s">
        <v>314</v>
      </c>
      <c r="E194" s="205" t="s">
        <v>1</v>
      </c>
      <c r="F194" s="206" t="s">
        <v>355</v>
      </c>
      <c r="G194" s="13"/>
      <c r="H194" s="205" t="s">
        <v>1</v>
      </c>
      <c r="I194" s="207"/>
      <c r="J194" s="13"/>
      <c r="K194" s="13"/>
      <c r="L194" s="204"/>
      <c r="M194" s="208"/>
      <c r="N194" s="209"/>
      <c r="O194" s="209"/>
      <c r="P194" s="209"/>
      <c r="Q194" s="209"/>
      <c r="R194" s="209"/>
      <c r="S194" s="209"/>
      <c r="T194" s="210"/>
      <c r="U194" s="13"/>
      <c r="V194" s="13"/>
      <c r="W194" s="13"/>
      <c r="X194" s="13"/>
      <c r="Y194" s="13"/>
      <c r="Z194" s="13"/>
      <c r="AA194" s="13"/>
      <c r="AB194" s="13"/>
      <c r="AC194" s="13"/>
      <c r="AD194" s="13"/>
      <c r="AE194" s="13"/>
      <c r="AT194" s="205" t="s">
        <v>314</v>
      </c>
      <c r="AU194" s="205" t="s">
        <v>91</v>
      </c>
      <c r="AV194" s="13" t="s">
        <v>89</v>
      </c>
      <c r="AW194" s="13" t="s">
        <v>37</v>
      </c>
      <c r="AX194" s="13" t="s">
        <v>82</v>
      </c>
      <c r="AY194" s="205" t="s">
        <v>203</v>
      </c>
    </row>
    <row r="195" s="14" customFormat="1">
      <c r="A195" s="14"/>
      <c r="B195" s="211"/>
      <c r="C195" s="14"/>
      <c r="D195" s="194" t="s">
        <v>314</v>
      </c>
      <c r="E195" s="212" t="s">
        <v>1</v>
      </c>
      <c r="F195" s="213" t="s">
        <v>356</v>
      </c>
      <c r="G195" s="14"/>
      <c r="H195" s="214">
        <v>17.280000000000001</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339</v>
      </c>
      <c r="G196" s="14"/>
      <c r="H196" s="214">
        <v>1.8</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357</v>
      </c>
      <c r="G197" s="14"/>
      <c r="H197" s="214">
        <v>2.2000000000000002</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3" customFormat="1">
      <c r="A198" s="13"/>
      <c r="B198" s="204"/>
      <c r="C198" s="13"/>
      <c r="D198" s="194" t="s">
        <v>314</v>
      </c>
      <c r="E198" s="205" t="s">
        <v>1</v>
      </c>
      <c r="F198" s="206" t="s">
        <v>358</v>
      </c>
      <c r="G198" s="13"/>
      <c r="H198" s="205" t="s">
        <v>1</v>
      </c>
      <c r="I198" s="207"/>
      <c r="J198" s="13"/>
      <c r="K198" s="13"/>
      <c r="L198" s="204"/>
      <c r="M198" s="208"/>
      <c r="N198" s="209"/>
      <c r="O198" s="209"/>
      <c r="P198" s="209"/>
      <c r="Q198" s="209"/>
      <c r="R198" s="209"/>
      <c r="S198" s="209"/>
      <c r="T198" s="210"/>
      <c r="U198" s="13"/>
      <c r="V198" s="13"/>
      <c r="W198" s="13"/>
      <c r="X198" s="13"/>
      <c r="Y198" s="13"/>
      <c r="Z198" s="13"/>
      <c r="AA198" s="13"/>
      <c r="AB198" s="13"/>
      <c r="AC198" s="13"/>
      <c r="AD198" s="13"/>
      <c r="AE198" s="13"/>
      <c r="AT198" s="205" t="s">
        <v>314</v>
      </c>
      <c r="AU198" s="205" t="s">
        <v>91</v>
      </c>
      <c r="AV198" s="13" t="s">
        <v>89</v>
      </c>
      <c r="AW198" s="13" t="s">
        <v>37</v>
      </c>
      <c r="AX198" s="13" t="s">
        <v>82</v>
      </c>
      <c r="AY198" s="205" t="s">
        <v>203</v>
      </c>
    </row>
    <row r="199" s="14" customFormat="1">
      <c r="A199" s="14"/>
      <c r="B199" s="211"/>
      <c r="C199" s="14"/>
      <c r="D199" s="194" t="s">
        <v>314</v>
      </c>
      <c r="E199" s="212" t="s">
        <v>1</v>
      </c>
      <c r="F199" s="213" t="s">
        <v>359</v>
      </c>
      <c r="G199" s="14"/>
      <c r="H199" s="214">
        <v>7.2000000000000002</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332</v>
      </c>
      <c r="G200" s="14"/>
      <c r="H200" s="214">
        <v>3.6000000000000001</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333</v>
      </c>
      <c r="G201" s="14"/>
      <c r="H201" s="214">
        <v>2.8999999999999999</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3" customFormat="1">
      <c r="A202" s="13"/>
      <c r="B202" s="204"/>
      <c r="C202" s="13"/>
      <c r="D202" s="194" t="s">
        <v>314</v>
      </c>
      <c r="E202" s="205" t="s">
        <v>1</v>
      </c>
      <c r="F202" s="206" t="s">
        <v>360</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359</v>
      </c>
      <c r="G203" s="14"/>
      <c r="H203" s="214">
        <v>7.2000000000000002</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339</v>
      </c>
      <c r="G204" s="14"/>
      <c r="H204" s="214">
        <v>1.8</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3" customFormat="1">
      <c r="A205" s="13"/>
      <c r="B205" s="204"/>
      <c r="C205" s="13"/>
      <c r="D205" s="194" t="s">
        <v>314</v>
      </c>
      <c r="E205" s="205" t="s">
        <v>1</v>
      </c>
      <c r="F205" s="206" t="s">
        <v>361</v>
      </c>
      <c r="G205" s="13"/>
      <c r="H205" s="205" t="s">
        <v>1</v>
      </c>
      <c r="I205" s="207"/>
      <c r="J205" s="13"/>
      <c r="K205" s="13"/>
      <c r="L205" s="204"/>
      <c r="M205" s="208"/>
      <c r="N205" s="209"/>
      <c r="O205" s="209"/>
      <c r="P205" s="209"/>
      <c r="Q205" s="209"/>
      <c r="R205" s="209"/>
      <c r="S205" s="209"/>
      <c r="T205" s="210"/>
      <c r="U205" s="13"/>
      <c r="V205" s="13"/>
      <c r="W205" s="13"/>
      <c r="X205" s="13"/>
      <c r="Y205" s="13"/>
      <c r="Z205" s="13"/>
      <c r="AA205" s="13"/>
      <c r="AB205" s="13"/>
      <c r="AC205" s="13"/>
      <c r="AD205" s="13"/>
      <c r="AE205" s="13"/>
      <c r="AT205" s="205" t="s">
        <v>314</v>
      </c>
      <c r="AU205" s="205" t="s">
        <v>91</v>
      </c>
      <c r="AV205" s="13" t="s">
        <v>89</v>
      </c>
      <c r="AW205" s="13" t="s">
        <v>37</v>
      </c>
      <c r="AX205" s="13" t="s">
        <v>82</v>
      </c>
      <c r="AY205" s="205" t="s">
        <v>203</v>
      </c>
    </row>
    <row r="206" s="14" customFormat="1">
      <c r="A206" s="14"/>
      <c r="B206" s="211"/>
      <c r="C206" s="14"/>
      <c r="D206" s="194" t="s">
        <v>314</v>
      </c>
      <c r="E206" s="212" t="s">
        <v>1</v>
      </c>
      <c r="F206" s="213" t="s">
        <v>356</v>
      </c>
      <c r="G206" s="14"/>
      <c r="H206" s="214">
        <v>17.280000000000001</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362</v>
      </c>
      <c r="G207" s="14"/>
      <c r="H207" s="214">
        <v>1.3999999999999999</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4" customFormat="1">
      <c r="A208" s="14"/>
      <c r="B208" s="211"/>
      <c r="C208" s="14"/>
      <c r="D208" s="194" t="s">
        <v>314</v>
      </c>
      <c r="E208" s="212" t="s">
        <v>1</v>
      </c>
      <c r="F208" s="213" t="s">
        <v>354</v>
      </c>
      <c r="G208" s="14"/>
      <c r="H208" s="214">
        <v>3.2000000000000002</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3" customFormat="1">
      <c r="A209" s="13"/>
      <c r="B209" s="204"/>
      <c r="C209" s="13"/>
      <c r="D209" s="194" t="s">
        <v>314</v>
      </c>
      <c r="E209" s="205" t="s">
        <v>1</v>
      </c>
      <c r="F209" s="206" t="s">
        <v>363</v>
      </c>
      <c r="G209" s="13"/>
      <c r="H209" s="205" t="s">
        <v>1</v>
      </c>
      <c r="I209" s="207"/>
      <c r="J209" s="13"/>
      <c r="K209" s="13"/>
      <c r="L209" s="204"/>
      <c r="M209" s="208"/>
      <c r="N209" s="209"/>
      <c r="O209" s="209"/>
      <c r="P209" s="209"/>
      <c r="Q209" s="209"/>
      <c r="R209" s="209"/>
      <c r="S209" s="209"/>
      <c r="T209" s="210"/>
      <c r="U209" s="13"/>
      <c r="V209" s="13"/>
      <c r="W209" s="13"/>
      <c r="X209" s="13"/>
      <c r="Y209" s="13"/>
      <c r="Z209" s="13"/>
      <c r="AA209" s="13"/>
      <c r="AB209" s="13"/>
      <c r="AC209" s="13"/>
      <c r="AD209" s="13"/>
      <c r="AE209" s="13"/>
      <c r="AT209" s="205" t="s">
        <v>314</v>
      </c>
      <c r="AU209" s="205" t="s">
        <v>91</v>
      </c>
      <c r="AV209" s="13" t="s">
        <v>89</v>
      </c>
      <c r="AW209" s="13" t="s">
        <v>37</v>
      </c>
      <c r="AX209" s="13" t="s">
        <v>82</v>
      </c>
      <c r="AY209" s="205" t="s">
        <v>203</v>
      </c>
    </row>
    <row r="210" s="14" customFormat="1">
      <c r="A210" s="14"/>
      <c r="B210" s="211"/>
      <c r="C210" s="14"/>
      <c r="D210" s="194" t="s">
        <v>314</v>
      </c>
      <c r="E210" s="212" t="s">
        <v>1</v>
      </c>
      <c r="F210" s="213" t="s">
        <v>362</v>
      </c>
      <c r="G210" s="14"/>
      <c r="H210" s="214">
        <v>1.3999999999999999</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4" customFormat="1">
      <c r="A211" s="14"/>
      <c r="B211" s="211"/>
      <c r="C211" s="14"/>
      <c r="D211" s="194" t="s">
        <v>314</v>
      </c>
      <c r="E211" s="212" t="s">
        <v>1</v>
      </c>
      <c r="F211" s="213" t="s">
        <v>338</v>
      </c>
      <c r="G211" s="14"/>
      <c r="H211" s="214">
        <v>1.6000000000000001</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3" customFormat="1">
      <c r="A212" s="13"/>
      <c r="B212" s="204"/>
      <c r="C212" s="13"/>
      <c r="D212" s="194" t="s">
        <v>314</v>
      </c>
      <c r="E212" s="205" t="s">
        <v>1</v>
      </c>
      <c r="F212" s="206" t="s">
        <v>364</v>
      </c>
      <c r="G212" s="13"/>
      <c r="H212" s="205" t="s">
        <v>1</v>
      </c>
      <c r="I212" s="207"/>
      <c r="J212" s="13"/>
      <c r="K212" s="13"/>
      <c r="L212" s="204"/>
      <c r="M212" s="208"/>
      <c r="N212" s="209"/>
      <c r="O212" s="209"/>
      <c r="P212" s="209"/>
      <c r="Q212" s="209"/>
      <c r="R212" s="209"/>
      <c r="S212" s="209"/>
      <c r="T212" s="210"/>
      <c r="U212" s="13"/>
      <c r="V212" s="13"/>
      <c r="W212" s="13"/>
      <c r="X212" s="13"/>
      <c r="Y212" s="13"/>
      <c r="Z212" s="13"/>
      <c r="AA212" s="13"/>
      <c r="AB212" s="13"/>
      <c r="AC212" s="13"/>
      <c r="AD212" s="13"/>
      <c r="AE212" s="13"/>
      <c r="AT212" s="205" t="s">
        <v>314</v>
      </c>
      <c r="AU212" s="205" t="s">
        <v>91</v>
      </c>
      <c r="AV212" s="13" t="s">
        <v>89</v>
      </c>
      <c r="AW212" s="13" t="s">
        <v>37</v>
      </c>
      <c r="AX212" s="13" t="s">
        <v>82</v>
      </c>
      <c r="AY212" s="205" t="s">
        <v>203</v>
      </c>
    </row>
    <row r="213" s="14" customFormat="1">
      <c r="A213" s="14"/>
      <c r="B213" s="211"/>
      <c r="C213" s="14"/>
      <c r="D213" s="194" t="s">
        <v>314</v>
      </c>
      <c r="E213" s="212" t="s">
        <v>1</v>
      </c>
      <c r="F213" s="213" t="s">
        <v>365</v>
      </c>
      <c r="G213" s="14"/>
      <c r="H213" s="214">
        <v>28.800000000000001</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4" customFormat="1">
      <c r="A214" s="14"/>
      <c r="B214" s="211"/>
      <c r="C214" s="14"/>
      <c r="D214" s="194" t="s">
        <v>314</v>
      </c>
      <c r="E214" s="212" t="s">
        <v>1</v>
      </c>
      <c r="F214" s="213" t="s">
        <v>366</v>
      </c>
      <c r="G214" s="14"/>
      <c r="H214" s="214">
        <v>17.600000000000001</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325</v>
      </c>
      <c r="G215" s="14"/>
      <c r="H215" s="214">
        <v>3.2799999999999998</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3" customFormat="1">
      <c r="A216" s="13"/>
      <c r="B216" s="204"/>
      <c r="C216" s="13"/>
      <c r="D216" s="194" t="s">
        <v>314</v>
      </c>
      <c r="E216" s="205" t="s">
        <v>1</v>
      </c>
      <c r="F216" s="206" t="s">
        <v>367</v>
      </c>
      <c r="G216" s="13"/>
      <c r="H216" s="205" t="s">
        <v>1</v>
      </c>
      <c r="I216" s="207"/>
      <c r="J216" s="13"/>
      <c r="K216" s="13"/>
      <c r="L216" s="204"/>
      <c r="M216" s="208"/>
      <c r="N216" s="209"/>
      <c r="O216" s="209"/>
      <c r="P216" s="209"/>
      <c r="Q216" s="209"/>
      <c r="R216" s="209"/>
      <c r="S216" s="209"/>
      <c r="T216" s="210"/>
      <c r="U216" s="13"/>
      <c r="V216" s="13"/>
      <c r="W216" s="13"/>
      <c r="X216" s="13"/>
      <c r="Y216" s="13"/>
      <c r="Z216" s="13"/>
      <c r="AA216" s="13"/>
      <c r="AB216" s="13"/>
      <c r="AC216" s="13"/>
      <c r="AD216" s="13"/>
      <c r="AE216" s="13"/>
      <c r="AT216" s="205" t="s">
        <v>314</v>
      </c>
      <c r="AU216" s="205" t="s">
        <v>91</v>
      </c>
      <c r="AV216" s="13" t="s">
        <v>89</v>
      </c>
      <c r="AW216" s="13" t="s">
        <v>37</v>
      </c>
      <c r="AX216" s="13" t="s">
        <v>82</v>
      </c>
      <c r="AY216" s="205" t="s">
        <v>203</v>
      </c>
    </row>
    <row r="217" s="14" customFormat="1">
      <c r="A217" s="14"/>
      <c r="B217" s="211"/>
      <c r="C217" s="14"/>
      <c r="D217" s="194" t="s">
        <v>314</v>
      </c>
      <c r="E217" s="212" t="s">
        <v>1</v>
      </c>
      <c r="F217" s="213" t="s">
        <v>82</v>
      </c>
      <c r="G217" s="14"/>
      <c r="H217" s="214">
        <v>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3" customFormat="1">
      <c r="A218" s="13"/>
      <c r="B218" s="204"/>
      <c r="C218" s="13"/>
      <c r="D218" s="194" t="s">
        <v>314</v>
      </c>
      <c r="E218" s="205" t="s">
        <v>1</v>
      </c>
      <c r="F218" s="206" t="s">
        <v>368</v>
      </c>
      <c r="G218" s="13"/>
      <c r="H218" s="205" t="s">
        <v>1</v>
      </c>
      <c r="I218" s="207"/>
      <c r="J218" s="13"/>
      <c r="K218" s="13"/>
      <c r="L218" s="204"/>
      <c r="M218" s="208"/>
      <c r="N218" s="209"/>
      <c r="O218" s="209"/>
      <c r="P218" s="209"/>
      <c r="Q218" s="209"/>
      <c r="R218" s="209"/>
      <c r="S218" s="209"/>
      <c r="T218" s="210"/>
      <c r="U218" s="13"/>
      <c r="V218" s="13"/>
      <c r="W218" s="13"/>
      <c r="X218" s="13"/>
      <c r="Y218" s="13"/>
      <c r="Z218" s="13"/>
      <c r="AA218" s="13"/>
      <c r="AB218" s="13"/>
      <c r="AC218" s="13"/>
      <c r="AD218" s="13"/>
      <c r="AE218" s="13"/>
      <c r="AT218" s="205" t="s">
        <v>314</v>
      </c>
      <c r="AU218" s="205" t="s">
        <v>91</v>
      </c>
      <c r="AV218" s="13" t="s">
        <v>89</v>
      </c>
      <c r="AW218" s="13" t="s">
        <v>37</v>
      </c>
      <c r="AX218" s="13" t="s">
        <v>82</v>
      </c>
      <c r="AY218" s="205" t="s">
        <v>203</v>
      </c>
    </row>
    <row r="219" s="14" customFormat="1">
      <c r="A219" s="14"/>
      <c r="B219" s="211"/>
      <c r="C219" s="14"/>
      <c r="D219" s="194" t="s">
        <v>314</v>
      </c>
      <c r="E219" s="212" t="s">
        <v>1</v>
      </c>
      <c r="F219" s="213" t="s">
        <v>82</v>
      </c>
      <c r="G219" s="14"/>
      <c r="H219" s="214">
        <v>0</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6" customFormat="1">
      <c r="A220" s="16"/>
      <c r="B220" s="227"/>
      <c r="C220" s="16"/>
      <c r="D220" s="194" t="s">
        <v>314</v>
      </c>
      <c r="E220" s="228" t="s">
        <v>1</v>
      </c>
      <c r="F220" s="229" t="s">
        <v>369</v>
      </c>
      <c r="G220" s="16"/>
      <c r="H220" s="230">
        <v>311.685</v>
      </c>
      <c r="I220" s="231"/>
      <c r="J220" s="16"/>
      <c r="K220" s="16"/>
      <c r="L220" s="227"/>
      <c r="M220" s="232"/>
      <c r="N220" s="233"/>
      <c r="O220" s="233"/>
      <c r="P220" s="233"/>
      <c r="Q220" s="233"/>
      <c r="R220" s="233"/>
      <c r="S220" s="233"/>
      <c r="T220" s="234"/>
      <c r="U220" s="16"/>
      <c r="V220" s="16"/>
      <c r="W220" s="16"/>
      <c r="X220" s="16"/>
      <c r="Y220" s="16"/>
      <c r="Z220" s="16"/>
      <c r="AA220" s="16"/>
      <c r="AB220" s="16"/>
      <c r="AC220" s="16"/>
      <c r="AD220" s="16"/>
      <c r="AE220" s="16"/>
      <c r="AT220" s="228" t="s">
        <v>314</v>
      </c>
      <c r="AU220" s="228" t="s">
        <v>91</v>
      </c>
      <c r="AV220" s="16" t="s">
        <v>104</v>
      </c>
      <c r="AW220" s="16" t="s">
        <v>37</v>
      </c>
      <c r="AX220" s="16" t="s">
        <v>82</v>
      </c>
      <c r="AY220" s="228" t="s">
        <v>203</v>
      </c>
    </row>
    <row r="221" s="13" customFormat="1">
      <c r="A221" s="13"/>
      <c r="B221" s="204"/>
      <c r="C221" s="13"/>
      <c r="D221" s="194" t="s">
        <v>314</v>
      </c>
      <c r="E221" s="205" t="s">
        <v>1</v>
      </c>
      <c r="F221" s="206" t="s">
        <v>370</v>
      </c>
      <c r="G221" s="13"/>
      <c r="H221" s="205" t="s">
        <v>1</v>
      </c>
      <c r="I221" s="207"/>
      <c r="J221" s="13"/>
      <c r="K221" s="13"/>
      <c r="L221" s="204"/>
      <c r="M221" s="208"/>
      <c r="N221" s="209"/>
      <c r="O221" s="209"/>
      <c r="P221" s="209"/>
      <c r="Q221" s="209"/>
      <c r="R221" s="209"/>
      <c r="S221" s="209"/>
      <c r="T221" s="210"/>
      <c r="U221" s="13"/>
      <c r="V221" s="13"/>
      <c r="W221" s="13"/>
      <c r="X221" s="13"/>
      <c r="Y221" s="13"/>
      <c r="Z221" s="13"/>
      <c r="AA221" s="13"/>
      <c r="AB221" s="13"/>
      <c r="AC221" s="13"/>
      <c r="AD221" s="13"/>
      <c r="AE221" s="13"/>
      <c r="AT221" s="205" t="s">
        <v>314</v>
      </c>
      <c r="AU221" s="205" t="s">
        <v>91</v>
      </c>
      <c r="AV221" s="13" t="s">
        <v>89</v>
      </c>
      <c r="AW221" s="13" t="s">
        <v>37</v>
      </c>
      <c r="AX221" s="13" t="s">
        <v>82</v>
      </c>
      <c r="AY221" s="205" t="s">
        <v>203</v>
      </c>
    </row>
    <row r="222" s="14" customFormat="1">
      <c r="A222" s="14"/>
      <c r="B222" s="211"/>
      <c r="C222" s="14"/>
      <c r="D222" s="194" t="s">
        <v>314</v>
      </c>
      <c r="E222" s="212" t="s">
        <v>1</v>
      </c>
      <c r="F222" s="213" t="s">
        <v>371</v>
      </c>
      <c r="G222" s="14"/>
      <c r="H222" s="214">
        <v>77.921000000000006</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5" customFormat="1">
      <c r="A223" s="15"/>
      <c r="B223" s="219"/>
      <c r="C223" s="15"/>
      <c r="D223" s="194" t="s">
        <v>314</v>
      </c>
      <c r="E223" s="220" t="s">
        <v>1</v>
      </c>
      <c r="F223" s="221" t="s">
        <v>317</v>
      </c>
      <c r="G223" s="15"/>
      <c r="H223" s="222">
        <v>389.60599999999999</v>
      </c>
      <c r="I223" s="223"/>
      <c r="J223" s="15"/>
      <c r="K223" s="15"/>
      <c r="L223" s="219"/>
      <c r="M223" s="224"/>
      <c r="N223" s="225"/>
      <c r="O223" s="225"/>
      <c r="P223" s="225"/>
      <c r="Q223" s="225"/>
      <c r="R223" s="225"/>
      <c r="S223" s="225"/>
      <c r="T223" s="226"/>
      <c r="U223" s="15"/>
      <c r="V223" s="15"/>
      <c r="W223" s="15"/>
      <c r="X223" s="15"/>
      <c r="Y223" s="15"/>
      <c r="Z223" s="15"/>
      <c r="AA223" s="15"/>
      <c r="AB223" s="15"/>
      <c r="AC223" s="15"/>
      <c r="AD223" s="15"/>
      <c r="AE223" s="15"/>
      <c r="AT223" s="220" t="s">
        <v>314</v>
      </c>
      <c r="AU223" s="220" t="s">
        <v>91</v>
      </c>
      <c r="AV223" s="15" t="s">
        <v>202</v>
      </c>
      <c r="AW223" s="15" t="s">
        <v>37</v>
      </c>
      <c r="AX223" s="15" t="s">
        <v>89</v>
      </c>
      <c r="AY223" s="220" t="s">
        <v>203</v>
      </c>
    </row>
    <row r="224" s="12" customFormat="1" ht="22.8" customHeight="1">
      <c r="A224" s="12"/>
      <c r="B224" s="167"/>
      <c r="C224" s="12"/>
      <c r="D224" s="168" t="s">
        <v>81</v>
      </c>
      <c r="E224" s="178" t="s">
        <v>245</v>
      </c>
      <c r="F224" s="178" t="s">
        <v>372</v>
      </c>
      <c r="G224" s="12"/>
      <c r="H224" s="12"/>
      <c r="I224" s="170"/>
      <c r="J224" s="179">
        <f>BK224</f>
        <v>0</v>
      </c>
      <c r="K224" s="12"/>
      <c r="L224" s="167"/>
      <c r="M224" s="172"/>
      <c r="N224" s="173"/>
      <c r="O224" s="173"/>
      <c r="P224" s="174">
        <f>SUM(P225:P416)</f>
        <v>0</v>
      </c>
      <c r="Q224" s="173"/>
      <c r="R224" s="174">
        <f>SUM(R225:R416)</f>
        <v>0.11169599999999999</v>
      </c>
      <c r="S224" s="173"/>
      <c r="T224" s="175">
        <f>SUM(T225:T416)</f>
        <v>27.823019199999997</v>
      </c>
      <c r="U224" s="12"/>
      <c r="V224" s="12"/>
      <c r="W224" s="12"/>
      <c r="X224" s="12"/>
      <c r="Y224" s="12"/>
      <c r="Z224" s="12"/>
      <c r="AA224" s="12"/>
      <c r="AB224" s="12"/>
      <c r="AC224" s="12"/>
      <c r="AD224" s="12"/>
      <c r="AE224" s="12"/>
      <c r="AR224" s="168" t="s">
        <v>89</v>
      </c>
      <c r="AT224" s="176" t="s">
        <v>81</v>
      </c>
      <c r="AU224" s="176" t="s">
        <v>89</v>
      </c>
      <c r="AY224" s="168" t="s">
        <v>203</v>
      </c>
      <c r="BK224" s="177">
        <f>SUM(BK225:BK416)</f>
        <v>0</v>
      </c>
    </row>
    <row r="225" s="2" customFormat="1" ht="33" customHeight="1">
      <c r="A225" s="38"/>
      <c r="B225" s="180"/>
      <c r="C225" s="181" t="s">
        <v>104</v>
      </c>
      <c r="D225" s="181" t="s">
        <v>206</v>
      </c>
      <c r="E225" s="182" t="s">
        <v>373</v>
      </c>
      <c r="F225" s="183" t="s">
        <v>374</v>
      </c>
      <c r="G225" s="184" t="s">
        <v>310</v>
      </c>
      <c r="H225" s="185">
        <v>859.20000000000005</v>
      </c>
      <c r="I225" s="186"/>
      <c r="J225" s="187">
        <f>ROUND(I225*H225,2)</f>
        <v>0</v>
      </c>
      <c r="K225" s="183" t="s">
        <v>311</v>
      </c>
      <c r="L225" s="39"/>
      <c r="M225" s="188" t="s">
        <v>1</v>
      </c>
      <c r="N225" s="189" t="s">
        <v>47</v>
      </c>
      <c r="O225" s="77"/>
      <c r="P225" s="190">
        <f>O225*H225</f>
        <v>0</v>
      </c>
      <c r="Q225" s="190">
        <v>0.00012999999999999999</v>
      </c>
      <c r="R225" s="190">
        <f>Q225*H225</f>
        <v>0.11169599999999999</v>
      </c>
      <c r="S225" s="190">
        <v>0</v>
      </c>
      <c r="T225" s="191">
        <f>S225*H225</f>
        <v>0</v>
      </c>
      <c r="U225" s="38"/>
      <c r="V225" s="38"/>
      <c r="W225" s="38"/>
      <c r="X225" s="38"/>
      <c r="Y225" s="38"/>
      <c r="Z225" s="38"/>
      <c r="AA225" s="38"/>
      <c r="AB225" s="38"/>
      <c r="AC225" s="38"/>
      <c r="AD225" s="38"/>
      <c r="AE225" s="38"/>
      <c r="AR225" s="192" t="s">
        <v>202</v>
      </c>
      <c r="AT225" s="192" t="s">
        <v>206</v>
      </c>
      <c r="AU225" s="192" t="s">
        <v>91</v>
      </c>
      <c r="AY225" s="19" t="s">
        <v>203</v>
      </c>
      <c r="BE225" s="193">
        <f>IF(N225="základní",J225,0)</f>
        <v>0</v>
      </c>
      <c r="BF225" s="193">
        <f>IF(N225="snížená",J225,0)</f>
        <v>0</v>
      </c>
      <c r="BG225" s="193">
        <f>IF(N225="zákl. přenesená",J225,0)</f>
        <v>0</v>
      </c>
      <c r="BH225" s="193">
        <f>IF(N225="sníž. přenesená",J225,0)</f>
        <v>0</v>
      </c>
      <c r="BI225" s="193">
        <f>IF(N225="nulová",J225,0)</f>
        <v>0</v>
      </c>
      <c r="BJ225" s="19" t="s">
        <v>89</v>
      </c>
      <c r="BK225" s="193">
        <f>ROUND(I225*H225,2)</f>
        <v>0</v>
      </c>
      <c r="BL225" s="19" t="s">
        <v>202</v>
      </c>
      <c r="BM225" s="192" t="s">
        <v>375</v>
      </c>
    </row>
    <row r="226" s="2" customFormat="1">
      <c r="A226" s="38"/>
      <c r="B226" s="39"/>
      <c r="C226" s="38"/>
      <c r="D226" s="194" t="s">
        <v>211</v>
      </c>
      <c r="E226" s="38"/>
      <c r="F226" s="195" t="s">
        <v>376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211</v>
      </c>
      <c r="AU226" s="19" t="s">
        <v>91</v>
      </c>
    </row>
    <row r="227" s="2" customFormat="1">
      <c r="A227" s="38"/>
      <c r="B227" s="180"/>
      <c r="C227" s="181" t="s">
        <v>202</v>
      </c>
      <c r="D227" s="181" t="s">
        <v>206</v>
      </c>
      <c r="E227" s="182" t="s">
        <v>377</v>
      </c>
      <c r="F227" s="183" t="s">
        <v>378</v>
      </c>
      <c r="G227" s="184" t="s">
        <v>310</v>
      </c>
      <c r="H227" s="185">
        <v>5.5199999999999996</v>
      </c>
      <c r="I227" s="186"/>
      <c r="J227" s="187">
        <f>ROUND(I227*H227,2)</f>
        <v>0</v>
      </c>
      <c r="K227" s="183" t="s">
        <v>311</v>
      </c>
      <c r="L227" s="39"/>
      <c r="M227" s="188" t="s">
        <v>1</v>
      </c>
      <c r="N227" s="189" t="s">
        <v>47</v>
      </c>
      <c r="O227" s="77"/>
      <c r="P227" s="190">
        <f>O227*H227</f>
        <v>0</v>
      </c>
      <c r="Q227" s="190">
        <v>0</v>
      </c>
      <c r="R227" s="190">
        <f>Q227*H227</f>
        <v>0</v>
      </c>
      <c r="S227" s="190">
        <v>0.055</v>
      </c>
      <c r="T227" s="191">
        <f>S227*H227</f>
        <v>0.30359999999999998</v>
      </c>
      <c r="U227" s="38"/>
      <c r="V227" s="38"/>
      <c r="W227" s="38"/>
      <c r="X227" s="38"/>
      <c r="Y227" s="38"/>
      <c r="Z227" s="38"/>
      <c r="AA227" s="38"/>
      <c r="AB227" s="38"/>
      <c r="AC227" s="38"/>
      <c r="AD227" s="38"/>
      <c r="AE227" s="38"/>
      <c r="AR227" s="192" t="s">
        <v>202</v>
      </c>
      <c r="AT227" s="192" t="s">
        <v>206</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202</v>
      </c>
      <c r="BM227" s="192" t="s">
        <v>379</v>
      </c>
    </row>
    <row r="228" s="2" customFormat="1">
      <c r="A228" s="38"/>
      <c r="B228" s="39"/>
      <c r="C228" s="38"/>
      <c r="D228" s="194" t="s">
        <v>211</v>
      </c>
      <c r="E228" s="38"/>
      <c r="F228" s="195" t="s">
        <v>380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13" customFormat="1">
      <c r="A229" s="13"/>
      <c r="B229" s="204"/>
      <c r="C229" s="13"/>
      <c r="D229" s="194" t="s">
        <v>314</v>
      </c>
      <c r="E229" s="205" t="s">
        <v>1</v>
      </c>
      <c r="F229" s="206" t="s">
        <v>381</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382</v>
      </c>
      <c r="G230" s="14"/>
      <c r="H230" s="214">
        <v>2.7599999999999998</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4" customFormat="1">
      <c r="A231" s="14"/>
      <c r="B231" s="211"/>
      <c r="C231" s="14"/>
      <c r="D231" s="194" t="s">
        <v>314</v>
      </c>
      <c r="E231" s="212" t="s">
        <v>1</v>
      </c>
      <c r="F231" s="213" t="s">
        <v>382</v>
      </c>
      <c r="G231" s="14"/>
      <c r="H231" s="214">
        <v>2.7599999999999998</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5" customFormat="1">
      <c r="A232" s="15"/>
      <c r="B232" s="219"/>
      <c r="C232" s="15"/>
      <c r="D232" s="194" t="s">
        <v>314</v>
      </c>
      <c r="E232" s="220" t="s">
        <v>1</v>
      </c>
      <c r="F232" s="221" t="s">
        <v>317</v>
      </c>
      <c r="G232" s="15"/>
      <c r="H232" s="222">
        <v>5.5199999999999996</v>
      </c>
      <c r="I232" s="223"/>
      <c r="J232" s="15"/>
      <c r="K232" s="15"/>
      <c r="L232" s="219"/>
      <c r="M232" s="224"/>
      <c r="N232" s="225"/>
      <c r="O232" s="225"/>
      <c r="P232" s="225"/>
      <c r="Q232" s="225"/>
      <c r="R232" s="225"/>
      <c r="S232" s="225"/>
      <c r="T232" s="226"/>
      <c r="U232" s="15"/>
      <c r="V232" s="15"/>
      <c r="W232" s="15"/>
      <c r="X232" s="15"/>
      <c r="Y232" s="15"/>
      <c r="Z232" s="15"/>
      <c r="AA232" s="15"/>
      <c r="AB232" s="15"/>
      <c r="AC232" s="15"/>
      <c r="AD232" s="15"/>
      <c r="AE232" s="15"/>
      <c r="AT232" s="220" t="s">
        <v>314</v>
      </c>
      <c r="AU232" s="220" t="s">
        <v>91</v>
      </c>
      <c r="AV232" s="15" t="s">
        <v>202</v>
      </c>
      <c r="AW232" s="15" t="s">
        <v>37</v>
      </c>
      <c r="AX232" s="15" t="s">
        <v>89</v>
      </c>
      <c r="AY232" s="220" t="s">
        <v>203</v>
      </c>
    </row>
    <row r="233" s="2" customFormat="1">
      <c r="A233" s="38"/>
      <c r="B233" s="180"/>
      <c r="C233" s="181" t="s">
        <v>225</v>
      </c>
      <c r="D233" s="181" t="s">
        <v>206</v>
      </c>
      <c r="E233" s="182" t="s">
        <v>383</v>
      </c>
      <c r="F233" s="183" t="s">
        <v>384</v>
      </c>
      <c r="G233" s="184" t="s">
        <v>385</v>
      </c>
      <c r="H233" s="185">
        <v>0.17999999999999999</v>
      </c>
      <c r="I233" s="186"/>
      <c r="J233" s="187">
        <f>ROUND(I233*H233,2)</f>
        <v>0</v>
      </c>
      <c r="K233" s="183" t="s">
        <v>311</v>
      </c>
      <c r="L233" s="39"/>
      <c r="M233" s="188" t="s">
        <v>1</v>
      </c>
      <c r="N233" s="189" t="s">
        <v>47</v>
      </c>
      <c r="O233" s="77"/>
      <c r="P233" s="190">
        <f>O233*H233</f>
        <v>0</v>
      </c>
      <c r="Q233" s="190">
        <v>0</v>
      </c>
      <c r="R233" s="190">
        <f>Q233*H233</f>
        <v>0</v>
      </c>
      <c r="S233" s="190">
        <v>1.8</v>
      </c>
      <c r="T233" s="191">
        <f>S233*H233</f>
        <v>0.32400000000000001</v>
      </c>
      <c r="U233" s="38"/>
      <c r="V233" s="38"/>
      <c r="W233" s="38"/>
      <c r="X233" s="38"/>
      <c r="Y233" s="38"/>
      <c r="Z233" s="38"/>
      <c r="AA233" s="38"/>
      <c r="AB233" s="38"/>
      <c r="AC233" s="38"/>
      <c r="AD233" s="38"/>
      <c r="AE233" s="38"/>
      <c r="AR233" s="192" t="s">
        <v>202</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202</v>
      </c>
      <c r="BM233" s="192" t="s">
        <v>386</v>
      </c>
    </row>
    <row r="234" s="2" customFormat="1">
      <c r="A234" s="38"/>
      <c r="B234" s="39"/>
      <c r="C234" s="38"/>
      <c r="D234" s="194" t="s">
        <v>211</v>
      </c>
      <c r="E234" s="38"/>
      <c r="F234" s="195" t="s">
        <v>387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13" customFormat="1">
      <c r="A235" s="13"/>
      <c r="B235" s="204"/>
      <c r="C235" s="13"/>
      <c r="D235" s="194" t="s">
        <v>314</v>
      </c>
      <c r="E235" s="205" t="s">
        <v>1</v>
      </c>
      <c r="F235" s="206" t="s">
        <v>388</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389</v>
      </c>
      <c r="G236" s="14"/>
      <c r="H236" s="214">
        <v>0.17999999999999999</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5" customFormat="1">
      <c r="A237" s="15"/>
      <c r="B237" s="219"/>
      <c r="C237" s="15"/>
      <c r="D237" s="194" t="s">
        <v>314</v>
      </c>
      <c r="E237" s="220" t="s">
        <v>1</v>
      </c>
      <c r="F237" s="221" t="s">
        <v>317</v>
      </c>
      <c r="G237" s="15"/>
      <c r="H237" s="222">
        <v>0.17999999999999999</v>
      </c>
      <c r="I237" s="223"/>
      <c r="J237" s="15"/>
      <c r="K237" s="15"/>
      <c r="L237" s="219"/>
      <c r="M237" s="224"/>
      <c r="N237" s="225"/>
      <c r="O237" s="225"/>
      <c r="P237" s="225"/>
      <c r="Q237" s="225"/>
      <c r="R237" s="225"/>
      <c r="S237" s="225"/>
      <c r="T237" s="226"/>
      <c r="U237" s="15"/>
      <c r="V237" s="15"/>
      <c r="W237" s="15"/>
      <c r="X237" s="15"/>
      <c r="Y237" s="15"/>
      <c r="Z237" s="15"/>
      <c r="AA237" s="15"/>
      <c r="AB237" s="15"/>
      <c r="AC237" s="15"/>
      <c r="AD237" s="15"/>
      <c r="AE237" s="15"/>
      <c r="AT237" s="220" t="s">
        <v>314</v>
      </c>
      <c r="AU237" s="220" t="s">
        <v>91</v>
      </c>
      <c r="AV237" s="15" t="s">
        <v>202</v>
      </c>
      <c r="AW237" s="15" t="s">
        <v>37</v>
      </c>
      <c r="AX237" s="15" t="s">
        <v>89</v>
      </c>
      <c r="AY237" s="220" t="s">
        <v>203</v>
      </c>
    </row>
    <row r="238" s="2" customFormat="1">
      <c r="A238" s="38"/>
      <c r="B238" s="180"/>
      <c r="C238" s="181" t="s">
        <v>230</v>
      </c>
      <c r="D238" s="181" t="s">
        <v>206</v>
      </c>
      <c r="E238" s="182" t="s">
        <v>390</v>
      </c>
      <c r="F238" s="183" t="s">
        <v>391</v>
      </c>
      <c r="G238" s="184" t="s">
        <v>392</v>
      </c>
      <c r="H238" s="185">
        <v>6.4000000000000004</v>
      </c>
      <c r="I238" s="186"/>
      <c r="J238" s="187">
        <f>ROUND(I238*H238,2)</f>
        <v>0</v>
      </c>
      <c r="K238" s="183" t="s">
        <v>311</v>
      </c>
      <c r="L238" s="39"/>
      <c r="M238" s="188" t="s">
        <v>1</v>
      </c>
      <c r="N238" s="189" t="s">
        <v>47</v>
      </c>
      <c r="O238" s="77"/>
      <c r="P238" s="190">
        <f>O238*H238</f>
        <v>0</v>
      </c>
      <c r="Q238" s="190">
        <v>0</v>
      </c>
      <c r="R238" s="190">
        <f>Q238*H238</f>
        <v>0</v>
      </c>
      <c r="S238" s="190">
        <v>0.050000000000000003</v>
      </c>
      <c r="T238" s="191">
        <f>S238*H238</f>
        <v>0.32000000000000006</v>
      </c>
      <c r="U238" s="38"/>
      <c r="V238" s="38"/>
      <c r="W238" s="38"/>
      <c r="X238" s="38"/>
      <c r="Y238" s="38"/>
      <c r="Z238" s="38"/>
      <c r="AA238" s="38"/>
      <c r="AB238" s="38"/>
      <c r="AC238" s="38"/>
      <c r="AD238" s="38"/>
      <c r="AE238" s="38"/>
      <c r="AR238" s="192" t="s">
        <v>202</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202</v>
      </c>
      <c r="BM238" s="192" t="s">
        <v>393</v>
      </c>
    </row>
    <row r="239" s="2" customFormat="1">
      <c r="A239" s="38"/>
      <c r="B239" s="39"/>
      <c r="C239" s="38"/>
      <c r="D239" s="194" t="s">
        <v>211</v>
      </c>
      <c r="E239" s="38"/>
      <c r="F239" s="195" t="s">
        <v>394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3" customFormat="1">
      <c r="A240" s="13"/>
      <c r="B240" s="204"/>
      <c r="C240" s="13"/>
      <c r="D240" s="194" t="s">
        <v>314</v>
      </c>
      <c r="E240" s="205" t="s">
        <v>1</v>
      </c>
      <c r="F240" s="206" t="s">
        <v>381</v>
      </c>
      <c r="G240" s="13"/>
      <c r="H240" s="205" t="s">
        <v>1</v>
      </c>
      <c r="I240" s="207"/>
      <c r="J240" s="13"/>
      <c r="K240" s="13"/>
      <c r="L240" s="204"/>
      <c r="M240" s="208"/>
      <c r="N240" s="209"/>
      <c r="O240" s="209"/>
      <c r="P240" s="209"/>
      <c r="Q240" s="209"/>
      <c r="R240" s="209"/>
      <c r="S240" s="209"/>
      <c r="T240" s="210"/>
      <c r="U240" s="13"/>
      <c r="V240" s="13"/>
      <c r="W240" s="13"/>
      <c r="X240" s="13"/>
      <c r="Y240" s="13"/>
      <c r="Z240" s="13"/>
      <c r="AA240" s="13"/>
      <c r="AB240" s="13"/>
      <c r="AC240" s="13"/>
      <c r="AD240" s="13"/>
      <c r="AE240" s="13"/>
      <c r="AT240" s="205" t="s">
        <v>314</v>
      </c>
      <c r="AU240" s="205" t="s">
        <v>91</v>
      </c>
      <c r="AV240" s="13" t="s">
        <v>89</v>
      </c>
      <c r="AW240" s="13" t="s">
        <v>37</v>
      </c>
      <c r="AX240" s="13" t="s">
        <v>82</v>
      </c>
      <c r="AY240" s="205" t="s">
        <v>203</v>
      </c>
    </row>
    <row r="241" s="14" customFormat="1">
      <c r="A241" s="14"/>
      <c r="B241" s="211"/>
      <c r="C241" s="14"/>
      <c r="D241" s="194" t="s">
        <v>314</v>
      </c>
      <c r="E241" s="212" t="s">
        <v>1</v>
      </c>
      <c r="F241" s="213" t="s">
        <v>395</v>
      </c>
      <c r="G241" s="14"/>
      <c r="H241" s="214">
        <v>3.2000000000000002</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4" customFormat="1">
      <c r="A242" s="14"/>
      <c r="B242" s="211"/>
      <c r="C242" s="14"/>
      <c r="D242" s="194" t="s">
        <v>314</v>
      </c>
      <c r="E242" s="212" t="s">
        <v>1</v>
      </c>
      <c r="F242" s="213" t="s">
        <v>395</v>
      </c>
      <c r="G242" s="14"/>
      <c r="H242" s="214">
        <v>3.2000000000000002</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5" customFormat="1">
      <c r="A243" s="15"/>
      <c r="B243" s="219"/>
      <c r="C243" s="15"/>
      <c r="D243" s="194" t="s">
        <v>314</v>
      </c>
      <c r="E243" s="220" t="s">
        <v>1</v>
      </c>
      <c r="F243" s="221" t="s">
        <v>317</v>
      </c>
      <c r="G243" s="15"/>
      <c r="H243" s="222">
        <v>6.4000000000000004</v>
      </c>
      <c r="I243" s="223"/>
      <c r="J243" s="15"/>
      <c r="K243" s="15"/>
      <c r="L243" s="219"/>
      <c r="M243" s="224"/>
      <c r="N243" s="225"/>
      <c r="O243" s="225"/>
      <c r="P243" s="225"/>
      <c r="Q243" s="225"/>
      <c r="R243" s="225"/>
      <c r="S243" s="225"/>
      <c r="T243" s="226"/>
      <c r="U243" s="15"/>
      <c r="V243" s="15"/>
      <c r="W243" s="15"/>
      <c r="X243" s="15"/>
      <c r="Y243" s="15"/>
      <c r="Z243" s="15"/>
      <c r="AA243" s="15"/>
      <c r="AB243" s="15"/>
      <c r="AC243" s="15"/>
      <c r="AD243" s="15"/>
      <c r="AE243" s="15"/>
      <c r="AT243" s="220" t="s">
        <v>314</v>
      </c>
      <c r="AU243" s="220" t="s">
        <v>91</v>
      </c>
      <c r="AV243" s="15" t="s">
        <v>202</v>
      </c>
      <c r="AW243" s="15" t="s">
        <v>37</v>
      </c>
      <c r="AX243" s="15" t="s">
        <v>89</v>
      </c>
      <c r="AY243" s="220" t="s">
        <v>203</v>
      </c>
    </row>
    <row r="244" s="2" customFormat="1">
      <c r="A244" s="38"/>
      <c r="B244" s="180"/>
      <c r="C244" s="181" t="s">
        <v>235</v>
      </c>
      <c r="D244" s="181" t="s">
        <v>206</v>
      </c>
      <c r="E244" s="182" t="s">
        <v>396</v>
      </c>
      <c r="F244" s="183" t="s">
        <v>397</v>
      </c>
      <c r="G244" s="184" t="s">
        <v>392</v>
      </c>
      <c r="H244" s="185">
        <v>12.800000000000001</v>
      </c>
      <c r="I244" s="186"/>
      <c r="J244" s="187">
        <f>ROUND(I244*H244,2)</f>
        <v>0</v>
      </c>
      <c r="K244" s="183" t="s">
        <v>311</v>
      </c>
      <c r="L244" s="39"/>
      <c r="M244" s="188" t="s">
        <v>1</v>
      </c>
      <c r="N244" s="189"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202</v>
      </c>
      <c r="AT244" s="192" t="s">
        <v>206</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202</v>
      </c>
      <c r="BM244" s="192" t="s">
        <v>398</v>
      </c>
    </row>
    <row r="245" s="2" customFormat="1">
      <c r="A245" s="38"/>
      <c r="B245" s="39"/>
      <c r="C245" s="38"/>
      <c r="D245" s="194" t="s">
        <v>211</v>
      </c>
      <c r="E245" s="38"/>
      <c r="F245" s="195" t="s">
        <v>399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211</v>
      </c>
      <c r="AU245" s="19" t="s">
        <v>91</v>
      </c>
    </row>
    <row r="246" s="13" customFormat="1">
      <c r="A246" s="13"/>
      <c r="B246" s="204"/>
      <c r="C246" s="13"/>
      <c r="D246" s="194" t="s">
        <v>314</v>
      </c>
      <c r="E246" s="205" t="s">
        <v>1</v>
      </c>
      <c r="F246" s="206" t="s">
        <v>381</v>
      </c>
      <c r="G246" s="13"/>
      <c r="H246" s="205" t="s">
        <v>1</v>
      </c>
      <c r="I246" s="207"/>
      <c r="J246" s="13"/>
      <c r="K246" s="13"/>
      <c r="L246" s="204"/>
      <c r="M246" s="208"/>
      <c r="N246" s="209"/>
      <c r="O246" s="209"/>
      <c r="P246" s="209"/>
      <c r="Q246" s="209"/>
      <c r="R246" s="209"/>
      <c r="S246" s="209"/>
      <c r="T246" s="210"/>
      <c r="U246" s="13"/>
      <c r="V246" s="13"/>
      <c r="W246" s="13"/>
      <c r="X246" s="13"/>
      <c r="Y246" s="13"/>
      <c r="Z246" s="13"/>
      <c r="AA246" s="13"/>
      <c r="AB246" s="13"/>
      <c r="AC246" s="13"/>
      <c r="AD246" s="13"/>
      <c r="AE246" s="13"/>
      <c r="AT246" s="205" t="s">
        <v>314</v>
      </c>
      <c r="AU246" s="205" t="s">
        <v>91</v>
      </c>
      <c r="AV246" s="13" t="s">
        <v>89</v>
      </c>
      <c r="AW246" s="13" t="s">
        <v>37</v>
      </c>
      <c r="AX246" s="13" t="s">
        <v>82</v>
      </c>
      <c r="AY246" s="205" t="s">
        <v>203</v>
      </c>
    </row>
    <row r="247" s="14" customFormat="1">
      <c r="A247" s="14"/>
      <c r="B247" s="211"/>
      <c r="C247" s="14"/>
      <c r="D247" s="194" t="s">
        <v>314</v>
      </c>
      <c r="E247" s="212" t="s">
        <v>1</v>
      </c>
      <c r="F247" s="213" t="s">
        <v>400</v>
      </c>
      <c r="G247" s="14"/>
      <c r="H247" s="214">
        <v>6.4000000000000004</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82</v>
      </c>
      <c r="AY247" s="212" t="s">
        <v>203</v>
      </c>
    </row>
    <row r="248" s="14" customFormat="1">
      <c r="A248" s="14"/>
      <c r="B248" s="211"/>
      <c r="C248" s="14"/>
      <c r="D248" s="194" t="s">
        <v>314</v>
      </c>
      <c r="E248" s="212" t="s">
        <v>1</v>
      </c>
      <c r="F248" s="213" t="s">
        <v>400</v>
      </c>
      <c r="G248" s="14"/>
      <c r="H248" s="214">
        <v>6.4000000000000004</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5" customFormat="1">
      <c r="A249" s="15"/>
      <c r="B249" s="219"/>
      <c r="C249" s="15"/>
      <c r="D249" s="194" t="s">
        <v>314</v>
      </c>
      <c r="E249" s="220" t="s">
        <v>1</v>
      </c>
      <c r="F249" s="221" t="s">
        <v>317</v>
      </c>
      <c r="G249" s="15"/>
      <c r="H249" s="222">
        <v>12.800000000000001</v>
      </c>
      <c r="I249" s="223"/>
      <c r="J249" s="15"/>
      <c r="K249" s="15"/>
      <c r="L249" s="219"/>
      <c r="M249" s="224"/>
      <c r="N249" s="225"/>
      <c r="O249" s="225"/>
      <c r="P249" s="225"/>
      <c r="Q249" s="225"/>
      <c r="R249" s="225"/>
      <c r="S249" s="225"/>
      <c r="T249" s="226"/>
      <c r="U249" s="15"/>
      <c r="V249" s="15"/>
      <c r="W249" s="15"/>
      <c r="X249" s="15"/>
      <c r="Y249" s="15"/>
      <c r="Z249" s="15"/>
      <c r="AA249" s="15"/>
      <c r="AB249" s="15"/>
      <c r="AC249" s="15"/>
      <c r="AD249" s="15"/>
      <c r="AE249" s="15"/>
      <c r="AT249" s="220" t="s">
        <v>314</v>
      </c>
      <c r="AU249" s="220" t="s">
        <v>91</v>
      </c>
      <c r="AV249" s="15" t="s">
        <v>202</v>
      </c>
      <c r="AW249" s="15" t="s">
        <v>37</v>
      </c>
      <c r="AX249" s="15" t="s">
        <v>89</v>
      </c>
      <c r="AY249" s="220" t="s">
        <v>203</v>
      </c>
    </row>
    <row r="250" s="2" customFormat="1" ht="33" customHeight="1">
      <c r="A250" s="38"/>
      <c r="B250" s="180"/>
      <c r="C250" s="181" t="s">
        <v>240</v>
      </c>
      <c r="D250" s="181" t="s">
        <v>206</v>
      </c>
      <c r="E250" s="182" t="s">
        <v>401</v>
      </c>
      <c r="F250" s="183" t="s">
        <v>402</v>
      </c>
      <c r="G250" s="184" t="s">
        <v>310</v>
      </c>
      <c r="H250" s="185">
        <v>859.20000000000005</v>
      </c>
      <c r="I250" s="186"/>
      <c r="J250" s="187">
        <f>ROUND(I250*H250,2)</f>
        <v>0</v>
      </c>
      <c r="K250" s="183" t="s">
        <v>1</v>
      </c>
      <c r="L250" s="39"/>
      <c r="M250" s="188" t="s">
        <v>1</v>
      </c>
      <c r="N250" s="189" t="s">
        <v>47</v>
      </c>
      <c r="O250" s="77"/>
      <c r="P250" s="190">
        <f>O250*H250</f>
        <v>0</v>
      </c>
      <c r="Q250" s="190">
        <v>0</v>
      </c>
      <c r="R250" s="190">
        <f>Q250*H250</f>
        <v>0</v>
      </c>
      <c r="S250" s="190">
        <v>0.01</v>
      </c>
      <c r="T250" s="191">
        <f>S250*H250</f>
        <v>8.5920000000000005</v>
      </c>
      <c r="U250" s="38"/>
      <c r="V250" s="38"/>
      <c r="W250" s="38"/>
      <c r="X250" s="38"/>
      <c r="Y250" s="38"/>
      <c r="Z250" s="38"/>
      <c r="AA250" s="38"/>
      <c r="AB250" s="38"/>
      <c r="AC250" s="38"/>
      <c r="AD250" s="38"/>
      <c r="AE250" s="38"/>
      <c r="AR250" s="192" t="s">
        <v>202</v>
      </c>
      <c r="AT250" s="192" t="s">
        <v>206</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202</v>
      </c>
      <c r="BM250" s="192" t="s">
        <v>403</v>
      </c>
    </row>
    <row r="251" s="2" customFormat="1">
      <c r="A251" s="38"/>
      <c r="B251" s="39"/>
      <c r="C251" s="38"/>
      <c r="D251" s="194" t="s">
        <v>211</v>
      </c>
      <c r="E251" s="38"/>
      <c r="F251" s="195" t="s">
        <v>404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13" customFormat="1">
      <c r="A252" s="13"/>
      <c r="B252" s="204"/>
      <c r="C252" s="13"/>
      <c r="D252" s="194" t="s">
        <v>314</v>
      </c>
      <c r="E252" s="205" t="s">
        <v>1</v>
      </c>
      <c r="F252" s="206" t="s">
        <v>322</v>
      </c>
      <c r="G252" s="13"/>
      <c r="H252" s="205" t="s">
        <v>1</v>
      </c>
      <c r="I252" s="207"/>
      <c r="J252" s="13"/>
      <c r="K252" s="13"/>
      <c r="L252" s="204"/>
      <c r="M252" s="208"/>
      <c r="N252" s="209"/>
      <c r="O252" s="209"/>
      <c r="P252" s="209"/>
      <c r="Q252" s="209"/>
      <c r="R252" s="209"/>
      <c r="S252" s="209"/>
      <c r="T252" s="210"/>
      <c r="U252" s="13"/>
      <c r="V252" s="13"/>
      <c r="W252" s="13"/>
      <c r="X252" s="13"/>
      <c r="Y252" s="13"/>
      <c r="Z252" s="13"/>
      <c r="AA252" s="13"/>
      <c r="AB252" s="13"/>
      <c r="AC252" s="13"/>
      <c r="AD252" s="13"/>
      <c r="AE252" s="13"/>
      <c r="AT252" s="205" t="s">
        <v>314</v>
      </c>
      <c r="AU252" s="205" t="s">
        <v>91</v>
      </c>
      <c r="AV252" s="13" t="s">
        <v>89</v>
      </c>
      <c r="AW252" s="13" t="s">
        <v>37</v>
      </c>
      <c r="AX252" s="13" t="s">
        <v>82</v>
      </c>
      <c r="AY252" s="205" t="s">
        <v>203</v>
      </c>
    </row>
    <row r="253" s="14" customFormat="1">
      <c r="A253" s="14"/>
      <c r="B253" s="211"/>
      <c r="C253" s="14"/>
      <c r="D253" s="194" t="s">
        <v>314</v>
      </c>
      <c r="E253" s="212" t="s">
        <v>1</v>
      </c>
      <c r="F253" s="213" t="s">
        <v>405</v>
      </c>
      <c r="G253" s="14"/>
      <c r="H253" s="214">
        <v>6.1399999999999997</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4" customFormat="1">
      <c r="A254" s="14"/>
      <c r="B254" s="211"/>
      <c r="C254" s="14"/>
      <c r="D254" s="194" t="s">
        <v>314</v>
      </c>
      <c r="E254" s="212" t="s">
        <v>1</v>
      </c>
      <c r="F254" s="213" t="s">
        <v>406</v>
      </c>
      <c r="G254" s="14"/>
      <c r="H254" s="214">
        <v>4.5599999999999996</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3" customFormat="1">
      <c r="A255" s="13"/>
      <c r="B255" s="204"/>
      <c r="C255" s="13"/>
      <c r="D255" s="194" t="s">
        <v>314</v>
      </c>
      <c r="E255" s="205" t="s">
        <v>1</v>
      </c>
      <c r="F255" s="206" t="s">
        <v>326</v>
      </c>
      <c r="G255" s="13"/>
      <c r="H255" s="205" t="s">
        <v>1</v>
      </c>
      <c r="I255" s="207"/>
      <c r="J255" s="13"/>
      <c r="K255" s="13"/>
      <c r="L255" s="204"/>
      <c r="M255" s="208"/>
      <c r="N255" s="209"/>
      <c r="O255" s="209"/>
      <c r="P255" s="209"/>
      <c r="Q255" s="209"/>
      <c r="R255" s="209"/>
      <c r="S255" s="209"/>
      <c r="T255" s="210"/>
      <c r="U255" s="13"/>
      <c r="V255" s="13"/>
      <c r="W255" s="13"/>
      <c r="X255" s="13"/>
      <c r="Y255" s="13"/>
      <c r="Z255" s="13"/>
      <c r="AA255" s="13"/>
      <c r="AB255" s="13"/>
      <c r="AC255" s="13"/>
      <c r="AD255" s="13"/>
      <c r="AE255" s="13"/>
      <c r="AT255" s="205" t="s">
        <v>314</v>
      </c>
      <c r="AU255" s="205" t="s">
        <v>91</v>
      </c>
      <c r="AV255" s="13" t="s">
        <v>89</v>
      </c>
      <c r="AW255" s="13" t="s">
        <v>37</v>
      </c>
      <c r="AX255" s="13" t="s">
        <v>82</v>
      </c>
      <c r="AY255" s="205" t="s">
        <v>203</v>
      </c>
    </row>
    <row r="256" s="14" customFormat="1">
      <c r="A256" s="14"/>
      <c r="B256" s="211"/>
      <c r="C256" s="14"/>
      <c r="D256" s="194" t="s">
        <v>314</v>
      </c>
      <c r="E256" s="212" t="s">
        <v>1</v>
      </c>
      <c r="F256" s="213" t="s">
        <v>407</v>
      </c>
      <c r="G256" s="14"/>
      <c r="H256" s="214">
        <v>6.2599999999999998</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13" customFormat="1">
      <c r="A257" s="13"/>
      <c r="B257" s="204"/>
      <c r="C257" s="13"/>
      <c r="D257" s="194" t="s">
        <v>314</v>
      </c>
      <c r="E257" s="205" t="s">
        <v>1</v>
      </c>
      <c r="F257" s="206" t="s">
        <v>408</v>
      </c>
      <c r="G257" s="13"/>
      <c r="H257" s="205" t="s">
        <v>1</v>
      </c>
      <c r="I257" s="207"/>
      <c r="J257" s="13"/>
      <c r="K257" s="13"/>
      <c r="L257" s="204"/>
      <c r="M257" s="208"/>
      <c r="N257" s="209"/>
      <c r="O257" s="209"/>
      <c r="P257" s="209"/>
      <c r="Q257" s="209"/>
      <c r="R257" s="209"/>
      <c r="S257" s="209"/>
      <c r="T257" s="210"/>
      <c r="U257" s="13"/>
      <c r="V257" s="13"/>
      <c r="W257" s="13"/>
      <c r="X257" s="13"/>
      <c r="Y257" s="13"/>
      <c r="Z257" s="13"/>
      <c r="AA257" s="13"/>
      <c r="AB257" s="13"/>
      <c r="AC257" s="13"/>
      <c r="AD257" s="13"/>
      <c r="AE257" s="13"/>
      <c r="AT257" s="205" t="s">
        <v>314</v>
      </c>
      <c r="AU257" s="205" t="s">
        <v>91</v>
      </c>
      <c r="AV257" s="13" t="s">
        <v>89</v>
      </c>
      <c r="AW257" s="13" t="s">
        <v>37</v>
      </c>
      <c r="AX257" s="13" t="s">
        <v>82</v>
      </c>
      <c r="AY257" s="205" t="s">
        <v>203</v>
      </c>
    </row>
    <row r="258" s="14" customFormat="1">
      <c r="A258" s="14"/>
      <c r="B258" s="211"/>
      <c r="C258" s="14"/>
      <c r="D258" s="194" t="s">
        <v>314</v>
      </c>
      <c r="E258" s="212" t="s">
        <v>1</v>
      </c>
      <c r="F258" s="213" t="s">
        <v>409</v>
      </c>
      <c r="G258" s="14"/>
      <c r="H258" s="214">
        <v>91.409999999999997</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4" customFormat="1">
      <c r="A259" s="14"/>
      <c r="B259" s="211"/>
      <c r="C259" s="14"/>
      <c r="D259" s="194" t="s">
        <v>314</v>
      </c>
      <c r="E259" s="212" t="s">
        <v>1</v>
      </c>
      <c r="F259" s="213" t="s">
        <v>410</v>
      </c>
      <c r="G259" s="14"/>
      <c r="H259" s="214">
        <v>8</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4" customFormat="1">
      <c r="A260" s="14"/>
      <c r="B260" s="211"/>
      <c r="C260" s="14"/>
      <c r="D260" s="194" t="s">
        <v>314</v>
      </c>
      <c r="E260" s="212" t="s">
        <v>1</v>
      </c>
      <c r="F260" s="213" t="s">
        <v>411</v>
      </c>
      <c r="G260" s="14"/>
      <c r="H260" s="214">
        <v>30.719999999999999</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82</v>
      </c>
      <c r="AY260" s="212" t="s">
        <v>203</v>
      </c>
    </row>
    <row r="261" s="13" customFormat="1">
      <c r="A261" s="13"/>
      <c r="B261" s="204"/>
      <c r="C261" s="13"/>
      <c r="D261" s="194" t="s">
        <v>314</v>
      </c>
      <c r="E261" s="205" t="s">
        <v>1</v>
      </c>
      <c r="F261" s="206" t="s">
        <v>334</v>
      </c>
      <c r="G261" s="13"/>
      <c r="H261" s="205" t="s">
        <v>1</v>
      </c>
      <c r="I261" s="207"/>
      <c r="J261" s="13"/>
      <c r="K261" s="13"/>
      <c r="L261" s="204"/>
      <c r="M261" s="208"/>
      <c r="N261" s="209"/>
      <c r="O261" s="209"/>
      <c r="P261" s="209"/>
      <c r="Q261" s="209"/>
      <c r="R261" s="209"/>
      <c r="S261" s="209"/>
      <c r="T261" s="210"/>
      <c r="U261" s="13"/>
      <c r="V261" s="13"/>
      <c r="W261" s="13"/>
      <c r="X261" s="13"/>
      <c r="Y261" s="13"/>
      <c r="Z261" s="13"/>
      <c r="AA261" s="13"/>
      <c r="AB261" s="13"/>
      <c r="AC261" s="13"/>
      <c r="AD261" s="13"/>
      <c r="AE261" s="13"/>
      <c r="AT261" s="205" t="s">
        <v>314</v>
      </c>
      <c r="AU261" s="205" t="s">
        <v>91</v>
      </c>
      <c r="AV261" s="13" t="s">
        <v>89</v>
      </c>
      <c r="AW261" s="13" t="s">
        <v>37</v>
      </c>
      <c r="AX261" s="13" t="s">
        <v>82</v>
      </c>
      <c r="AY261" s="205" t="s">
        <v>203</v>
      </c>
    </row>
    <row r="262" s="14" customFormat="1">
      <c r="A262" s="14"/>
      <c r="B262" s="211"/>
      <c r="C262" s="14"/>
      <c r="D262" s="194" t="s">
        <v>314</v>
      </c>
      <c r="E262" s="212" t="s">
        <v>1</v>
      </c>
      <c r="F262" s="213" t="s">
        <v>412</v>
      </c>
      <c r="G262" s="14"/>
      <c r="H262" s="214">
        <v>23.120000000000001</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3" customFormat="1">
      <c r="A263" s="13"/>
      <c r="B263" s="204"/>
      <c r="C263" s="13"/>
      <c r="D263" s="194" t="s">
        <v>314</v>
      </c>
      <c r="E263" s="205" t="s">
        <v>1</v>
      </c>
      <c r="F263" s="206" t="s">
        <v>337</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4" customFormat="1">
      <c r="A264" s="14"/>
      <c r="B264" s="211"/>
      <c r="C264" s="14"/>
      <c r="D264" s="194" t="s">
        <v>314</v>
      </c>
      <c r="E264" s="212" t="s">
        <v>1</v>
      </c>
      <c r="F264" s="213" t="s">
        <v>413</v>
      </c>
      <c r="G264" s="14"/>
      <c r="H264" s="214">
        <v>35.409999999999997</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4" customFormat="1">
      <c r="A265" s="14"/>
      <c r="B265" s="211"/>
      <c r="C265" s="14"/>
      <c r="D265" s="194" t="s">
        <v>314</v>
      </c>
      <c r="E265" s="212" t="s">
        <v>1</v>
      </c>
      <c r="F265" s="213" t="s">
        <v>414</v>
      </c>
      <c r="G265" s="14"/>
      <c r="H265" s="214">
        <v>4</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13" customFormat="1">
      <c r="A266" s="13"/>
      <c r="B266" s="204"/>
      <c r="C266" s="13"/>
      <c r="D266" s="194" t="s">
        <v>314</v>
      </c>
      <c r="E266" s="205" t="s">
        <v>1</v>
      </c>
      <c r="F266" s="206" t="s">
        <v>342</v>
      </c>
      <c r="G266" s="13"/>
      <c r="H266" s="205" t="s">
        <v>1</v>
      </c>
      <c r="I266" s="207"/>
      <c r="J266" s="13"/>
      <c r="K266" s="13"/>
      <c r="L266" s="204"/>
      <c r="M266" s="208"/>
      <c r="N266" s="209"/>
      <c r="O266" s="209"/>
      <c r="P266" s="209"/>
      <c r="Q266" s="209"/>
      <c r="R266" s="209"/>
      <c r="S266" s="209"/>
      <c r="T266" s="210"/>
      <c r="U266" s="13"/>
      <c r="V266" s="13"/>
      <c r="W266" s="13"/>
      <c r="X266" s="13"/>
      <c r="Y266" s="13"/>
      <c r="Z266" s="13"/>
      <c r="AA266" s="13"/>
      <c r="AB266" s="13"/>
      <c r="AC266" s="13"/>
      <c r="AD266" s="13"/>
      <c r="AE266" s="13"/>
      <c r="AT266" s="205" t="s">
        <v>314</v>
      </c>
      <c r="AU266" s="205" t="s">
        <v>91</v>
      </c>
      <c r="AV266" s="13" t="s">
        <v>89</v>
      </c>
      <c r="AW266" s="13" t="s">
        <v>37</v>
      </c>
      <c r="AX266" s="13" t="s">
        <v>82</v>
      </c>
      <c r="AY266" s="205" t="s">
        <v>203</v>
      </c>
    </row>
    <row r="267" s="14" customFormat="1">
      <c r="A267" s="14"/>
      <c r="B267" s="211"/>
      <c r="C267" s="14"/>
      <c r="D267" s="194" t="s">
        <v>314</v>
      </c>
      <c r="E267" s="212" t="s">
        <v>1</v>
      </c>
      <c r="F267" s="213" t="s">
        <v>415</v>
      </c>
      <c r="G267" s="14"/>
      <c r="H267" s="214">
        <v>6.3399999999999999</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343</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416</v>
      </c>
      <c r="G269" s="14"/>
      <c r="H269" s="214">
        <v>1.3100000000000001</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3" customFormat="1">
      <c r="A270" s="13"/>
      <c r="B270" s="204"/>
      <c r="C270" s="13"/>
      <c r="D270" s="194" t="s">
        <v>314</v>
      </c>
      <c r="E270" s="205" t="s">
        <v>1</v>
      </c>
      <c r="F270" s="206" t="s">
        <v>344</v>
      </c>
      <c r="G270" s="13"/>
      <c r="H270" s="205" t="s">
        <v>1</v>
      </c>
      <c r="I270" s="207"/>
      <c r="J270" s="13"/>
      <c r="K270" s="13"/>
      <c r="L270" s="204"/>
      <c r="M270" s="208"/>
      <c r="N270" s="209"/>
      <c r="O270" s="209"/>
      <c r="P270" s="209"/>
      <c r="Q270" s="209"/>
      <c r="R270" s="209"/>
      <c r="S270" s="209"/>
      <c r="T270" s="210"/>
      <c r="U270" s="13"/>
      <c r="V270" s="13"/>
      <c r="W270" s="13"/>
      <c r="X270" s="13"/>
      <c r="Y270" s="13"/>
      <c r="Z270" s="13"/>
      <c r="AA270" s="13"/>
      <c r="AB270" s="13"/>
      <c r="AC270" s="13"/>
      <c r="AD270" s="13"/>
      <c r="AE270" s="13"/>
      <c r="AT270" s="205" t="s">
        <v>314</v>
      </c>
      <c r="AU270" s="205" t="s">
        <v>91</v>
      </c>
      <c r="AV270" s="13" t="s">
        <v>89</v>
      </c>
      <c r="AW270" s="13" t="s">
        <v>37</v>
      </c>
      <c r="AX270" s="13" t="s">
        <v>82</v>
      </c>
      <c r="AY270" s="205" t="s">
        <v>203</v>
      </c>
    </row>
    <row r="271" s="14" customFormat="1">
      <c r="A271" s="14"/>
      <c r="B271" s="211"/>
      <c r="C271" s="14"/>
      <c r="D271" s="194" t="s">
        <v>314</v>
      </c>
      <c r="E271" s="212" t="s">
        <v>1</v>
      </c>
      <c r="F271" s="213" t="s">
        <v>417</v>
      </c>
      <c r="G271" s="14"/>
      <c r="H271" s="214">
        <v>20.800000000000001</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82</v>
      </c>
      <c r="AY271" s="212" t="s">
        <v>203</v>
      </c>
    </row>
    <row r="272" s="13" customFormat="1">
      <c r="A272" s="13"/>
      <c r="B272" s="204"/>
      <c r="C272" s="13"/>
      <c r="D272" s="194" t="s">
        <v>314</v>
      </c>
      <c r="E272" s="205" t="s">
        <v>1</v>
      </c>
      <c r="F272" s="206" t="s">
        <v>345</v>
      </c>
      <c r="G272" s="13"/>
      <c r="H272" s="205" t="s">
        <v>1</v>
      </c>
      <c r="I272" s="207"/>
      <c r="J272" s="13"/>
      <c r="K272" s="13"/>
      <c r="L272" s="204"/>
      <c r="M272" s="208"/>
      <c r="N272" s="209"/>
      <c r="O272" s="209"/>
      <c r="P272" s="209"/>
      <c r="Q272" s="209"/>
      <c r="R272" s="209"/>
      <c r="S272" s="209"/>
      <c r="T272" s="210"/>
      <c r="U272" s="13"/>
      <c r="V272" s="13"/>
      <c r="W272" s="13"/>
      <c r="X272" s="13"/>
      <c r="Y272" s="13"/>
      <c r="Z272" s="13"/>
      <c r="AA272" s="13"/>
      <c r="AB272" s="13"/>
      <c r="AC272" s="13"/>
      <c r="AD272" s="13"/>
      <c r="AE272" s="13"/>
      <c r="AT272" s="205" t="s">
        <v>314</v>
      </c>
      <c r="AU272" s="205" t="s">
        <v>91</v>
      </c>
      <c r="AV272" s="13" t="s">
        <v>89</v>
      </c>
      <c r="AW272" s="13" t="s">
        <v>37</v>
      </c>
      <c r="AX272" s="13" t="s">
        <v>82</v>
      </c>
      <c r="AY272" s="205" t="s">
        <v>203</v>
      </c>
    </row>
    <row r="273" s="14" customFormat="1">
      <c r="A273" s="14"/>
      <c r="B273" s="211"/>
      <c r="C273" s="14"/>
      <c r="D273" s="194" t="s">
        <v>314</v>
      </c>
      <c r="E273" s="212" t="s">
        <v>1</v>
      </c>
      <c r="F273" s="213" t="s">
        <v>418</v>
      </c>
      <c r="G273" s="14"/>
      <c r="H273" s="214">
        <v>37.770000000000003</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3" customFormat="1">
      <c r="A274" s="13"/>
      <c r="B274" s="204"/>
      <c r="C274" s="13"/>
      <c r="D274" s="194" t="s">
        <v>314</v>
      </c>
      <c r="E274" s="205" t="s">
        <v>1</v>
      </c>
      <c r="F274" s="206" t="s">
        <v>419</v>
      </c>
      <c r="G274" s="13"/>
      <c r="H274" s="205" t="s">
        <v>1</v>
      </c>
      <c r="I274" s="207"/>
      <c r="J274" s="13"/>
      <c r="K274" s="13"/>
      <c r="L274" s="204"/>
      <c r="M274" s="208"/>
      <c r="N274" s="209"/>
      <c r="O274" s="209"/>
      <c r="P274" s="209"/>
      <c r="Q274" s="209"/>
      <c r="R274" s="209"/>
      <c r="S274" s="209"/>
      <c r="T274" s="210"/>
      <c r="U274" s="13"/>
      <c r="V274" s="13"/>
      <c r="W274" s="13"/>
      <c r="X274" s="13"/>
      <c r="Y274" s="13"/>
      <c r="Z274" s="13"/>
      <c r="AA274" s="13"/>
      <c r="AB274" s="13"/>
      <c r="AC274" s="13"/>
      <c r="AD274" s="13"/>
      <c r="AE274" s="13"/>
      <c r="AT274" s="205" t="s">
        <v>314</v>
      </c>
      <c r="AU274" s="205" t="s">
        <v>91</v>
      </c>
      <c r="AV274" s="13" t="s">
        <v>89</v>
      </c>
      <c r="AW274" s="13" t="s">
        <v>37</v>
      </c>
      <c r="AX274" s="13" t="s">
        <v>82</v>
      </c>
      <c r="AY274" s="205" t="s">
        <v>203</v>
      </c>
    </row>
    <row r="275" s="14" customFormat="1">
      <c r="A275" s="14"/>
      <c r="B275" s="211"/>
      <c r="C275" s="14"/>
      <c r="D275" s="194" t="s">
        <v>314</v>
      </c>
      <c r="E275" s="212" t="s">
        <v>1</v>
      </c>
      <c r="F275" s="213" t="s">
        <v>420</v>
      </c>
      <c r="G275" s="14"/>
      <c r="H275" s="214">
        <v>58.359999999999999</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3" customFormat="1">
      <c r="A276" s="13"/>
      <c r="B276" s="204"/>
      <c r="C276" s="13"/>
      <c r="D276" s="194" t="s">
        <v>314</v>
      </c>
      <c r="E276" s="205" t="s">
        <v>1</v>
      </c>
      <c r="F276" s="206" t="s">
        <v>348</v>
      </c>
      <c r="G276" s="13"/>
      <c r="H276" s="205" t="s">
        <v>1</v>
      </c>
      <c r="I276" s="207"/>
      <c r="J276" s="13"/>
      <c r="K276" s="13"/>
      <c r="L276" s="204"/>
      <c r="M276" s="208"/>
      <c r="N276" s="209"/>
      <c r="O276" s="209"/>
      <c r="P276" s="209"/>
      <c r="Q276" s="209"/>
      <c r="R276" s="209"/>
      <c r="S276" s="209"/>
      <c r="T276" s="210"/>
      <c r="U276" s="13"/>
      <c r="V276" s="13"/>
      <c r="W276" s="13"/>
      <c r="X276" s="13"/>
      <c r="Y276" s="13"/>
      <c r="Z276" s="13"/>
      <c r="AA276" s="13"/>
      <c r="AB276" s="13"/>
      <c r="AC276" s="13"/>
      <c r="AD276" s="13"/>
      <c r="AE276" s="13"/>
      <c r="AT276" s="205" t="s">
        <v>314</v>
      </c>
      <c r="AU276" s="205" t="s">
        <v>91</v>
      </c>
      <c r="AV276" s="13" t="s">
        <v>89</v>
      </c>
      <c r="AW276" s="13" t="s">
        <v>37</v>
      </c>
      <c r="AX276" s="13" t="s">
        <v>82</v>
      </c>
      <c r="AY276" s="205" t="s">
        <v>203</v>
      </c>
    </row>
    <row r="277" s="14" customFormat="1">
      <c r="A277" s="14"/>
      <c r="B277" s="211"/>
      <c r="C277" s="14"/>
      <c r="D277" s="194" t="s">
        <v>314</v>
      </c>
      <c r="E277" s="212" t="s">
        <v>1</v>
      </c>
      <c r="F277" s="213" t="s">
        <v>421</v>
      </c>
      <c r="G277" s="14"/>
      <c r="H277" s="214">
        <v>62.420000000000002</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82</v>
      </c>
      <c r="AY277" s="212" t="s">
        <v>203</v>
      </c>
    </row>
    <row r="278" s="13" customFormat="1">
      <c r="A278" s="13"/>
      <c r="B278" s="204"/>
      <c r="C278" s="13"/>
      <c r="D278" s="194" t="s">
        <v>314</v>
      </c>
      <c r="E278" s="205" t="s">
        <v>1</v>
      </c>
      <c r="F278" s="206" t="s">
        <v>349</v>
      </c>
      <c r="G278" s="13"/>
      <c r="H278" s="205" t="s">
        <v>1</v>
      </c>
      <c r="I278" s="207"/>
      <c r="J278" s="13"/>
      <c r="K278" s="13"/>
      <c r="L278" s="204"/>
      <c r="M278" s="208"/>
      <c r="N278" s="209"/>
      <c r="O278" s="209"/>
      <c r="P278" s="209"/>
      <c r="Q278" s="209"/>
      <c r="R278" s="209"/>
      <c r="S278" s="209"/>
      <c r="T278" s="210"/>
      <c r="U278" s="13"/>
      <c r="V278" s="13"/>
      <c r="W278" s="13"/>
      <c r="X278" s="13"/>
      <c r="Y278" s="13"/>
      <c r="Z278" s="13"/>
      <c r="AA278" s="13"/>
      <c r="AB278" s="13"/>
      <c r="AC278" s="13"/>
      <c r="AD278" s="13"/>
      <c r="AE278" s="13"/>
      <c r="AT278" s="205" t="s">
        <v>314</v>
      </c>
      <c r="AU278" s="205" t="s">
        <v>91</v>
      </c>
      <c r="AV278" s="13" t="s">
        <v>89</v>
      </c>
      <c r="AW278" s="13" t="s">
        <v>37</v>
      </c>
      <c r="AX278" s="13" t="s">
        <v>82</v>
      </c>
      <c r="AY278" s="205" t="s">
        <v>203</v>
      </c>
    </row>
    <row r="279" s="14" customFormat="1">
      <c r="A279" s="14"/>
      <c r="B279" s="211"/>
      <c r="C279" s="14"/>
      <c r="D279" s="194" t="s">
        <v>314</v>
      </c>
      <c r="E279" s="212" t="s">
        <v>1</v>
      </c>
      <c r="F279" s="213" t="s">
        <v>422</v>
      </c>
      <c r="G279" s="14"/>
      <c r="H279" s="214">
        <v>8.6300000000000008</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3" customFormat="1">
      <c r="A280" s="13"/>
      <c r="B280" s="204"/>
      <c r="C280" s="13"/>
      <c r="D280" s="194" t="s">
        <v>314</v>
      </c>
      <c r="E280" s="205" t="s">
        <v>1</v>
      </c>
      <c r="F280" s="206" t="s">
        <v>351</v>
      </c>
      <c r="G280" s="13"/>
      <c r="H280" s="205" t="s">
        <v>1</v>
      </c>
      <c r="I280" s="207"/>
      <c r="J280" s="13"/>
      <c r="K280" s="13"/>
      <c r="L280" s="204"/>
      <c r="M280" s="208"/>
      <c r="N280" s="209"/>
      <c r="O280" s="209"/>
      <c r="P280" s="209"/>
      <c r="Q280" s="209"/>
      <c r="R280" s="209"/>
      <c r="S280" s="209"/>
      <c r="T280" s="210"/>
      <c r="U280" s="13"/>
      <c r="V280" s="13"/>
      <c r="W280" s="13"/>
      <c r="X280" s="13"/>
      <c r="Y280" s="13"/>
      <c r="Z280" s="13"/>
      <c r="AA280" s="13"/>
      <c r="AB280" s="13"/>
      <c r="AC280" s="13"/>
      <c r="AD280" s="13"/>
      <c r="AE280" s="13"/>
      <c r="AT280" s="205" t="s">
        <v>314</v>
      </c>
      <c r="AU280" s="205" t="s">
        <v>91</v>
      </c>
      <c r="AV280" s="13" t="s">
        <v>89</v>
      </c>
      <c r="AW280" s="13" t="s">
        <v>37</v>
      </c>
      <c r="AX280" s="13" t="s">
        <v>82</v>
      </c>
      <c r="AY280" s="205" t="s">
        <v>203</v>
      </c>
    </row>
    <row r="281" s="14" customFormat="1">
      <c r="A281" s="14"/>
      <c r="B281" s="211"/>
      <c r="C281" s="14"/>
      <c r="D281" s="194" t="s">
        <v>314</v>
      </c>
      <c r="E281" s="212" t="s">
        <v>1</v>
      </c>
      <c r="F281" s="213" t="s">
        <v>423</v>
      </c>
      <c r="G281" s="14"/>
      <c r="H281" s="214">
        <v>15.5</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3" customFormat="1">
      <c r="A282" s="13"/>
      <c r="B282" s="204"/>
      <c r="C282" s="13"/>
      <c r="D282" s="194" t="s">
        <v>314</v>
      </c>
      <c r="E282" s="205" t="s">
        <v>1</v>
      </c>
      <c r="F282" s="206" t="s">
        <v>352</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423</v>
      </c>
      <c r="G283" s="14"/>
      <c r="H283" s="214">
        <v>15.5</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3" customFormat="1">
      <c r="A284" s="13"/>
      <c r="B284" s="204"/>
      <c r="C284" s="13"/>
      <c r="D284" s="194" t="s">
        <v>314</v>
      </c>
      <c r="E284" s="205" t="s">
        <v>1</v>
      </c>
      <c r="F284" s="206" t="s">
        <v>353</v>
      </c>
      <c r="G284" s="13"/>
      <c r="H284" s="205" t="s">
        <v>1</v>
      </c>
      <c r="I284" s="207"/>
      <c r="J284" s="13"/>
      <c r="K284" s="13"/>
      <c r="L284" s="204"/>
      <c r="M284" s="208"/>
      <c r="N284" s="209"/>
      <c r="O284" s="209"/>
      <c r="P284" s="209"/>
      <c r="Q284" s="209"/>
      <c r="R284" s="209"/>
      <c r="S284" s="209"/>
      <c r="T284" s="210"/>
      <c r="U284" s="13"/>
      <c r="V284" s="13"/>
      <c r="W284" s="13"/>
      <c r="X284" s="13"/>
      <c r="Y284" s="13"/>
      <c r="Z284" s="13"/>
      <c r="AA284" s="13"/>
      <c r="AB284" s="13"/>
      <c r="AC284" s="13"/>
      <c r="AD284" s="13"/>
      <c r="AE284" s="13"/>
      <c r="AT284" s="205" t="s">
        <v>314</v>
      </c>
      <c r="AU284" s="205" t="s">
        <v>91</v>
      </c>
      <c r="AV284" s="13" t="s">
        <v>89</v>
      </c>
      <c r="AW284" s="13" t="s">
        <v>37</v>
      </c>
      <c r="AX284" s="13" t="s">
        <v>82</v>
      </c>
      <c r="AY284" s="205" t="s">
        <v>203</v>
      </c>
    </row>
    <row r="285" s="14" customFormat="1">
      <c r="A285" s="14"/>
      <c r="B285" s="211"/>
      <c r="C285" s="14"/>
      <c r="D285" s="194" t="s">
        <v>314</v>
      </c>
      <c r="E285" s="212" t="s">
        <v>1</v>
      </c>
      <c r="F285" s="213" t="s">
        <v>424</v>
      </c>
      <c r="G285" s="14"/>
      <c r="H285" s="214">
        <v>42.18</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4" customFormat="1">
      <c r="A286" s="14"/>
      <c r="B286" s="211"/>
      <c r="C286" s="14"/>
      <c r="D286" s="194" t="s">
        <v>314</v>
      </c>
      <c r="E286" s="212" t="s">
        <v>1</v>
      </c>
      <c r="F286" s="213" t="s">
        <v>425</v>
      </c>
      <c r="G286" s="14"/>
      <c r="H286" s="214">
        <v>5.8399999999999999</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3" customFormat="1">
      <c r="A287" s="13"/>
      <c r="B287" s="204"/>
      <c r="C287" s="13"/>
      <c r="D287" s="194" t="s">
        <v>314</v>
      </c>
      <c r="E287" s="205" t="s">
        <v>1</v>
      </c>
      <c r="F287" s="206" t="s">
        <v>355</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4" customFormat="1">
      <c r="A288" s="14"/>
      <c r="B288" s="211"/>
      <c r="C288" s="14"/>
      <c r="D288" s="194" t="s">
        <v>314</v>
      </c>
      <c r="E288" s="212" t="s">
        <v>1</v>
      </c>
      <c r="F288" s="213" t="s">
        <v>426</v>
      </c>
      <c r="G288" s="14"/>
      <c r="H288" s="214">
        <v>63.82</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4" customFormat="1">
      <c r="A289" s="14"/>
      <c r="B289" s="211"/>
      <c r="C289" s="14"/>
      <c r="D289" s="194" t="s">
        <v>314</v>
      </c>
      <c r="E289" s="212" t="s">
        <v>1</v>
      </c>
      <c r="F289" s="213" t="s">
        <v>427</v>
      </c>
      <c r="G289" s="14"/>
      <c r="H289" s="214">
        <v>11.68</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358</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428</v>
      </c>
      <c r="G291" s="14"/>
      <c r="H291" s="214">
        <v>21.370000000000001</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360</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429</v>
      </c>
      <c r="G293" s="14"/>
      <c r="H293" s="214">
        <v>22.199999999999999</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3" customFormat="1">
      <c r="A294" s="13"/>
      <c r="B294" s="204"/>
      <c r="C294" s="13"/>
      <c r="D294" s="194" t="s">
        <v>314</v>
      </c>
      <c r="E294" s="205" t="s">
        <v>1</v>
      </c>
      <c r="F294" s="206" t="s">
        <v>361</v>
      </c>
      <c r="G294" s="13"/>
      <c r="H294" s="205" t="s">
        <v>1</v>
      </c>
      <c r="I294" s="207"/>
      <c r="J294" s="13"/>
      <c r="K294" s="13"/>
      <c r="L294" s="204"/>
      <c r="M294" s="208"/>
      <c r="N294" s="209"/>
      <c r="O294" s="209"/>
      <c r="P294" s="209"/>
      <c r="Q294" s="209"/>
      <c r="R294" s="209"/>
      <c r="S294" s="209"/>
      <c r="T294" s="210"/>
      <c r="U294" s="13"/>
      <c r="V294" s="13"/>
      <c r="W294" s="13"/>
      <c r="X294" s="13"/>
      <c r="Y294" s="13"/>
      <c r="Z294" s="13"/>
      <c r="AA294" s="13"/>
      <c r="AB294" s="13"/>
      <c r="AC294" s="13"/>
      <c r="AD294" s="13"/>
      <c r="AE294" s="13"/>
      <c r="AT294" s="205" t="s">
        <v>314</v>
      </c>
      <c r="AU294" s="205" t="s">
        <v>91</v>
      </c>
      <c r="AV294" s="13" t="s">
        <v>89</v>
      </c>
      <c r="AW294" s="13" t="s">
        <v>37</v>
      </c>
      <c r="AX294" s="13" t="s">
        <v>82</v>
      </c>
      <c r="AY294" s="205" t="s">
        <v>203</v>
      </c>
    </row>
    <row r="295" s="14" customFormat="1">
      <c r="A295" s="14"/>
      <c r="B295" s="211"/>
      <c r="C295" s="14"/>
      <c r="D295" s="194" t="s">
        <v>314</v>
      </c>
      <c r="E295" s="212" t="s">
        <v>1</v>
      </c>
      <c r="F295" s="213" t="s">
        <v>430</v>
      </c>
      <c r="G295" s="14"/>
      <c r="H295" s="214">
        <v>64.590000000000003</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4" customFormat="1">
      <c r="A296" s="14"/>
      <c r="B296" s="211"/>
      <c r="C296" s="14"/>
      <c r="D296" s="194" t="s">
        <v>314</v>
      </c>
      <c r="E296" s="212" t="s">
        <v>1</v>
      </c>
      <c r="F296" s="213" t="s">
        <v>427</v>
      </c>
      <c r="G296" s="14"/>
      <c r="H296" s="214">
        <v>11.68</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13" customFormat="1">
      <c r="A297" s="13"/>
      <c r="B297" s="204"/>
      <c r="C297" s="13"/>
      <c r="D297" s="194" t="s">
        <v>314</v>
      </c>
      <c r="E297" s="205" t="s">
        <v>1</v>
      </c>
      <c r="F297" s="206" t="s">
        <v>363</v>
      </c>
      <c r="G297" s="13"/>
      <c r="H297" s="205" t="s">
        <v>1</v>
      </c>
      <c r="I297" s="207"/>
      <c r="J297" s="13"/>
      <c r="K297" s="13"/>
      <c r="L297" s="204"/>
      <c r="M297" s="208"/>
      <c r="N297" s="209"/>
      <c r="O297" s="209"/>
      <c r="P297" s="209"/>
      <c r="Q297" s="209"/>
      <c r="R297" s="209"/>
      <c r="S297" s="209"/>
      <c r="T297" s="210"/>
      <c r="U297" s="13"/>
      <c r="V297" s="13"/>
      <c r="W297" s="13"/>
      <c r="X297" s="13"/>
      <c r="Y297" s="13"/>
      <c r="Z297" s="13"/>
      <c r="AA297" s="13"/>
      <c r="AB297" s="13"/>
      <c r="AC297" s="13"/>
      <c r="AD297" s="13"/>
      <c r="AE297" s="13"/>
      <c r="AT297" s="205" t="s">
        <v>314</v>
      </c>
      <c r="AU297" s="205" t="s">
        <v>91</v>
      </c>
      <c r="AV297" s="13" t="s">
        <v>89</v>
      </c>
      <c r="AW297" s="13" t="s">
        <v>37</v>
      </c>
      <c r="AX297" s="13" t="s">
        <v>82</v>
      </c>
      <c r="AY297" s="205" t="s">
        <v>203</v>
      </c>
    </row>
    <row r="298" s="14" customFormat="1">
      <c r="A298" s="14"/>
      <c r="B298" s="211"/>
      <c r="C298" s="14"/>
      <c r="D298" s="194" t="s">
        <v>314</v>
      </c>
      <c r="E298" s="212" t="s">
        <v>1</v>
      </c>
      <c r="F298" s="213" t="s">
        <v>431</v>
      </c>
      <c r="G298" s="14"/>
      <c r="H298" s="214">
        <v>3.8999999999999999</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3" customFormat="1">
      <c r="A299" s="13"/>
      <c r="B299" s="204"/>
      <c r="C299" s="13"/>
      <c r="D299" s="194" t="s">
        <v>314</v>
      </c>
      <c r="E299" s="205" t="s">
        <v>1</v>
      </c>
      <c r="F299" s="206" t="s">
        <v>364</v>
      </c>
      <c r="G299" s="13"/>
      <c r="H299" s="205" t="s">
        <v>1</v>
      </c>
      <c r="I299" s="207"/>
      <c r="J299" s="13"/>
      <c r="K299" s="13"/>
      <c r="L299" s="204"/>
      <c r="M299" s="208"/>
      <c r="N299" s="209"/>
      <c r="O299" s="209"/>
      <c r="P299" s="209"/>
      <c r="Q299" s="209"/>
      <c r="R299" s="209"/>
      <c r="S299" s="209"/>
      <c r="T299" s="210"/>
      <c r="U299" s="13"/>
      <c r="V299" s="13"/>
      <c r="W299" s="13"/>
      <c r="X299" s="13"/>
      <c r="Y299" s="13"/>
      <c r="Z299" s="13"/>
      <c r="AA299" s="13"/>
      <c r="AB299" s="13"/>
      <c r="AC299" s="13"/>
      <c r="AD299" s="13"/>
      <c r="AE299" s="13"/>
      <c r="AT299" s="205" t="s">
        <v>314</v>
      </c>
      <c r="AU299" s="205" t="s">
        <v>91</v>
      </c>
      <c r="AV299" s="13" t="s">
        <v>89</v>
      </c>
      <c r="AW299" s="13" t="s">
        <v>37</v>
      </c>
      <c r="AX299" s="13" t="s">
        <v>82</v>
      </c>
      <c r="AY299" s="205" t="s">
        <v>203</v>
      </c>
    </row>
    <row r="300" s="14" customFormat="1">
      <c r="A300" s="14"/>
      <c r="B300" s="211"/>
      <c r="C300" s="14"/>
      <c r="D300" s="194" t="s">
        <v>314</v>
      </c>
      <c r="E300" s="212" t="s">
        <v>1</v>
      </c>
      <c r="F300" s="213" t="s">
        <v>432</v>
      </c>
      <c r="G300" s="14"/>
      <c r="H300" s="214">
        <v>118.81</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82</v>
      </c>
      <c r="AY300" s="212" t="s">
        <v>203</v>
      </c>
    </row>
    <row r="301" s="14" customFormat="1">
      <c r="A301" s="14"/>
      <c r="B301" s="211"/>
      <c r="C301" s="14"/>
      <c r="D301" s="194" t="s">
        <v>314</v>
      </c>
      <c r="E301" s="212" t="s">
        <v>1</v>
      </c>
      <c r="F301" s="213" t="s">
        <v>433</v>
      </c>
      <c r="G301" s="14"/>
      <c r="H301" s="214">
        <v>29.199999999999999</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3" customFormat="1">
      <c r="A302" s="13"/>
      <c r="B302" s="204"/>
      <c r="C302" s="13"/>
      <c r="D302" s="194" t="s">
        <v>314</v>
      </c>
      <c r="E302" s="205" t="s">
        <v>1</v>
      </c>
      <c r="F302" s="206" t="s">
        <v>434</v>
      </c>
      <c r="G302" s="13"/>
      <c r="H302" s="205" t="s">
        <v>1</v>
      </c>
      <c r="I302" s="207"/>
      <c r="J302" s="13"/>
      <c r="K302" s="13"/>
      <c r="L302" s="204"/>
      <c r="M302" s="208"/>
      <c r="N302" s="209"/>
      <c r="O302" s="209"/>
      <c r="P302" s="209"/>
      <c r="Q302" s="209"/>
      <c r="R302" s="209"/>
      <c r="S302" s="209"/>
      <c r="T302" s="210"/>
      <c r="U302" s="13"/>
      <c r="V302" s="13"/>
      <c r="W302" s="13"/>
      <c r="X302" s="13"/>
      <c r="Y302" s="13"/>
      <c r="Z302" s="13"/>
      <c r="AA302" s="13"/>
      <c r="AB302" s="13"/>
      <c r="AC302" s="13"/>
      <c r="AD302" s="13"/>
      <c r="AE302" s="13"/>
      <c r="AT302" s="205" t="s">
        <v>314</v>
      </c>
      <c r="AU302" s="205" t="s">
        <v>91</v>
      </c>
      <c r="AV302" s="13" t="s">
        <v>89</v>
      </c>
      <c r="AW302" s="13" t="s">
        <v>37</v>
      </c>
      <c r="AX302" s="13" t="s">
        <v>82</v>
      </c>
      <c r="AY302" s="205" t="s">
        <v>203</v>
      </c>
    </row>
    <row r="303" s="14" customFormat="1">
      <c r="A303" s="14"/>
      <c r="B303" s="211"/>
      <c r="C303" s="14"/>
      <c r="D303" s="194" t="s">
        <v>314</v>
      </c>
      <c r="E303" s="212" t="s">
        <v>1</v>
      </c>
      <c r="F303" s="213" t="s">
        <v>435</v>
      </c>
      <c r="G303" s="14"/>
      <c r="H303" s="214">
        <v>9.4399999999999995</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436</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437</v>
      </c>
      <c r="G305" s="14"/>
      <c r="H305" s="214">
        <v>18.239999999999998</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5" customFormat="1">
      <c r="A306" s="15"/>
      <c r="B306" s="219"/>
      <c r="C306" s="15"/>
      <c r="D306" s="194" t="s">
        <v>314</v>
      </c>
      <c r="E306" s="220" t="s">
        <v>1</v>
      </c>
      <c r="F306" s="221" t="s">
        <v>317</v>
      </c>
      <c r="G306" s="15"/>
      <c r="H306" s="222">
        <v>859.20000000000005</v>
      </c>
      <c r="I306" s="223"/>
      <c r="J306" s="15"/>
      <c r="K306" s="15"/>
      <c r="L306" s="219"/>
      <c r="M306" s="224"/>
      <c r="N306" s="225"/>
      <c r="O306" s="225"/>
      <c r="P306" s="225"/>
      <c r="Q306" s="225"/>
      <c r="R306" s="225"/>
      <c r="S306" s="225"/>
      <c r="T306" s="226"/>
      <c r="U306" s="15"/>
      <c r="V306" s="15"/>
      <c r="W306" s="15"/>
      <c r="X306" s="15"/>
      <c r="Y306" s="15"/>
      <c r="Z306" s="15"/>
      <c r="AA306" s="15"/>
      <c r="AB306" s="15"/>
      <c r="AC306" s="15"/>
      <c r="AD306" s="15"/>
      <c r="AE306" s="15"/>
      <c r="AT306" s="220" t="s">
        <v>314</v>
      </c>
      <c r="AU306" s="220" t="s">
        <v>91</v>
      </c>
      <c r="AV306" s="15" t="s">
        <v>202</v>
      </c>
      <c r="AW306" s="15" t="s">
        <v>37</v>
      </c>
      <c r="AX306" s="15" t="s">
        <v>89</v>
      </c>
      <c r="AY306" s="220" t="s">
        <v>203</v>
      </c>
    </row>
    <row r="307" s="2" customFormat="1" ht="33" customHeight="1">
      <c r="A307" s="38"/>
      <c r="B307" s="180"/>
      <c r="C307" s="181" t="s">
        <v>245</v>
      </c>
      <c r="D307" s="181" t="s">
        <v>206</v>
      </c>
      <c r="E307" s="182" t="s">
        <v>438</v>
      </c>
      <c r="F307" s="183" t="s">
        <v>439</v>
      </c>
      <c r="G307" s="184" t="s">
        <v>310</v>
      </c>
      <c r="H307" s="185">
        <v>1383.7829999999999</v>
      </c>
      <c r="I307" s="186"/>
      <c r="J307" s="187">
        <f>ROUND(I307*H307,2)</f>
        <v>0</v>
      </c>
      <c r="K307" s="183" t="s">
        <v>1</v>
      </c>
      <c r="L307" s="39"/>
      <c r="M307" s="188" t="s">
        <v>1</v>
      </c>
      <c r="N307" s="189" t="s">
        <v>47</v>
      </c>
      <c r="O307" s="77"/>
      <c r="P307" s="190">
        <f>O307*H307</f>
        <v>0</v>
      </c>
      <c r="Q307" s="190">
        <v>0</v>
      </c>
      <c r="R307" s="190">
        <f>Q307*H307</f>
        <v>0</v>
      </c>
      <c r="S307" s="190">
        <v>0.01</v>
      </c>
      <c r="T307" s="191">
        <f>S307*H307</f>
        <v>13.837829999999999</v>
      </c>
      <c r="U307" s="38"/>
      <c r="V307" s="38"/>
      <c r="W307" s="38"/>
      <c r="X307" s="38"/>
      <c r="Y307" s="38"/>
      <c r="Z307" s="38"/>
      <c r="AA307" s="38"/>
      <c r="AB307" s="38"/>
      <c r="AC307" s="38"/>
      <c r="AD307" s="38"/>
      <c r="AE307" s="38"/>
      <c r="AR307" s="192" t="s">
        <v>202</v>
      </c>
      <c r="AT307" s="192" t="s">
        <v>206</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202</v>
      </c>
      <c r="BM307" s="192" t="s">
        <v>440</v>
      </c>
    </row>
    <row r="308" s="2" customFormat="1">
      <c r="A308" s="38"/>
      <c r="B308" s="39"/>
      <c r="C308" s="38"/>
      <c r="D308" s="194" t="s">
        <v>211</v>
      </c>
      <c r="E308" s="38"/>
      <c r="F308" s="195" t="s">
        <v>441</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211</v>
      </c>
      <c r="AU308" s="19" t="s">
        <v>91</v>
      </c>
    </row>
    <row r="309" s="13" customFormat="1">
      <c r="A309" s="13"/>
      <c r="B309" s="204"/>
      <c r="C309" s="13"/>
      <c r="D309" s="194" t="s">
        <v>314</v>
      </c>
      <c r="E309" s="205" t="s">
        <v>1</v>
      </c>
      <c r="F309" s="206" t="s">
        <v>322</v>
      </c>
      <c r="G309" s="13"/>
      <c r="H309" s="205" t="s">
        <v>1</v>
      </c>
      <c r="I309" s="207"/>
      <c r="J309" s="13"/>
      <c r="K309" s="13"/>
      <c r="L309" s="204"/>
      <c r="M309" s="208"/>
      <c r="N309" s="209"/>
      <c r="O309" s="209"/>
      <c r="P309" s="209"/>
      <c r="Q309" s="209"/>
      <c r="R309" s="209"/>
      <c r="S309" s="209"/>
      <c r="T309" s="210"/>
      <c r="U309" s="13"/>
      <c r="V309" s="13"/>
      <c r="W309" s="13"/>
      <c r="X309" s="13"/>
      <c r="Y309" s="13"/>
      <c r="Z309" s="13"/>
      <c r="AA309" s="13"/>
      <c r="AB309" s="13"/>
      <c r="AC309" s="13"/>
      <c r="AD309" s="13"/>
      <c r="AE309" s="13"/>
      <c r="AT309" s="205" t="s">
        <v>314</v>
      </c>
      <c r="AU309" s="205" t="s">
        <v>91</v>
      </c>
      <c r="AV309" s="13" t="s">
        <v>89</v>
      </c>
      <c r="AW309" s="13" t="s">
        <v>37</v>
      </c>
      <c r="AX309" s="13" t="s">
        <v>82</v>
      </c>
      <c r="AY309" s="205" t="s">
        <v>203</v>
      </c>
    </row>
    <row r="310" s="14" customFormat="1">
      <c r="A310" s="14"/>
      <c r="B310" s="211"/>
      <c r="C310" s="14"/>
      <c r="D310" s="194" t="s">
        <v>314</v>
      </c>
      <c r="E310" s="212" t="s">
        <v>1</v>
      </c>
      <c r="F310" s="213" t="s">
        <v>442</v>
      </c>
      <c r="G310" s="14"/>
      <c r="H310" s="214">
        <v>35.359999999999999</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4" customFormat="1">
      <c r="A311" s="14"/>
      <c r="B311" s="211"/>
      <c r="C311" s="14"/>
      <c r="D311" s="194" t="s">
        <v>314</v>
      </c>
      <c r="E311" s="212" t="s">
        <v>1</v>
      </c>
      <c r="F311" s="213" t="s">
        <v>443</v>
      </c>
      <c r="G311" s="14"/>
      <c r="H311" s="214">
        <v>-5.6699999999999999</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4" customFormat="1">
      <c r="A312" s="14"/>
      <c r="B312" s="211"/>
      <c r="C312" s="14"/>
      <c r="D312" s="194" t="s">
        <v>314</v>
      </c>
      <c r="E312" s="212" t="s">
        <v>1</v>
      </c>
      <c r="F312" s="213" t="s">
        <v>444</v>
      </c>
      <c r="G312" s="14"/>
      <c r="H312" s="214">
        <v>-7.0199999999999996</v>
      </c>
      <c r="I312" s="215"/>
      <c r="J312" s="14"/>
      <c r="K312" s="14"/>
      <c r="L312" s="211"/>
      <c r="M312" s="216"/>
      <c r="N312" s="217"/>
      <c r="O312" s="217"/>
      <c r="P312" s="217"/>
      <c r="Q312" s="217"/>
      <c r="R312" s="217"/>
      <c r="S312" s="217"/>
      <c r="T312" s="218"/>
      <c r="U312" s="14"/>
      <c r="V312" s="14"/>
      <c r="W312" s="14"/>
      <c r="X312" s="14"/>
      <c r="Y312" s="14"/>
      <c r="Z312" s="14"/>
      <c r="AA312" s="14"/>
      <c r="AB312" s="14"/>
      <c r="AC312" s="14"/>
      <c r="AD312" s="14"/>
      <c r="AE312" s="14"/>
      <c r="AT312" s="212" t="s">
        <v>314</v>
      </c>
      <c r="AU312" s="212" t="s">
        <v>91</v>
      </c>
      <c r="AV312" s="14" t="s">
        <v>91</v>
      </c>
      <c r="AW312" s="14" t="s">
        <v>37</v>
      </c>
      <c r="AX312" s="14" t="s">
        <v>82</v>
      </c>
      <c r="AY312" s="212" t="s">
        <v>203</v>
      </c>
    </row>
    <row r="313" s="14" customFormat="1">
      <c r="A313" s="14"/>
      <c r="B313" s="211"/>
      <c r="C313" s="14"/>
      <c r="D313" s="194" t="s">
        <v>314</v>
      </c>
      <c r="E313" s="212" t="s">
        <v>1</v>
      </c>
      <c r="F313" s="213" t="s">
        <v>445</v>
      </c>
      <c r="G313" s="14"/>
      <c r="H313" s="214">
        <v>-3.2799999999999998</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3" customFormat="1">
      <c r="A314" s="13"/>
      <c r="B314" s="204"/>
      <c r="C314" s="13"/>
      <c r="D314" s="194" t="s">
        <v>314</v>
      </c>
      <c r="E314" s="205" t="s">
        <v>1</v>
      </c>
      <c r="F314" s="206" t="s">
        <v>326</v>
      </c>
      <c r="G314" s="13"/>
      <c r="H314" s="205" t="s">
        <v>1</v>
      </c>
      <c r="I314" s="207"/>
      <c r="J314" s="13"/>
      <c r="K314" s="13"/>
      <c r="L314" s="204"/>
      <c r="M314" s="208"/>
      <c r="N314" s="209"/>
      <c r="O314" s="209"/>
      <c r="P314" s="209"/>
      <c r="Q314" s="209"/>
      <c r="R314" s="209"/>
      <c r="S314" s="209"/>
      <c r="T314" s="210"/>
      <c r="U314" s="13"/>
      <c r="V314" s="13"/>
      <c r="W314" s="13"/>
      <c r="X314" s="13"/>
      <c r="Y314" s="13"/>
      <c r="Z314" s="13"/>
      <c r="AA314" s="13"/>
      <c r="AB314" s="13"/>
      <c r="AC314" s="13"/>
      <c r="AD314" s="13"/>
      <c r="AE314" s="13"/>
      <c r="AT314" s="205" t="s">
        <v>314</v>
      </c>
      <c r="AU314" s="205" t="s">
        <v>91</v>
      </c>
      <c r="AV314" s="13" t="s">
        <v>89</v>
      </c>
      <c r="AW314" s="13" t="s">
        <v>37</v>
      </c>
      <c r="AX314" s="13" t="s">
        <v>82</v>
      </c>
      <c r="AY314" s="205" t="s">
        <v>203</v>
      </c>
    </row>
    <row r="315" s="14" customFormat="1">
      <c r="A315" s="14"/>
      <c r="B315" s="211"/>
      <c r="C315" s="14"/>
      <c r="D315" s="194" t="s">
        <v>314</v>
      </c>
      <c r="E315" s="212" t="s">
        <v>1</v>
      </c>
      <c r="F315" s="213" t="s">
        <v>442</v>
      </c>
      <c r="G315" s="14"/>
      <c r="H315" s="214">
        <v>35.359999999999999</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14" customFormat="1">
      <c r="A316" s="14"/>
      <c r="B316" s="211"/>
      <c r="C316" s="14"/>
      <c r="D316" s="194" t="s">
        <v>314</v>
      </c>
      <c r="E316" s="212" t="s">
        <v>1</v>
      </c>
      <c r="F316" s="213" t="s">
        <v>443</v>
      </c>
      <c r="G316" s="14"/>
      <c r="H316" s="214">
        <v>-5.6699999999999999</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82</v>
      </c>
      <c r="AY316" s="212" t="s">
        <v>203</v>
      </c>
    </row>
    <row r="317" s="14" customFormat="1">
      <c r="A317" s="14"/>
      <c r="B317" s="211"/>
      <c r="C317" s="14"/>
      <c r="D317" s="194" t="s">
        <v>314</v>
      </c>
      <c r="E317" s="212" t="s">
        <v>1</v>
      </c>
      <c r="F317" s="213" t="s">
        <v>444</v>
      </c>
      <c r="G317" s="14"/>
      <c r="H317" s="214">
        <v>-7.0199999999999996</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327</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446</v>
      </c>
      <c r="G319" s="14"/>
      <c r="H319" s="214">
        <v>190</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4" customFormat="1">
      <c r="A320" s="14"/>
      <c r="B320" s="211"/>
      <c r="C320" s="14"/>
      <c r="D320" s="194" t="s">
        <v>314</v>
      </c>
      <c r="E320" s="212" t="s">
        <v>1</v>
      </c>
      <c r="F320" s="213" t="s">
        <v>447</v>
      </c>
      <c r="G320" s="14"/>
      <c r="H320" s="214">
        <v>6.8399999999999999</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4" customFormat="1">
      <c r="A321" s="14"/>
      <c r="B321" s="211"/>
      <c r="C321" s="14"/>
      <c r="D321" s="194" t="s">
        <v>314</v>
      </c>
      <c r="E321" s="212" t="s">
        <v>1</v>
      </c>
      <c r="F321" s="213" t="s">
        <v>448</v>
      </c>
      <c r="G321" s="14"/>
      <c r="H321" s="214">
        <v>-16.199999999999999</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4" customFormat="1">
      <c r="A322" s="14"/>
      <c r="B322" s="211"/>
      <c r="C322" s="14"/>
      <c r="D322" s="194" t="s">
        <v>314</v>
      </c>
      <c r="E322" s="212" t="s">
        <v>1</v>
      </c>
      <c r="F322" s="213" t="s">
        <v>449</v>
      </c>
      <c r="G322" s="14"/>
      <c r="H322" s="214">
        <v>-11.34</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13" customFormat="1">
      <c r="A323" s="13"/>
      <c r="B323" s="204"/>
      <c r="C323" s="13"/>
      <c r="D323" s="194" t="s">
        <v>314</v>
      </c>
      <c r="E323" s="205" t="s">
        <v>1</v>
      </c>
      <c r="F323" s="206" t="s">
        <v>334</v>
      </c>
      <c r="G323" s="13"/>
      <c r="H323" s="205" t="s">
        <v>1</v>
      </c>
      <c r="I323" s="207"/>
      <c r="J323" s="13"/>
      <c r="K323" s="13"/>
      <c r="L323" s="204"/>
      <c r="M323" s="208"/>
      <c r="N323" s="209"/>
      <c r="O323" s="209"/>
      <c r="P323" s="209"/>
      <c r="Q323" s="209"/>
      <c r="R323" s="209"/>
      <c r="S323" s="209"/>
      <c r="T323" s="210"/>
      <c r="U323" s="13"/>
      <c r="V323" s="13"/>
      <c r="W323" s="13"/>
      <c r="X323" s="13"/>
      <c r="Y323" s="13"/>
      <c r="Z323" s="13"/>
      <c r="AA323" s="13"/>
      <c r="AB323" s="13"/>
      <c r="AC323" s="13"/>
      <c r="AD323" s="13"/>
      <c r="AE323" s="13"/>
      <c r="AT323" s="205" t="s">
        <v>314</v>
      </c>
      <c r="AU323" s="205" t="s">
        <v>91</v>
      </c>
      <c r="AV323" s="13" t="s">
        <v>89</v>
      </c>
      <c r="AW323" s="13" t="s">
        <v>37</v>
      </c>
      <c r="AX323" s="13" t="s">
        <v>82</v>
      </c>
      <c r="AY323" s="205" t="s">
        <v>203</v>
      </c>
    </row>
    <row r="324" s="14" customFormat="1">
      <c r="A324" s="14"/>
      <c r="B324" s="211"/>
      <c r="C324" s="14"/>
      <c r="D324" s="194" t="s">
        <v>314</v>
      </c>
      <c r="E324" s="212" t="s">
        <v>1</v>
      </c>
      <c r="F324" s="213" t="s">
        <v>450</v>
      </c>
      <c r="G324" s="14"/>
      <c r="H324" s="214">
        <v>76.5</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14" customFormat="1">
      <c r="A325" s="14"/>
      <c r="B325" s="211"/>
      <c r="C325" s="14"/>
      <c r="D325" s="194" t="s">
        <v>314</v>
      </c>
      <c r="E325" s="212" t="s">
        <v>1</v>
      </c>
      <c r="F325" s="213" t="s">
        <v>451</v>
      </c>
      <c r="G325" s="14"/>
      <c r="H325" s="214">
        <v>-7.1500000000000004</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4" customFormat="1">
      <c r="A326" s="14"/>
      <c r="B326" s="211"/>
      <c r="C326" s="14"/>
      <c r="D326" s="194" t="s">
        <v>314</v>
      </c>
      <c r="E326" s="212" t="s">
        <v>1</v>
      </c>
      <c r="F326" s="213" t="s">
        <v>452</v>
      </c>
      <c r="G326" s="14"/>
      <c r="H326" s="214">
        <v>-5.7750000000000004</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82</v>
      </c>
      <c r="AY326" s="212" t="s">
        <v>203</v>
      </c>
    </row>
    <row r="327" s="13" customFormat="1">
      <c r="A327" s="13"/>
      <c r="B327" s="204"/>
      <c r="C327" s="13"/>
      <c r="D327" s="194" t="s">
        <v>314</v>
      </c>
      <c r="E327" s="205" t="s">
        <v>1</v>
      </c>
      <c r="F327" s="206" t="s">
        <v>337</v>
      </c>
      <c r="G327" s="13"/>
      <c r="H327" s="205" t="s">
        <v>1</v>
      </c>
      <c r="I327" s="207"/>
      <c r="J327" s="13"/>
      <c r="K327" s="13"/>
      <c r="L327" s="204"/>
      <c r="M327" s="208"/>
      <c r="N327" s="209"/>
      <c r="O327" s="209"/>
      <c r="P327" s="209"/>
      <c r="Q327" s="209"/>
      <c r="R327" s="209"/>
      <c r="S327" s="209"/>
      <c r="T327" s="210"/>
      <c r="U327" s="13"/>
      <c r="V327" s="13"/>
      <c r="W327" s="13"/>
      <c r="X327" s="13"/>
      <c r="Y327" s="13"/>
      <c r="Z327" s="13"/>
      <c r="AA327" s="13"/>
      <c r="AB327" s="13"/>
      <c r="AC327" s="13"/>
      <c r="AD327" s="13"/>
      <c r="AE327" s="13"/>
      <c r="AT327" s="205" t="s">
        <v>314</v>
      </c>
      <c r="AU327" s="205" t="s">
        <v>91</v>
      </c>
      <c r="AV327" s="13" t="s">
        <v>89</v>
      </c>
      <c r="AW327" s="13" t="s">
        <v>37</v>
      </c>
      <c r="AX327" s="13" t="s">
        <v>82</v>
      </c>
      <c r="AY327" s="205" t="s">
        <v>203</v>
      </c>
    </row>
    <row r="328" s="14" customFormat="1">
      <c r="A328" s="14"/>
      <c r="B328" s="211"/>
      <c r="C328" s="14"/>
      <c r="D328" s="194" t="s">
        <v>314</v>
      </c>
      <c r="E328" s="212" t="s">
        <v>1</v>
      </c>
      <c r="F328" s="213" t="s">
        <v>453</v>
      </c>
      <c r="G328" s="14"/>
      <c r="H328" s="214">
        <v>91.799999999999997</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82</v>
      </c>
      <c r="AY328" s="212" t="s">
        <v>203</v>
      </c>
    </row>
    <row r="329" s="14" customFormat="1">
      <c r="A329" s="14"/>
      <c r="B329" s="211"/>
      <c r="C329" s="14"/>
      <c r="D329" s="194" t="s">
        <v>314</v>
      </c>
      <c r="E329" s="212" t="s">
        <v>1</v>
      </c>
      <c r="F329" s="213" t="s">
        <v>454</v>
      </c>
      <c r="G329" s="14"/>
      <c r="H329" s="214">
        <v>-1.6000000000000001</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4" customFormat="1">
      <c r="A330" s="14"/>
      <c r="B330" s="211"/>
      <c r="C330" s="14"/>
      <c r="D330" s="194" t="s">
        <v>314</v>
      </c>
      <c r="E330" s="212" t="s">
        <v>1</v>
      </c>
      <c r="F330" s="213" t="s">
        <v>455</v>
      </c>
      <c r="G330" s="14"/>
      <c r="H330" s="214">
        <v>-1.8</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4" customFormat="1">
      <c r="A331" s="14"/>
      <c r="B331" s="211"/>
      <c r="C331" s="14"/>
      <c r="D331" s="194" t="s">
        <v>314</v>
      </c>
      <c r="E331" s="212" t="s">
        <v>1</v>
      </c>
      <c r="F331" s="213" t="s">
        <v>456</v>
      </c>
      <c r="G331" s="14"/>
      <c r="H331" s="214">
        <v>-5.7599999999999998</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82</v>
      </c>
      <c r="AY331" s="212" t="s">
        <v>203</v>
      </c>
    </row>
    <row r="332" s="14" customFormat="1">
      <c r="A332" s="14"/>
      <c r="B332" s="211"/>
      <c r="C332" s="14"/>
      <c r="D332" s="194" t="s">
        <v>314</v>
      </c>
      <c r="E332" s="212" t="s">
        <v>1</v>
      </c>
      <c r="F332" s="213" t="s">
        <v>457</v>
      </c>
      <c r="G332" s="14"/>
      <c r="H332" s="214">
        <v>-2.8799999999999999</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82</v>
      </c>
      <c r="AY332" s="212" t="s">
        <v>203</v>
      </c>
    </row>
    <row r="333" s="13" customFormat="1">
      <c r="A333" s="13"/>
      <c r="B333" s="204"/>
      <c r="C333" s="13"/>
      <c r="D333" s="194" t="s">
        <v>314</v>
      </c>
      <c r="E333" s="205" t="s">
        <v>1</v>
      </c>
      <c r="F333" s="206" t="s">
        <v>342</v>
      </c>
      <c r="G333" s="13"/>
      <c r="H333" s="205" t="s">
        <v>1</v>
      </c>
      <c r="I333" s="207"/>
      <c r="J333" s="13"/>
      <c r="K333" s="13"/>
      <c r="L333" s="204"/>
      <c r="M333" s="208"/>
      <c r="N333" s="209"/>
      <c r="O333" s="209"/>
      <c r="P333" s="209"/>
      <c r="Q333" s="209"/>
      <c r="R333" s="209"/>
      <c r="S333" s="209"/>
      <c r="T333" s="210"/>
      <c r="U333" s="13"/>
      <c r="V333" s="13"/>
      <c r="W333" s="13"/>
      <c r="X333" s="13"/>
      <c r="Y333" s="13"/>
      <c r="Z333" s="13"/>
      <c r="AA333" s="13"/>
      <c r="AB333" s="13"/>
      <c r="AC333" s="13"/>
      <c r="AD333" s="13"/>
      <c r="AE333" s="13"/>
      <c r="AT333" s="205" t="s">
        <v>314</v>
      </c>
      <c r="AU333" s="205" t="s">
        <v>91</v>
      </c>
      <c r="AV333" s="13" t="s">
        <v>89</v>
      </c>
      <c r="AW333" s="13" t="s">
        <v>37</v>
      </c>
      <c r="AX333" s="13" t="s">
        <v>82</v>
      </c>
      <c r="AY333" s="205" t="s">
        <v>203</v>
      </c>
    </row>
    <row r="334" s="14" customFormat="1">
      <c r="A334" s="14"/>
      <c r="B334" s="211"/>
      <c r="C334" s="14"/>
      <c r="D334" s="194" t="s">
        <v>314</v>
      </c>
      <c r="E334" s="212" t="s">
        <v>1</v>
      </c>
      <c r="F334" s="213" t="s">
        <v>458</v>
      </c>
      <c r="G334" s="14"/>
      <c r="H334" s="214">
        <v>34</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4" customFormat="1">
      <c r="A335" s="14"/>
      <c r="B335" s="211"/>
      <c r="C335" s="14"/>
      <c r="D335" s="194" t="s">
        <v>314</v>
      </c>
      <c r="E335" s="212" t="s">
        <v>1</v>
      </c>
      <c r="F335" s="213" t="s">
        <v>454</v>
      </c>
      <c r="G335" s="14"/>
      <c r="H335" s="214">
        <v>-1.6000000000000001</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3" customFormat="1">
      <c r="A336" s="13"/>
      <c r="B336" s="204"/>
      <c r="C336" s="13"/>
      <c r="D336" s="194" t="s">
        <v>314</v>
      </c>
      <c r="E336" s="205" t="s">
        <v>1</v>
      </c>
      <c r="F336" s="206" t="s">
        <v>343</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4" customFormat="1">
      <c r="A337" s="14"/>
      <c r="B337" s="211"/>
      <c r="C337" s="14"/>
      <c r="D337" s="194" t="s">
        <v>314</v>
      </c>
      <c r="E337" s="212" t="s">
        <v>1</v>
      </c>
      <c r="F337" s="213" t="s">
        <v>459</v>
      </c>
      <c r="G337" s="14"/>
      <c r="H337" s="214">
        <v>16.32</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4" customFormat="1">
      <c r="A338" s="14"/>
      <c r="B338" s="211"/>
      <c r="C338" s="14"/>
      <c r="D338" s="194" t="s">
        <v>314</v>
      </c>
      <c r="E338" s="212" t="s">
        <v>1</v>
      </c>
      <c r="F338" s="213" t="s">
        <v>455</v>
      </c>
      <c r="G338" s="14"/>
      <c r="H338" s="214">
        <v>-1.8</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13" customFormat="1">
      <c r="A339" s="13"/>
      <c r="B339" s="204"/>
      <c r="C339" s="13"/>
      <c r="D339" s="194" t="s">
        <v>314</v>
      </c>
      <c r="E339" s="205" t="s">
        <v>1</v>
      </c>
      <c r="F339" s="206" t="s">
        <v>344</v>
      </c>
      <c r="G339" s="13"/>
      <c r="H339" s="205" t="s">
        <v>1</v>
      </c>
      <c r="I339" s="207"/>
      <c r="J339" s="13"/>
      <c r="K339" s="13"/>
      <c r="L339" s="204"/>
      <c r="M339" s="208"/>
      <c r="N339" s="209"/>
      <c r="O339" s="209"/>
      <c r="P339" s="209"/>
      <c r="Q339" s="209"/>
      <c r="R339" s="209"/>
      <c r="S339" s="209"/>
      <c r="T339" s="210"/>
      <c r="U339" s="13"/>
      <c r="V339" s="13"/>
      <c r="W339" s="13"/>
      <c r="X339" s="13"/>
      <c r="Y339" s="13"/>
      <c r="Z339" s="13"/>
      <c r="AA339" s="13"/>
      <c r="AB339" s="13"/>
      <c r="AC339" s="13"/>
      <c r="AD339" s="13"/>
      <c r="AE339" s="13"/>
      <c r="AT339" s="205" t="s">
        <v>314</v>
      </c>
      <c r="AU339" s="205" t="s">
        <v>91</v>
      </c>
      <c r="AV339" s="13" t="s">
        <v>89</v>
      </c>
      <c r="AW339" s="13" t="s">
        <v>37</v>
      </c>
      <c r="AX339" s="13" t="s">
        <v>82</v>
      </c>
      <c r="AY339" s="205" t="s">
        <v>203</v>
      </c>
    </row>
    <row r="340" s="14" customFormat="1">
      <c r="A340" s="14"/>
      <c r="B340" s="211"/>
      <c r="C340" s="14"/>
      <c r="D340" s="194" t="s">
        <v>314</v>
      </c>
      <c r="E340" s="212" t="s">
        <v>1</v>
      </c>
      <c r="F340" s="213" t="s">
        <v>460</v>
      </c>
      <c r="G340" s="14"/>
      <c r="H340" s="214">
        <v>69.359999999999999</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4" customFormat="1">
      <c r="A341" s="14"/>
      <c r="B341" s="211"/>
      <c r="C341" s="14"/>
      <c r="D341" s="194" t="s">
        <v>314</v>
      </c>
      <c r="E341" s="212" t="s">
        <v>1</v>
      </c>
      <c r="F341" s="213" t="s">
        <v>456</v>
      </c>
      <c r="G341" s="14"/>
      <c r="H341" s="214">
        <v>-5.7599999999999998</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4" customFormat="1">
      <c r="A342" s="14"/>
      <c r="B342" s="211"/>
      <c r="C342" s="14"/>
      <c r="D342" s="194" t="s">
        <v>314</v>
      </c>
      <c r="E342" s="212" t="s">
        <v>1</v>
      </c>
      <c r="F342" s="213" t="s">
        <v>454</v>
      </c>
      <c r="G342" s="14"/>
      <c r="H342" s="214">
        <v>-1.6000000000000001</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3" customFormat="1">
      <c r="A343" s="13"/>
      <c r="B343" s="204"/>
      <c r="C343" s="13"/>
      <c r="D343" s="194" t="s">
        <v>314</v>
      </c>
      <c r="E343" s="205" t="s">
        <v>1</v>
      </c>
      <c r="F343" s="206" t="s">
        <v>345</v>
      </c>
      <c r="G343" s="13"/>
      <c r="H343" s="205" t="s">
        <v>1</v>
      </c>
      <c r="I343" s="207"/>
      <c r="J343" s="13"/>
      <c r="K343" s="13"/>
      <c r="L343" s="204"/>
      <c r="M343" s="208"/>
      <c r="N343" s="209"/>
      <c r="O343" s="209"/>
      <c r="P343" s="209"/>
      <c r="Q343" s="209"/>
      <c r="R343" s="209"/>
      <c r="S343" s="209"/>
      <c r="T343" s="210"/>
      <c r="U343" s="13"/>
      <c r="V343" s="13"/>
      <c r="W343" s="13"/>
      <c r="X343" s="13"/>
      <c r="Y343" s="13"/>
      <c r="Z343" s="13"/>
      <c r="AA343" s="13"/>
      <c r="AB343" s="13"/>
      <c r="AC343" s="13"/>
      <c r="AD343" s="13"/>
      <c r="AE343" s="13"/>
      <c r="AT343" s="205" t="s">
        <v>314</v>
      </c>
      <c r="AU343" s="205" t="s">
        <v>91</v>
      </c>
      <c r="AV343" s="13" t="s">
        <v>89</v>
      </c>
      <c r="AW343" s="13" t="s">
        <v>37</v>
      </c>
      <c r="AX343" s="13" t="s">
        <v>82</v>
      </c>
      <c r="AY343" s="205" t="s">
        <v>203</v>
      </c>
    </row>
    <row r="344" s="14" customFormat="1">
      <c r="A344" s="14"/>
      <c r="B344" s="211"/>
      <c r="C344" s="14"/>
      <c r="D344" s="194" t="s">
        <v>314</v>
      </c>
      <c r="E344" s="212" t="s">
        <v>1</v>
      </c>
      <c r="F344" s="213" t="s">
        <v>461</v>
      </c>
      <c r="G344" s="14"/>
      <c r="H344" s="214">
        <v>88.400000000000006</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4" customFormat="1">
      <c r="A345" s="14"/>
      <c r="B345" s="211"/>
      <c r="C345" s="14"/>
      <c r="D345" s="194" t="s">
        <v>314</v>
      </c>
      <c r="E345" s="212" t="s">
        <v>1</v>
      </c>
      <c r="F345" s="213" t="s">
        <v>462</v>
      </c>
      <c r="G345" s="14"/>
      <c r="H345" s="214">
        <v>21.420000000000002</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4" customFormat="1">
      <c r="A346" s="14"/>
      <c r="B346" s="211"/>
      <c r="C346" s="14"/>
      <c r="D346" s="194" t="s">
        <v>314</v>
      </c>
      <c r="E346" s="212" t="s">
        <v>1</v>
      </c>
      <c r="F346" s="213" t="s">
        <v>463</v>
      </c>
      <c r="G346" s="14"/>
      <c r="H346" s="214">
        <v>-11.52</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4" customFormat="1">
      <c r="A347" s="14"/>
      <c r="B347" s="211"/>
      <c r="C347" s="14"/>
      <c r="D347" s="194" t="s">
        <v>314</v>
      </c>
      <c r="E347" s="212" t="s">
        <v>1</v>
      </c>
      <c r="F347" s="213" t="s">
        <v>454</v>
      </c>
      <c r="G347" s="14"/>
      <c r="H347" s="214">
        <v>-1.6000000000000001</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13" customFormat="1">
      <c r="A348" s="13"/>
      <c r="B348" s="204"/>
      <c r="C348" s="13"/>
      <c r="D348" s="194" t="s">
        <v>314</v>
      </c>
      <c r="E348" s="205" t="s">
        <v>1</v>
      </c>
      <c r="F348" s="206" t="s">
        <v>347</v>
      </c>
      <c r="G348" s="13"/>
      <c r="H348" s="205" t="s">
        <v>1</v>
      </c>
      <c r="I348" s="207"/>
      <c r="J348" s="13"/>
      <c r="K348" s="13"/>
      <c r="L348" s="204"/>
      <c r="M348" s="208"/>
      <c r="N348" s="209"/>
      <c r="O348" s="209"/>
      <c r="P348" s="209"/>
      <c r="Q348" s="209"/>
      <c r="R348" s="209"/>
      <c r="S348" s="209"/>
      <c r="T348" s="210"/>
      <c r="U348" s="13"/>
      <c r="V348" s="13"/>
      <c r="W348" s="13"/>
      <c r="X348" s="13"/>
      <c r="Y348" s="13"/>
      <c r="Z348" s="13"/>
      <c r="AA348" s="13"/>
      <c r="AB348" s="13"/>
      <c r="AC348" s="13"/>
      <c r="AD348" s="13"/>
      <c r="AE348" s="13"/>
      <c r="AT348" s="205" t="s">
        <v>314</v>
      </c>
      <c r="AU348" s="205" t="s">
        <v>91</v>
      </c>
      <c r="AV348" s="13" t="s">
        <v>89</v>
      </c>
      <c r="AW348" s="13" t="s">
        <v>37</v>
      </c>
      <c r="AX348" s="13" t="s">
        <v>82</v>
      </c>
      <c r="AY348" s="205" t="s">
        <v>203</v>
      </c>
    </row>
    <row r="349" s="14" customFormat="1">
      <c r="A349" s="14"/>
      <c r="B349" s="211"/>
      <c r="C349" s="14"/>
      <c r="D349" s="194" t="s">
        <v>314</v>
      </c>
      <c r="E349" s="212" t="s">
        <v>1</v>
      </c>
      <c r="F349" s="213" t="s">
        <v>82</v>
      </c>
      <c r="G349" s="14"/>
      <c r="H349" s="214">
        <v>0</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3" customFormat="1">
      <c r="A350" s="13"/>
      <c r="B350" s="204"/>
      <c r="C350" s="13"/>
      <c r="D350" s="194" t="s">
        <v>314</v>
      </c>
      <c r="E350" s="205" t="s">
        <v>1</v>
      </c>
      <c r="F350" s="206" t="s">
        <v>348</v>
      </c>
      <c r="G350" s="13"/>
      <c r="H350" s="205" t="s">
        <v>1</v>
      </c>
      <c r="I350" s="207"/>
      <c r="J350" s="13"/>
      <c r="K350" s="13"/>
      <c r="L350" s="204"/>
      <c r="M350" s="208"/>
      <c r="N350" s="209"/>
      <c r="O350" s="209"/>
      <c r="P350" s="209"/>
      <c r="Q350" s="209"/>
      <c r="R350" s="209"/>
      <c r="S350" s="209"/>
      <c r="T350" s="210"/>
      <c r="U350" s="13"/>
      <c r="V350" s="13"/>
      <c r="W350" s="13"/>
      <c r="X350" s="13"/>
      <c r="Y350" s="13"/>
      <c r="Z350" s="13"/>
      <c r="AA350" s="13"/>
      <c r="AB350" s="13"/>
      <c r="AC350" s="13"/>
      <c r="AD350" s="13"/>
      <c r="AE350" s="13"/>
      <c r="AT350" s="205" t="s">
        <v>314</v>
      </c>
      <c r="AU350" s="205" t="s">
        <v>91</v>
      </c>
      <c r="AV350" s="13" t="s">
        <v>89</v>
      </c>
      <c r="AW350" s="13" t="s">
        <v>37</v>
      </c>
      <c r="AX350" s="13" t="s">
        <v>82</v>
      </c>
      <c r="AY350" s="205" t="s">
        <v>203</v>
      </c>
    </row>
    <row r="351" s="14" customFormat="1">
      <c r="A351" s="14"/>
      <c r="B351" s="211"/>
      <c r="C351" s="14"/>
      <c r="D351" s="194" t="s">
        <v>314</v>
      </c>
      <c r="E351" s="212" t="s">
        <v>1</v>
      </c>
      <c r="F351" s="213" t="s">
        <v>460</v>
      </c>
      <c r="G351" s="14"/>
      <c r="H351" s="214">
        <v>69.359999999999999</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82</v>
      </c>
      <c r="AY351" s="212" t="s">
        <v>203</v>
      </c>
    </row>
    <row r="352" s="14" customFormat="1">
      <c r="A352" s="14"/>
      <c r="B352" s="211"/>
      <c r="C352" s="14"/>
      <c r="D352" s="194" t="s">
        <v>314</v>
      </c>
      <c r="E352" s="212" t="s">
        <v>1</v>
      </c>
      <c r="F352" s="213" t="s">
        <v>456</v>
      </c>
      <c r="G352" s="14"/>
      <c r="H352" s="214">
        <v>-5.7599999999999998</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82</v>
      </c>
      <c r="AY352" s="212" t="s">
        <v>203</v>
      </c>
    </row>
    <row r="353" s="14" customFormat="1">
      <c r="A353" s="14"/>
      <c r="B353" s="211"/>
      <c r="C353" s="14"/>
      <c r="D353" s="194" t="s">
        <v>314</v>
      </c>
      <c r="E353" s="212" t="s">
        <v>1</v>
      </c>
      <c r="F353" s="213" t="s">
        <v>454</v>
      </c>
      <c r="G353" s="14"/>
      <c r="H353" s="214">
        <v>-1.6000000000000001</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13" customFormat="1">
      <c r="A354" s="13"/>
      <c r="B354" s="204"/>
      <c r="C354" s="13"/>
      <c r="D354" s="194" t="s">
        <v>314</v>
      </c>
      <c r="E354" s="205" t="s">
        <v>1</v>
      </c>
      <c r="F354" s="206" t="s">
        <v>349</v>
      </c>
      <c r="G354" s="13"/>
      <c r="H354" s="205" t="s">
        <v>1</v>
      </c>
      <c r="I354" s="207"/>
      <c r="J354" s="13"/>
      <c r="K354" s="13"/>
      <c r="L354" s="204"/>
      <c r="M354" s="208"/>
      <c r="N354" s="209"/>
      <c r="O354" s="209"/>
      <c r="P354" s="209"/>
      <c r="Q354" s="209"/>
      <c r="R354" s="209"/>
      <c r="S354" s="209"/>
      <c r="T354" s="210"/>
      <c r="U354" s="13"/>
      <c r="V354" s="13"/>
      <c r="W354" s="13"/>
      <c r="X354" s="13"/>
      <c r="Y354" s="13"/>
      <c r="Z354" s="13"/>
      <c r="AA354" s="13"/>
      <c r="AB354" s="13"/>
      <c r="AC354" s="13"/>
      <c r="AD354" s="13"/>
      <c r="AE354" s="13"/>
      <c r="AT354" s="205" t="s">
        <v>314</v>
      </c>
      <c r="AU354" s="205" t="s">
        <v>91</v>
      </c>
      <c r="AV354" s="13" t="s">
        <v>89</v>
      </c>
      <c r="AW354" s="13" t="s">
        <v>37</v>
      </c>
      <c r="AX354" s="13" t="s">
        <v>82</v>
      </c>
      <c r="AY354" s="205" t="s">
        <v>203</v>
      </c>
    </row>
    <row r="355" s="14" customFormat="1">
      <c r="A355" s="14"/>
      <c r="B355" s="211"/>
      <c r="C355" s="14"/>
      <c r="D355" s="194" t="s">
        <v>314</v>
      </c>
      <c r="E355" s="212" t="s">
        <v>1</v>
      </c>
      <c r="F355" s="213" t="s">
        <v>464</v>
      </c>
      <c r="G355" s="14"/>
      <c r="H355" s="214">
        <v>49.979999999999997</v>
      </c>
      <c r="I355" s="215"/>
      <c r="J355" s="14"/>
      <c r="K355" s="14"/>
      <c r="L355" s="211"/>
      <c r="M355" s="216"/>
      <c r="N355" s="217"/>
      <c r="O355" s="217"/>
      <c r="P355" s="217"/>
      <c r="Q355" s="217"/>
      <c r="R355" s="217"/>
      <c r="S355" s="217"/>
      <c r="T355" s="218"/>
      <c r="U355" s="14"/>
      <c r="V355" s="14"/>
      <c r="W355" s="14"/>
      <c r="X355" s="14"/>
      <c r="Y355" s="14"/>
      <c r="Z355" s="14"/>
      <c r="AA355" s="14"/>
      <c r="AB355" s="14"/>
      <c r="AC355" s="14"/>
      <c r="AD355" s="14"/>
      <c r="AE355" s="14"/>
      <c r="AT355" s="212" t="s">
        <v>314</v>
      </c>
      <c r="AU355" s="212" t="s">
        <v>91</v>
      </c>
      <c r="AV355" s="14" t="s">
        <v>91</v>
      </c>
      <c r="AW355" s="14" t="s">
        <v>37</v>
      </c>
      <c r="AX355" s="14" t="s">
        <v>82</v>
      </c>
      <c r="AY355" s="212" t="s">
        <v>203</v>
      </c>
    </row>
    <row r="356" s="14" customFormat="1">
      <c r="A356" s="14"/>
      <c r="B356" s="211"/>
      <c r="C356" s="14"/>
      <c r="D356" s="194" t="s">
        <v>314</v>
      </c>
      <c r="E356" s="212" t="s">
        <v>1</v>
      </c>
      <c r="F356" s="213" t="s">
        <v>465</v>
      </c>
      <c r="G356" s="14"/>
      <c r="H356" s="214">
        <v>-6.4000000000000004</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4" customFormat="1">
      <c r="A357" s="14"/>
      <c r="B357" s="211"/>
      <c r="C357" s="14"/>
      <c r="D357" s="194" t="s">
        <v>314</v>
      </c>
      <c r="E357" s="212" t="s">
        <v>1</v>
      </c>
      <c r="F357" s="213" t="s">
        <v>455</v>
      </c>
      <c r="G357" s="14"/>
      <c r="H357" s="214">
        <v>-1.8</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3" customFormat="1">
      <c r="A358" s="13"/>
      <c r="B358" s="204"/>
      <c r="C358" s="13"/>
      <c r="D358" s="194" t="s">
        <v>314</v>
      </c>
      <c r="E358" s="205" t="s">
        <v>1</v>
      </c>
      <c r="F358" s="206" t="s">
        <v>351</v>
      </c>
      <c r="G358" s="13"/>
      <c r="H358" s="205" t="s">
        <v>1</v>
      </c>
      <c r="I358" s="207"/>
      <c r="J358" s="13"/>
      <c r="K358" s="13"/>
      <c r="L358" s="204"/>
      <c r="M358" s="208"/>
      <c r="N358" s="209"/>
      <c r="O358" s="209"/>
      <c r="P358" s="209"/>
      <c r="Q358" s="209"/>
      <c r="R358" s="209"/>
      <c r="S358" s="209"/>
      <c r="T358" s="210"/>
      <c r="U358" s="13"/>
      <c r="V358" s="13"/>
      <c r="W358" s="13"/>
      <c r="X358" s="13"/>
      <c r="Y358" s="13"/>
      <c r="Z358" s="13"/>
      <c r="AA358" s="13"/>
      <c r="AB358" s="13"/>
      <c r="AC358" s="13"/>
      <c r="AD358" s="13"/>
      <c r="AE358" s="13"/>
      <c r="AT358" s="205" t="s">
        <v>314</v>
      </c>
      <c r="AU358" s="205" t="s">
        <v>91</v>
      </c>
      <c r="AV358" s="13" t="s">
        <v>89</v>
      </c>
      <c r="AW358" s="13" t="s">
        <v>37</v>
      </c>
      <c r="AX358" s="13" t="s">
        <v>82</v>
      </c>
      <c r="AY358" s="205" t="s">
        <v>203</v>
      </c>
    </row>
    <row r="359" s="14" customFormat="1">
      <c r="A359" s="14"/>
      <c r="B359" s="211"/>
      <c r="C359" s="14"/>
      <c r="D359" s="194" t="s">
        <v>314</v>
      </c>
      <c r="E359" s="212" t="s">
        <v>1</v>
      </c>
      <c r="F359" s="213" t="s">
        <v>466</v>
      </c>
      <c r="G359" s="14"/>
      <c r="H359" s="214">
        <v>56.439999999999998</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14" customFormat="1">
      <c r="A360" s="14"/>
      <c r="B360" s="211"/>
      <c r="C360" s="14"/>
      <c r="D360" s="194" t="s">
        <v>314</v>
      </c>
      <c r="E360" s="212" t="s">
        <v>1</v>
      </c>
      <c r="F360" s="213" t="s">
        <v>456</v>
      </c>
      <c r="G360" s="14"/>
      <c r="H360" s="214">
        <v>-5.7599999999999998</v>
      </c>
      <c r="I360" s="215"/>
      <c r="J360" s="14"/>
      <c r="K360" s="14"/>
      <c r="L360" s="211"/>
      <c r="M360" s="216"/>
      <c r="N360" s="217"/>
      <c r="O360" s="217"/>
      <c r="P360" s="217"/>
      <c r="Q360" s="217"/>
      <c r="R360" s="217"/>
      <c r="S360" s="217"/>
      <c r="T360" s="218"/>
      <c r="U360" s="14"/>
      <c r="V360" s="14"/>
      <c r="W360" s="14"/>
      <c r="X360" s="14"/>
      <c r="Y360" s="14"/>
      <c r="Z360" s="14"/>
      <c r="AA360" s="14"/>
      <c r="AB360" s="14"/>
      <c r="AC360" s="14"/>
      <c r="AD360" s="14"/>
      <c r="AE360" s="14"/>
      <c r="AT360" s="212" t="s">
        <v>314</v>
      </c>
      <c r="AU360" s="212" t="s">
        <v>91</v>
      </c>
      <c r="AV360" s="14" t="s">
        <v>91</v>
      </c>
      <c r="AW360" s="14" t="s">
        <v>37</v>
      </c>
      <c r="AX360" s="14" t="s">
        <v>82</v>
      </c>
      <c r="AY360" s="212" t="s">
        <v>203</v>
      </c>
    </row>
    <row r="361" s="14" customFormat="1">
      <c r="A361" s="14"/>
      <c r="B361" s="211"/>
      <c r="C361" s="14"/>
      <c r="D361" s="194" t="s">
        <v>314</v>
      </c>
      <c r="E361" s="212" t="s">
        <v>1</v>
      </c>
      <c r="F361" s="213" t="s">
        <v>454</v>
      </c>
      <c r="G361" s="14"/>
      <c r="H361" s="214">
        <v>-1.6000000000000001</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82</v>
      </c>
      <c r="AY361" s="212" t="s">
        <v>203</v>
      </c>
    </row>
    <row r="362" s="13" customFormat="1">
      <c r="A362" s="13"/>
      <c r="B362" s="204"/>
      <c r="C362" s="13"/>
      <c r="D362" s="194" t="s">
        <v>314</v>
      </c>
      <c r="E362" s="205" t="s">
        <v>1</v>
      </c>
      <c r="F362" s="206" t="s">
        <v>352</v>
      </c>
      <c r="G362" s="13"/>
      <c r="H362" s="205" t="s">
        <v>1</v>
      </c>
      <c r="I362" s="207"/>
      <c r="J362" s="13"/>
      <c r="K362" s="13"/>
      <c r="L362" s="204"/>
      <c r="M362" s="208"/>
      <c r="N362" s="209"/>
      <c r="O362" s="209"/>
      <c r="P362" s="209"/>
      <c r="Q362" s="209"/>
      <c r="R362" s="209"/>
      <c r="S362" s="209"/>
      <c r="T362" s="210"/>
      <c r="U362" s="13"/>
      <c r="V362" s="13"/>
      <c r="W362" s="13"/>
      <c r="X362" s="13"/>
      <c r="Y362" s="13"/>
      <c r="Z362" s="13"/>
      <c r="AA362" s="13"/>
      <c r="AB362" s="13"/>
      <c r="AC362" s="13"/>
      <c r="AD362" s="13"/>
      <c r="AE362" s="13"/>
      <c r="AT362" s="205" t="s">
        <v>314</v>
      </c>
      <c r="AU362" s="205" t="s">
        <v>91</v>
      </c>
      <c r="AV362" s="13" t="s">
        <v>89</v>
      </c>
      <c r="AW362" s="13" t="s">
        <v>37</v>
      </c>
      <c r="AX362" s="13" t="s">
        <v>82</v>
      </c>
      <c r="AY362" s="205" t="s">
        <v>203</v>
      </c>
    </row>
    <row r="363" s="14" customFormat="1">
      <c r="A363" s="14"/>
      <c r="B363" s="211"/>
      <c r="C363" s="14"/>
      <c r="D363" s="194" t="s">
        <v>314</v>
      </c>
      <c r="E363" s="212" t="s">
        <v>1</v>
      </c>
      <c r="F363" s="213" t="s">
        <v>466</v>
      </c>
      <c r="G363" s="14"/>
      <c r="H363" s="214">
        <v>56.439999999999998</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82</v>
      </c>
      <c r="AY363" s="212" t="s">
        <v>203</v>
      </c>
    </row>
    <row r="364" s="14" customFormat="1">
      <c r="A364" s="14"/>
      <c r="B364" s="211"/>
      <c r="C364" s="14"/>
      <c r="D364" s="194" t="s">
        <v>314</v>
      </c>
      <c r="E364" s="212" t="s">
        <v>1</v>
      </c>
      <c r="F364" s="213" t="s">
        <v>456</v>
      </c>
      <c r="G364" s="14"/>
      <c r="H364" s="214">
        <v>-5.7599999999999998</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4" customFormat="1">
      <c r="A365" s="14"/>
      <c r="B365" s="211"/>
      <c r="C365" s="14"/>
      <c r="D365" s="194" t="s">
        <v>314</v>
      </c>
      <c r="E365" s="212" t="s">
        <v>1</v>
      </c>
      <c r="F365" s="213" t="s">
        <v>454</v>
      </c>
      <c r="G365" s="14"/>
      <c r="H365" s="214">
        <v>-1.6000000000000001</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82</v>
      </c>
      <c r="AY365" s="212" t="s">
        <v>203</v>
      </c>
    </row>
    <row r="366" s="13" customFormat="1">
      <c r="A366" s="13"/>
      <c r="B366" s="204"/>
      <c r="C366" s="13"/>
      <c r="D366" s="194" t="s">
        <v>314</v>
      </c>
      <c r="E366" s="205" t="s">
        <v>1</v>
      </c>
      <c r="F366" s="206" t="s">
        <v>353</v>
      </c>
      <c r="G366" s="13"/>
      <c r="H366" s="205" t="s">
        <v>1</v>
      </c>
      <c r="I366" s="207"/>
      <c r="J366" s="13"/>
      <c r="K366" s="13"/>
      <c r="L366" s="204"/>
      <c r="M366" s="208"/>
      <c r="N366" s="209"/>
      <c r="O366" s="209"/>
      <c r="P366" s="209"/>
      <c r="Q366" s="209"/>
      <c r="R366" s="209"/>
      <c r="S366" s="209"/>
      <c r="T366" s="210"/>
      <c r="U366" s="13"/>
      <c r="V366" s="13"/>
      <c r="W366" s="13"/>
      <c r="X366" s="13"/>
      <c r="Y366" s="13"/>
      <c r="Z366" s="13"/>
      <c r="AA366" s="13"/>
      <c r="AB366" s="13"/>
      <c r="AC366" s="13"/>
      <c r="AD366" s="13"/>
      <c r="AE366" s="13"/>
      <c r="AT366" s="205" t="s">
        <v>314</v>
      </c>
      <c r="AU366" s="205" t="s">
        <v>91</v>
      </c>
      <c r="AV366" s="13" t="s">
        <v>89</v>
      </c>
      <c r="AW366" s="13" t="s">
        <v>37</v>
      </c>
      <c r="AX366" s="13" t="s">
        <v>82</v>
      </c>
      <c r="AY366" s="205" t="s">
        <v>203</v>
      </c>
    </row>
    <row r="367" s="14" customFormat="1">
      <c r="A367" s="14"/>
      <c r="B367" s="211"/>
      <c r="C367" s="14"/>
      <c r="D367" s="194" t="s">
        <v>314</v>
      </c>
      <c r="E367" s="212" t="s">
        <v>1</v>
      </c>
      <c r="F367" s="213" t="s">
        <v>467</v>
      </c>
      <c r="G367" s="14"/>
      <c r="H367" s="214">
        <v>89.760000000000005</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4" customFormat="1">
      <c r="A368" s="14"/>
      <c r="B368" s="211"/>
      <c r="C368" s="14"/>
      <c r="D368" s="194" t="s">
        <v>314</v>
      </c>
      <c r="E368" s="212" t="s">
        <v>1</v>
      </c>
      <c r="F368" s="213" t="s">
        <v>468</v>
      </c>
      <c r="G368" s="14"/>
      <c r="H368" s="214">
        <v>5.8399999999999999</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4" customFormat="1">
      <c r="A369" s="14"/>
      <c r="B369" s="211"/>
      <c r="C369" s="14"/>
      <c r="D369" s="194" t="s">
        <v>314</v>
      </c>
      <c r="E369" s="212" t="s">
        <v>1</v>
      </c>
      <c r="F369" s="213" t="s">
        <v>469</v>
      </c>
      <c r="G369" s="14"/>
      <c r="H369" s="214">
        <v>5.4400000000000004</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91</v>
      </c>
      <c r="AV369" s="14" t="s">
        <v>91</v>
      </c>
      <c r="AW369" s="14" t="s">
        <v>37</v>
      </c>
      <c r="AX369" s="14" t="s">
        <v>82</v>
      </c>
      <c r="AY369" s="212" t="s">
        <v>203</v>
      </c>
    </row>
    <row r="370" s="14" customFormat="1">
      <c r="A370" s="14"/>
      <c r="B370" s="211"/>
      <c r="C370" s="14"/>
      <c r="D370" s="194" t="s">
        <v>314</v>
      </c>
      <c r="E370" s="212" t="s">
        <v>1</v>
      </c>
      <c r="F370" s="213" t="s">
        <v>463</v>
      </c>
      <c r="G370" s="14"/>
      <c r="H370" s="214">
        <v>-11.52</v>
      </c>
      <c r="I370" s="215"/>
      <c r="J370" s="14"/>
      <c r="K370" s="14"/>
      <c r="L370" s="211"/>
      <c r="M370" s="216"/>
      <c r="N370" s="217"/>
      <c r="O370" s="217"/>
      <c r="P370" s="217"/>
      <c r="Q370" s="217"/>
      <c r="R370" s="217"/>
      <c r="S370" s="217"/>
      <c r="T370" s="218"/>
      <c r="U370" s="14"/>
      <c r="V370" s="14"/>
      <c r="W370" s="14"/>
      <c r="X370" s="14"/>
      <c r="Y370" s="14"/>
      <c r="Z370" s="14"/>
      <c r="AA370" s="14"/>
      <c r="AB370" s="14"/>
      <c r="AC370" s="14"/>
      <c r="AD370" s="14"/>
      <c r="AE370" s="14"/>
      <c r="AT370" s="212" t="s">
        <v>314</v>
      </c>
      <c r="AU370" s="212" t="s">
        <v>91</v>
      </c>
      <c r="AV370" s="14" t="s">
        <v>91</v>
      </c>
      <c r="AW370" s="14" t="s">
        <v>37</v>
      </c>
      <c r="AX370" s="14" t="s">
        <v>82</v>
      </c>
      <c r="AY370" s="212" t="s">
        <v>203</v>
      </c>
    </row>
    <row r="371" s="14" customFormat="1">
      <c r="A371" s="14"/>
      <c r="B371" s="211"/>
      <c r="C371" s="14"/>
      <c r="D371" s="194" t="s">
        <v>314</v>
      </c>
      <c r="E371" s="212" t="s">
        <v>1</v>
      </c>
      <c r="F371" s="213" t="s">
        <v>470</v>
      </c>
      <c r="G371" s="14"/>
      <c r="H371" s="214">
        <v>-3.2000000000000002</v>
      </c>
      <c r="I371" s="215"/>
      <c r="J371" s="14"/>
      <c r="K371" s="14"/>
      <c r="L371" s="211"/>
      <c r="M371" s="216"/>
      <c r="N371" s="217"/>
      <c r="O371" s="217"/>
      <c r="P371" s="217"/>
      <c r="Q371" s="217"/>
      <c r="R371" s="217"/>
      <c r="S371" s="217"/>
      <c r="T371" s="218"/>
      <c r="U371" s="14"/>
      <c r="V371" s="14"/>
      <c r="W371" s="14"/>
      <c r="X371" s="14"/>
      <c r="Y371" s="14"/>
      <c r="Z371" s="14"/>
      <c r="AA371" s="14"/>
      <c r="AB371" s="14"/>
      <c r="AC371" s="14"/>
      <c r="AD371" s="14"/>
      <c r="AE371" s="14"/>
      <c r="AT371" s="212" t="s">
        <v>314</v>
      </c>
      <c r="AU371" s="212" t="s">
        <v>91</v>
      </c>
      <c r="AV371" s="14" t="s">
        <v>91</v>
      </c>
      <c r="AW371" s="14" t="s">
        <v>37</v>
      </c>
      <c r="AX371" s="14" t="s">
        <v>82</v>
      </c>
      <c r="AY371" s="212" t="s">
        <v>203</v>
      </c>
    </row>
    <row r="372" s="13" customFormat="1">
      <c r="A372" s="13"/>
      <c r="B372" s="204"/>
      <c r="C372" s="13"/>
      <c r="D372" s="194" t="s">
        <v>314</v>
      </c>
      <c r="E372" s="205" t="s">
        <v>1</v>
      </c>
      <c r="F372" s="206" t="s">
        <v>355</v>
      </c>
      <c r="G372" s="13"/>
      <c r="H372" s="205" t="s">
        <v>1</v>
      </c>
      <c r="I372" s="207"/>
      <c r="J372" s="13"/>
      <c r="K372" s="13"/>
      <c r="L372" s="204"/>
      <c r="M372" s="208"/>
      <c r="N372" s="209"/>
      <c r="O372" s="209"/>
      <c r="P372" s="209"/>
      <c r="Q372" s="209"/>
      <c r="R372" s="209"/>
      <c r="S372" s="209"/>
      <c r="T372" s="210"/>
      <c r="U372" s="13"/>
      <c r="V372" s="13"/>
      <c r="W372" s="13"/>
      <c r="X372" s="13"/>
      <c r="Y372" s="13"/>
      <c r="Z372" s="13"/>
      <c r="AA372" s="13"/>
      <c r="AB372" s="13"/>
      <c r="AC372" s="13"/>
      <c r="AD372" s="13"/>
      <c r="AE372" s="13"/>
      <c r="AT372" s="205" t="s">
        <v>314</v>
      </c>
      <c r="AU372" s="205" t="s">
        <v>91</v>
      </c>
      <c r="AV372" s="13" t="s">
        <v>89</v>
      </c>
      <c r="AW372" s="13" t="s">
        <v>37</v>
      </c>
      <c r="AX372" s="13" t="s">
        <v>82</v>
      </c>
      <c r="AY372" s="205" t="s">
        <v>203</v>
      </c>
    </row>
    <row r="373" s="14" customFormat="1">
      <c r="A373" s="14"/>
      <c r="B373" s="211"/>
      <c r="C373" s="14"/>
      <c r="D373" s="194" t="s">
        <v>314</v>
      </c>
      <c r="E373" s="212" t="s">
        <v>1</v>
      </c>
      <c r="F373" s="213" t="s">
        <v>471</v>
      </c>
      <c r="G373" s="14"/>
      <c r="H373" s="214">
        <v>110.16</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4" customFormat="1">
      <c r="A374" s="14"/>
      <c r="B374" s="211"/>
      <c r="C374" s="14"/>
      <c r="D374" s="194" t="s">
        <v>314</v>
      </c>
      <c r="E374" s="212" t="s">
        <v>1</v>
      </c>
      <c r="F374" s="213" t="s">
        <v>472</v>
      </c>
      <c r="G374" s="14"/>
      <c r="H374" s="214">
        <v>11.68</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4" customFormat="1">
      <c r="A375" s="14"/>
      <c r="B375" s="211"/>
      <c r="C375" s="14"/>
      <c r="D375" s="194" t="s">
        <v>314</v>
      </c>
      <c r="E375" s="212" t="s">
        <v>1</v>
      </c>
      <c r="F375" s="213" t="s">
        <v>473</v>
      </c>
      <c r="G375" s="14"/>
      <c r="H375" s="214">
        <v>10.880000000000001</v>
      </c>
      <c r="I375" s="215"/>
      <c r="J375" s="14"/>
      <c r="K375" s="14"/>
      <c r="L375" s="211"/>
      <c r="M375" s="216"/>
      <c r="N375" s="217"/>
      <c r="O375" s="217"/>
      <c r="P375" s="217"/>
      <c r="Q375" s="217"/>
      <c r="R375" s="217"/>
      <c r="S375" s="217"/>
      <c r="T375" s="218"/>
      <c r="U375" s="14"/>
      <c r="V375" s="14"/>
      <c r="W375" s="14"/>
      <c r="X375" s="14"/>
      <c r="Y375" s="14"/>
      <c r="Z375" s="14"/>
      <c r="AA375" s="14"/>
      <c r="AB375" s="14"/>
      <c r="AC375" s="14"/>
      <c r="AD375" s="14"/>
      <c r="AE375" s="14"/>
      <c r="AT375" s="212" t="s">
        <v>314</v>
      </c>
      <c r="AU375" s="212" t="s">
        <v>91</v>
      </c>
      <c r="AV375" s="14" t="s">
        <v>91</v>
      </c>
      <c r="AW375" s="14" t="s">
        <v>37</v>
      </c>
      <c r="AX375" s="14" t="s">
        <v>82</v>
      </c>
      <c r="AY375" s="212" t="s">
        <v>203</v>
      </c>
    </row>
    <row r="376" s="14" customFormat="1">
      <c r="A376" s="14"/>
      <c r="B376" s="211"/>
      <c r="C376" s="14"/>
      <c r="D376" s="194" t="s">
        <v>314</v>
      </c>
      <c r="E376" s="212" t="s">
        <v>1</v>
      </c>
      <c r="F376" s="213" t="s">
        <v>474</v>
      </c>
      <c r="G376" s="14"/>
      <c r="H376" s="214">
        <v>-17.280000000000001</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91</v>
      </c>
      <c r="AV376" s="14" t="s">
        <v>91</v>
      </c>
      <c r="AW376" s="14" t="s">
        <v>37</v>
      </c>
      <c r="AX376" s="14" t="s">
        <v>82</v>
      </c>
      <c r="AY376" s="212" t="s">
        <v>203</v>
      </c>
    </row>
    <row r="377" s="14" customFormat="1">
      <c r="A377" s="14"/>
      <c r="B377" s="211"/>
      <c r="C377" s="14"/>
      <c r="D377" s="194" t="s">
        <v>314</v>
      </c>
      <c r="E377" s="212" t="s">
        <v>1</v>
      </c>
      <c r="F377" s="213" t="s">
        <v>455</v>
      </c>
      <c r="G377" s="14"/>
      <c r="H377" s="214">
        <v>-1.8</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82</v>
      </c>
      <c r="AY377" s="212" t="s">
        <v>203</v>
      </c>
    </row>
    <row r="378" s="14" customFormat="1">
      <c r="A378" s="14"/>
      <c r="B378" s="211"/>
      <c r="C378" s="14"/>
      <c r="D378" s="194" t="s">
        <v>314</v>
      </c>
      <c r="E378" s="212" t="s">
        <v>1</v>
      </c>
      <c r="F378" s="213" t="s">
        <v>475</v>
      </c>
      <c r="G378" s="14"/>
      <c r="H378" s="214">
        <v>-2.2000000000000002</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91</v>
      </c>
      <c r="AV378" s="14" t="s">
        <v>91</v>
      </c>
      <c r="AW378" s="14" t="s">
        <v>37</v>
      </c>
      <c r="AX378" s="14" t="s">
        <v>82</v>
      </c>
      <c r="AY378" s="212" t="s">
        <v>203</v>
      </c>
    </row>
    <row r="379" s="13" customFormat="1">
      <c r="A379" s="13"/>
      <c r="B379" s="204"/>
      <c r="C379" s="13"/>
      <c r="D379" s="194" t="s">
        <v>314</v>
      </c>
      <c r="E379" s="205" t="s">
        <v>1</v>
      </c>
      <c r="F379" s="206" t="s">
        <v>358</v>
      </c>
      <c r="G379" s="13"/>
      <c r="H379" s="205" t="s">
        <v>1</v>
      </c>
      <c r="I379" s="207"/>
      <c r="J379" s="13"/>
      <c r="K379" s="13"/>
      <c r="L379" s="204"/>
      <c r="M379" s="208"/>
      <c r="N379" s="209"/>
      <c r="O379" s="209"/>
      <c r="P379" s="209"/>
      <c r="Q379" s="209"/>
      <c r="R379" s="209"/>
      <c r="S379" s="209"/>
      <c r="T379" s="210"/>
      <c r="U379" s="13"/>
      <c r="V379" s="13"/>
      <c r="W379" s="13"/>
      <c r="X379" s="13"/>
      <c r="Y379" s="13"/>
      <c r="Z379" s="13"/>
      <c r="AA379" s="13"/>
      <c r="AB379" s="13"/>
      <c r="AC379" s="13"/>
      <c r="AD379" s="13"/>
      <c r="AE379" s="13"/>
      <c r="AT379" s="205" t="s">
        <v>314</v>
      </c>
      <c r="AU379" s="205" t="s">
        <v>91</v>
      </c>
      <c r="AV379" s="13" t="s">
        <v>89</v>
      </c>
      <c r="AW379" s="13" t="s">
        <v>37</v>
      </c>
      <c r="AX379" s="13" t="s">
        <v>82</v>
      </c>
      <c r="AY379" s="205" t="s">
        <v>203</v>
      </c>
    </row>
    <row r="380" s="14" customFormat="1">
      <c r="A380" s="14"/>
      <c r="B380" s="211"/>
      <c r="C380" s="14"/>
      <c r="D380" s="194" t="s">
        <v>314</v>
      </c>
      <c r="E380" s="212" t="s">
        <v>1</v>
      </c>
      <c r="F380" s="213" t="s">
        <v>476</v>
      </c>
      <c r="G380" s="14"/>
      <c r="H380" s="214">
        <v>70.040000000000006</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4" customFormat="1">
      <c r="A381" s="14"/>
      <c r="B381" s="211"/>
      <c r="C381" s="14"/>
      <c r="D381" s="194" t="s">
        <v>314</v>
      </c>
      <c r="E381" s="212" t="s">
        <v>1</v>
      </c>
      <c r="F381" s="213" t="s">
        <v>477</v>
      </c>
      <c r="G381" s="14"/>
      <c r="H381" s="214">
        <v>-7.2000000000000002</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14" customFormat="1">
      <c r="A382" s="14"/>
      <c r="B382" s="211"/>
      <c r="C382" s="14"/>
      <c r="D382" s="194" t="s">
        <v>314</v>
      </c>
      <c r="E382" s="212" t="s">
        <v>1</v>
      </c>
      <c r="F382" s="213" t="s">
        <v>478</v>
      </c>
      <c r="G382" s="14"/>
      <c r="H382" s="214">
        <v>-3.6000000000000001</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14" customFormat="1">
      <c r="A383" s="14"/>
      <c r="B383" s="211"/>
      <c r="C383" s="14"/>
      <c r="D383" s="194" t="s">
        <v>314</v>
      </c>
      <c r="E383" s="212" t="s">
        <v>1</v>
      </c>
      <c r="F383" s="213" t="s">
        <v>479</v>
      </c>
      <c r="G383" s="14"/>
      <c r="H383" s="214">
        <v>-2.8999999999999999</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3" customFormat="1">
      <c r="A384" s="13"/>
      <c r="B384" s="204"/>
      <c r="C384" s="13"/>
      <c r="D384" s="194" t="s">
        <v>314</v>
      </c>
      <c r="E384" s="205" t="s">
        <v>1</v>
      </c>
      <c r="F384" s="206" t="s">
        <v>360</v>
      </c>
      <c r="G384" s="13"/>
      <c r="H384" s="205" t="s">
        <v>1</v>
      </c>
      <c r="I384" s="207"/>
      <c r="J384" s="13"/>
      <c r="K384" s="13"/>
      <c r="L384" s="204"/>
      <c r="M384" s="208"/>
      <c r="N384" s="209"/>
      <c r="O384" s="209"/>
      <c r="P384" s="209"/>
      <c r="Q384" s="209"/>
      <c r="R384" s="209"/>
      <c r="S384" s="209"/>
      <c r="T384" s="210"/>
      <c r="U384" s="13"/>
      <c r="V384" s="13"/>
      <c r="W384" s="13"/>
      <c r="X384" s="13"/>
      <c r="Y384" s="13"/>
      <c r="Z384" s="13"/>
      <c r="AA384" s="13"/>
      <c r="AB384" s="13"/>
      <c r="AC384" s="13"/>
      <c r="AD384" s="13"/>
      <c r="AE384" s="13"/>
      <c r="AT384" s="205" t="s">
        <v>314</v>
      </c>
      <c r="AU384" s="205" t="s">
        <v>91</v>
      </c>
      <c r="AV384" s="13" t="s">
        <v>89</v>
      </c>
      <c r="AW384" s="13" t="s">
        <v>37</v>
      </c>
      <c r="AX384" s="13" t="s">
        <v>82</v>
      </c>
      <c r="AY384" s="205" t="s">
        <v>203</v>
      </c>
    </row>
    <row r="385" s="14" customFormat="1">
      <c r="A385" s="14"/>
      <c r="B385" s="211"/>
      <c r="C385" s="14"/>
      <c r="D385" s="194" t="s">
        <v>314</v>
      </c>
      <c r="E385" s="212" t="s">
        <v>1</v>
      </c>
      <c r="F385" s="213" t="s">
        <v>480</v>
      </c>
      <c r="G385" s="14"/>
      <c r="H385" s="214">
        <v>70.719999999999999</v>
      </c>
      <c r="I385" s="215"/>
      <c r="J385" s="14"/>
      <c r="K385" s="14"/>
      <c r="L385" s="211"/>
      <c r="M385" s="216"/>
      <c r="N385" s="217"/>
      <c r="O385" s="217"/>
      <c r="P385" s="217"/>
      <c r="Q385" s="217"/>
      <c r="R385" s="217"/>
      <c r="S385" s="217"/>
      <c r="T385" s="218"/>
      <c r="U385" s="14"/>
      <c r="V385" s="14"/>
      <c r="W385" s="14"/>
      <c r="X385" s="14"/>
      <c r="Y385" s="14"/>
      <c r="Z385" s="14"/>
      <c r="AA385" s="14"/>
      <c r="AB385" s="14"/>
      <c r="AC385" s="14"/>
      <c r="AD385" s="14"/>
      <c r="AE385" s="14"/>
      <c r="AT385" s="212" t="s">
        <v>314</v>
      </c>
      <c r="AU385" s="212" t="s">
        <v>91</v>
      </c>
      <c r="AV385" s="14" t="s">
        <v>91</v>
      </c>
      <c r="AW385" s="14" t="s">
        <v>37</v>
      </c>
      <c r="AX385" s="14" t="s">
        <v>82</v>
      </c>
      <c r="AY385" s="212" t="s">
        <v>203</v>
      </c>
    </row>
    <row r="386" s="14" customFormat="1">
      <c r="A386" s="14"/>
      <c r="B386" s="211"/>
      <c r="C386" s="14"/>
      <c r="D386" s="194" t="s">
        <v>314</v>
      </c>
      <c r="E386" s="212" t="s">
        <v>1</v>
      </c>
      <c r="F386" s="213" t="s">
        <v>477</v>
      </c>
      <c r="G386" s="14"/>
      <c r="H386" s="214">
        <v>-7.2000000000000002</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4" customFormat="1">
      <c r="A387" s="14"/>
      <c r="B387" s="211"/>
      <c r="C387" s="14"/>
      <c r="D387" s="194" t="s">
        <v>314</v>
      </c>
      <c r="E387" s="212" t="s">
        <v>1</v>
      </c>
      <c r="F387" s="213" t="s">
        <v>455</v>
      </c>
      <c r="G387" s="14"/>
      <c r="H387" s="214">
        <v>-1.8</v>
      </c>
      <c r="I387" s="215"/>
      <c r="J387" s="14"/>
      <c r="K387" s="14"/>
      <c r="L387" s="211"/>
      <c r="M387" s="216"/>
      <c r="N387" s="217"/>
      <c r="O387" s="217"/>
      <c r="P387" s="217"/>
      <c r="Q387" s="217"/>
      <c r="R387" s="217"/>
      <c r="S387" s="217"/>
      <c r="T387" s="218"/>
      <c r="U387" s="14"/>
      <c r="V387" s="14"/>
      <c r="W387" s="14"/>
      <c r="X387" s="14"/>
      <c r="Y387" s="14"/>
      <c r="Z387" s="14"/>
      <c r="AA387" s="14"/>
      <c r="AB387" s="14"/>
      <c r="AC387" s="14"/>
      <c r="AD387" s="14"/>
      <c r="AE387" s="14"/>
      <c r="AT387" s="212" t="s">
        <v>314</v>
      </c>
      <c r="AU387" s="212" t="s">
        <v>91</v>
      </c>
      <c r="AV387" s="14" t="s">
        <v>91</v>
      </c>
      <c r="AW387" s="14" t="s">
        <v>37</v>
      </c>
      <c r="AX387" s="14" t="s">
        <v>82</v>
      </c>
      <c r="AY387" s="212" t="s">
        <v>203</v>
      </c>
    </row>
    <row r="388" s="13" customFormat="1">
      <c r="A388" s="13"/>
      <c r="B388" s="204"/>
      <c r="C388" s="13"/>
      <c r="D388" s="194" t="s">
        <v>314</v>
      </c>
      <c r="E388" s="205" t="s">
        <v>1</v>
      </c>
      <c r="F388" s="206" t="s">
        <v>361</v>
      </c>
      <c r="G388" s="13"/>
      <c r="H388" s="205" t="s">
        <v>1</v>
      </c>
      <c r="I388" s="207"/>
      <c r="J388" s="13"/>
      <c r="K388" s="13"/>
      <c r="L388" s="204"/>
      <c r="M388" s="208"/>
      <c r="N388" s="209"/>
      <c r="O388" s="209"/>
      <c r="P388" s="209"/>
      <c r="Q388" s="209"/>
      <c r="R388" s="209"/>
      <c r="S388" s="209"/>
      <c r="T388" s="210"/>
      <c r="U388" s="13"/>
      <c r="V388" s="13"/>
      <c r="W388" s="13"/>
      <c r="X388" s="13"/>
      <c r="Y388" s="13"/>
      <c r="Z388" s="13"/>
      <c r="AA388" s="13"/>
      <c r="AB388" s="13"/>
      <c r="AC388" s="13"/>
      <c r="AD388" s="13"/>
      <c r="AE388" s="13"/>
      <c r="AT388" s="205" t="s">
        <v>314</v>
      </c>
      <c r="AU388" s="205" t="s">
        <v>91</v>
      </c>
      <c r="AV388" s="13" t="s">
        <v>89</v>
      </c>
      <c r="AW388" s="13" t="s">
        <v>37</v>
      </c>
      <c r="AX388" s="13" t="s">
        <v>82</v>
      </c>
      <c r="AY388" s="205" t="s">
        <v>203</v>
      </c>
    </row>
    <row r="389" s="14" customFormat="1">
      <c r="A389" s="14"/>
      <c r="B389" s="211"/>
      <c r="C389" s="14"/>
      <c r="D389" s="194" t="s">
        <v>314</v>
      </c>
      <c r="E389" s="212" t="s">
        <v>1</v>
      </c>
      <c r="F389" s="213" t="s">
        <v>481</v>
      </c>
      <c r="G389" s="14"/>
      <c r="H389" s="214">
        <v>110.84</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14" customFormat="1">
      <c r="A390" s="14"/>
      <c r="B390" s="211"/>
      <c r="C390" s="14"/>
      <c r="D390" s="194" t="s">
        <v>314</v>
      </c>
      <c r="E390" s="212" t="s">
        <v>1</v>
      </c>
      <c r="F390" s="213" t="s">
        <v>472</v>
      </c>
      <c r="G390" s="14"/>
      <c r="H390" s="214">
        <v>11.68</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4" customFormat="1">
      <c r="A391" s="14"/>
      <c r="B391" s="211"/>
      <c r="C391" s="14"/>
      <c r="D391" s="194" t="s">
        <v>314</v>
      </c>
      <c r="E391" s="212" t="s">
        <v>1</v>
      </c>
      <c r="F391" s="213" t="s">
        <v>473</v>
      </c>
      <c r="G391" s="14"/>
      <c r="H391" s="214">
        <v>10.880000000000001</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82</v>
      </c>
      <c r="AY391" s="212" t="s">
        <v>203</v>
      </c>
    </row>
    <row r="392" s="14" customFormat="1">
      <c r="A392" s="14"/>
      <c r="B392" s="211"/>
      <c r="C392" s="14"/>
      <c r="D392" s="194" t="s">
        <v>314</v>
      </c>
      <c r="E392" s="212" t="s">
        <v>1</v>
      </c>
      <c r="F392" s="213" t="s">
        <v>474</v>
      </c>
      <c r="G392" s="14"/>
      <c r="H392" s="214">
        <v>-17.280000000000001</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4" customFormat="1">
      <c r="A393" s="14"/>
      <c r="B393" s="211"/>
      <c r="C393" s="14"/>
      <c r="D393" s="194" t="s">
        <v>314</v>
      </c>
      <c r="E393" s="212" t="s">
        <v>1</v>
      </c>
      <c r="F393" s="213" t="s">
        <v>482</v>
      </c>
      <c r="G393" s="14"/>
      <c r="H393" s="214">
        <v>-1.3999999999999999</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4" customFormat="1">
      <c r="A394" s="14"/>
      <c r="B394" s="211"/>
      <c r="C394" s="14"/>
      <c r="D394" s="194" t="s">
        <v>314</v>
      </c>
      <c r="E394" s="212" t="s">
        <v>1</v>
      </c>
      <c r="F394" s="213" t="s">
        <v>470</v>
      </c>
      <c r="G394" s="14"/>
      <c r="H394" s="214">
        <v>-3.2000000000000002</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82</v>
      </c>
      <c r="AY394" s="212" t="s">
        <v>203</v>
      </c>
    </row>
    <row r="395" s="13" customFormat="1">
      <c r="A395" s="13"/>
      <c r="B395" s="204"/>
      <c r="C395" s="13"/>
      <c r="D395" s="194" t="s">
        <v>314</v>
      </c>
      <c r="E395" s="205" t="s">
        <v>1</v>
      </c>
      <c r="F395" s="206" t="s">
        <v>363</v>
      </c>
      <c r="G395" s="13"/>
      <c r="H395" s="205" t="s">
        <v>1</v>
      </c>
      <c r="I395" s="207"/>
      <c r="J395" s="13"/>
      <c r="K395" s="13"/>
      <c r="L395" s="204"/>
      <c r="M395" s="208"/>
      <c r="N395" s="209"/>
      <c r="O395" s="209"/>
      <c r="P395" s="209"/>
      <c r="Q395" s="209"/>
      <c r="R395" s="209"/>
      <c r="S395" s="209"/>
      <c r="T395" s="210"/>
      <c r="U395" s="13"/>
      <c r="V395" s="13"/>
      <c r="W395" s="13"/>
      <c r="X395" s="13"/>
      <c r="Y395" s="13"/>
      <c r="Z395" s="13"/>
      <c r="AA395" s="13"/>
      <c r="AB395" s="13"/>
      <c r="AC395" s="13"/>
      <c r="AD395" s="13"/>
      <c r="AE395" s="13"/>
      <c r="AT395" s="205" t="s">
        <v>314</v>
      </c>
      <c r="AU395" s="205" t="s">
        <v>91</v>
      </c>
      <c r="AV395" s="13" t="s">
        <v>89</v>
      </c>
      <c r="AW395" s="13" t="s">
        <v>37</v>
      </c>
      <c r="AX395" s="13" t="s">
        <v>82</v>
      </c>
      <c r="AY395" s="205" t="s">
        <v>203</v>
      </c>
    </row>
    <row r="396" s="14" customFormat="1">
      <c r="A396" s="14"/>
      <c r="B396" s="211"/>
      <c r="C396" s="14"/>
      <c r="D396" s="194" t="s">
        <v>314</v>
      </c>
      <c r="E396" s="212" t="s">
        <v>1</v>
      </c>
      <c r="F396" s="213" t="s">
        <v>483</v>
      </c>
      <c r="G396" s="14"/>
      <c r="H396" s="214">
        <v>28.423999999999999</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82</v>
      </c>
      <c r="AY396" s="212" t="s">
        <v>203</v>
      </c>
    </row>
    <row r="397" s="14" customFormat="1">
      <c r="A397" s="14"/>
      <c r="B397" s="211"/>
      <c r="C397" s="14"/>
      <c r="D397" s="194" t="s">
        <v>314</v>
      </c>
      <c r="E397" s="212" t="s">
        <v>1</v>
      </c>
      <c r="F397" s="213" t="s">
        <v>482</v>
      </c>
      <c r="G397" s="14"/>
      <c r="H397" s="214">
        <v>-1.3999999999999999</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4" customFormat="1">
      <c r="A398" s="14"/>
      <c r="B398" s="211"/>
      <c r="C398" s="14"/>
      <c r="D398" s="194" t="s">
        <v>314</v>
      </c>
      <c r="E398" s="212" t="s">
        <v>1</v>
      </c>
      <c r="F398" s="213" t="s">
        <v>454</v>
      </c>
      <c r="G398" s="14"/>
      <c r="H398" s="214">
        <v>-1.6000000000000001</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3" customFormat="1">
      <c r="A399" s="13"/>
      <c r="B399" s="204"/>
      <c r="C399" s="13"/>
      <c r="D399" s="194" t="s">
        <v>314</v>
      </c>
      <c r="E399" s="205" t="s">
        <v>1</v>
      </c>
      <c r="F399" s="206" t="s">
        <v>364</v>
      </c>
      <c r="G399" s="13"/>
      <c r="H399" s="205" t="s">
        <v>1</v>
      </c>
      <c r="I399" s="207"/>
      <c r="J399" s="13"/>
      <c r="K399" s="13"/>
      <c r="L399" s="204"/>
      <c r="M399" s="208"/>
      <c r="N399" s="209"/>
      <c r="O399" s="209"/>
      <c r="P399" s="209"/>
      <c r="Q399" s="209"/>
      <c r="R399" s="209"/>
      <c r="S399" s="209"/>
      <c r="T399" s="210"/>
      <c r="U399" s="13"/>
      <c r="V399" s="13"/>
      <c r="W399" s="13"/>
      <c r="X399" s="13"/>
      <c r="Y399" s="13"/>
      <c r="Z399" s="13"/>
      <c r="AA399" s="13"/>
      <c r="AB399" s="13"/>
      <c r="AC399" s="13"/>
      <c r="AD399" s="13"/>
      <c r="AE399" s="13"/>
      <c r="AT399" s="205" t="s">
        <v>314</v>
      </c>
      <c r="AU399" s="205" t="s">
        <v>91</v>
      </c>
      <c r="AV399" s="13" t="s">
        <v>89</v>
      </c>
      <c r="AW399" s="13" t="s">
        <v>37</v>
      </c>
      <c r="AX399" s="13" t="s">
        <v>82</v>
      </c>
      <c r="AY399" s="205" t="s">
        <v>203</v>
      </c>
    </row>
    <row r="400" s="14" customFormat="1">
      <c r="A400" s="14"/>
      <c r="B400" s="211"/>
      <c r="C400" s="14"/>
      <c r="D400" s="194" t="s">
        <v>314</v>
      </c>
      <c r="E400" s="212" t="s">
        <v>1</v>
      </c>
      <c r="F400" s="213" t="s">
        <v>484</v>
      </c>
      <c r="G400" s="14"/>
      <c r="H400" s="214">
        <v>162.04400000000001</v>
      </c>
      <c r="I400" s="215"/>
      <c r="J400" s="14"/>
      <c r="K400" s="14"/>
      <c r="L400" s="211"/>
      <c r="M400" s="216"/>
      <c r="N400" s="217"/>
      <c r="O400" s="217"/>
      <c r="P400" s="217"/>
      <c r="Q400" s="217"/>
      <c r="R400" s="217"/>
      <c r="S400" s="217"/>
      <c r="T400" s="218"/>
      <c r="U400" s="14"/>
      <c r="V400" s="14"/>
      <c r="W400" s="14"/>
      <c r="X400" s="14"/>
      <c r="Y400" s="14"/>
      <c r="Z400" s="14"/>
      <c r="AA400" s="14"/>
      <c r="AB400" s="14"/>
      <c r="AC400" s="14"/>
      <c r="AD400" s="14"/>
      <c r="AE400" s="14"/>
      <c r="AT400" s="212" t="s">
        <v>314</v>
      </c>
      <c r="AU400" s="212" t="s">
        <v>91</v>
      </c>
      <c r="AV400" s="14" t="s">
        <v>91</v>
      </c>
      <c r="AW400" s="14" t="s">
        <v>37</v>
      </c>
      <c r="AX400" s="14" t="s">
        <v>82</v>
      </c>
      <c r="AY400" s="212" t="s">
        <v>203</v>
      </c>
    </row>
    <row r="401" s="14" customFormat="1">
      <c r="A401" s="14"/>
      <c r="B401" s="211"/>
      <c r="C401" s="14"/>
      <c r="D401" s="194" t="s">
        <v>314</v>
      </c>
      <c r="E401" s="212" t="s">
        <v>1</v>
      </c>
      <c r="F401" s="213" t="s">
        <v>485</v>
      </c>
      <c r="G401" s="14"/>
      <c r="H401" s="214">
        <v>29.199999999999999</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14" customFormat="1">
      <c r="A402" s="14"/>
      <c r="B402" s="211"/>
      <c r="C402" s="14"/>
      <c r="D402" s="194" t="s">
        <v>314</v>
      </c>
      <c r="E402" s="212" t="s">
        <v>1</v>
      </c>
      <c r="F402" s="213" t="s">
        <v>486</v>
      </c>
      <c r="G402" s="14"/>
      <c r="H402" s="214">
        <v>27.199999999999999</v>
      </c>
      <c r="I402" s="215"/>
      <c r="J402" s="14"/>
      <c r="K402" s="14"/>
      <c r="L402" s="211"/>
      <c r="M402" s="216"/>
      <c r="N402" s="217"/>
      <c r="O402" s="217"/>
      <c r="P402" s="217"/>
      <c r="Q402" s="217"/>
      <c r="R402" s="217"/>
      <c r="S402" s="217"/>
      <c r="T402" s="218"/>
      <c r="U402" s="14"/>
      <c r="V402" s="14"/>
      <c r="W402" s="14"/>
      <c r="X402" s="14"/>
      <c r="Y402" s="14"/>
      <c r="Z402" s="14"/>
      <c r="AA402" s="14"/>
      <c r="AB402" s="14"/>
      <c r="AC402" s="14"/>
      <c r="AD402" s="14"/>
      <c r="AE402" s="14"/>
      <c r="AT402" s="212" t="s">
        <v>314</v>
      </c>
      <c r="AU402" s="212" t="s">
        <v>91</v>
      </c>
      <c r="AV402" s="14" t="s">
        <v>91</v>
      </c>
      <c r="AW402" s="14" t="s">
        <v>37</v>
      </c>
      <c r="AX402" s="14" t="s">
        <v>82</v>
      </c>
      <c r="AY402" s="212" t="s">
        <v>203</v>
      </c>
    </row>
    <row r="403" s="14" customFormat="1">
      <c r="A403" s="14"/>
      <c r="B403" s="211"/>
      <c r="C403" s="14"/>
      <c r="D403" s="194" t="s">
        <v>314</v>
      </c>
      <c r="E403" s="212" t="s">
        <v>1</v>
      </c>
      <c r="F403" s="213" t="s">
        <v>487</v>
      </c>
      <c r="G403" s="14"/>
      <c r="H403" s="214">
        <v>-28.800000000000001</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4" customFormat="1">
      <c r="A404" s="14"/>
      <c r="B404" s="211"/>
      <c r="C404" s="14"/>
      <c r="D404" s="194" t="s">
        <v>314</v>
      </c>
      <c r="E404" s="212" t="s">
        <v>1</v>
      </c>
      <c r="F404" s="213" t="s">
        <v>488</v>
      </c>
      <c r="G404" s="14"/>
      <c r="H404" s="214">
        <v>-17.600000000000001</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4" customFormat="1">
      <c r="A405" s="14"/>
      <c r="B405" s="211"/>
      <c r="C405" s="14"/>
      <c r="D405" s="194" t="s">
        <v>314</v>
      </c>
      <c r="E405" s="212" t="s">
        <v>1</v>
      </c>
      <c r="F405" s="213" t="s">
        <v>445</v>
      </c>
      <c r="G405" s="14"/>
      <c r="H405" s="214">
        <v>-3.2799999999999998</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82</v>
      </c>
      <c r="AY405" s="212" t="s">
        <v>203</v>
      </c>
    </row>
    <row r="406" s="13" customFormat="1">
      <c r="A406" s="13"/>
      <c r="B406" s="204"/>
      <c r="C406" s="13"/>
      <c r="D406" s="194" t="s">
        <v>314</v>
      </c>
      <c r="E406" s="205" t="s">
        <v>1</v>
      </c>
      <c r="F406" s="206" t="s">
        <v>367</v>
      </c>
      <c r="G406" s="13"/>
      <c r="H406" s="205" t="s">
        <v>1</v>
      </c>
      <c r="I406" s="207"/>
      <c r="J406" s="13"/>
      <c r="K406" s="13"/>
      <c r="L406" s="204"/>
      <c r="M406" s="208"/>
      <c r="N406" s="209"/>
      <c r="O406" s="209"/>
      <c r="P406" s="209"/>
      <c r="Q406" s="209"/>
      <c r="R406" s="209"/>
      <c r="S406" s="209"/>
      <c r="T406" s="210"/>
      <c r="U406" s="13"/>
      <c r="V406" s="13"/>
      <c r="W406" s="13"/>
      <c r="X406" s="13"/>
      <c r="Y406" s="13"/>
      <c r="Z406" s="13"/>
      <c r="AA406" s="13"/>
      <c r="AB406" s="13"/>
      <c r="AC406" s="13"/>
      <c r="AD406" s="13"/>
      <c r="AE406" s="13"/>
      <c r="AT406" s="205" t="s">
        <v>314</v>
      </c>
      <c r="AU406" s="205" t="s">
        <v>91</v>
      </c>
      <c r="AV406" s="13" t="s">
        <v>89</v>
      </c>
      <c r="AW406" s="13" t="s">
        <v>37</v>
      </c>
      <c r="AX406" s="13" t="s">
        <v>82</v>
      </c>
      <c r="AY406" s="205" t="s">
        <v>203</v>
      </c>
    </row>
    <row r="407" s="14" customFormat="1">
      <c r="A407" s="14"/>
      <c r="B407" s="211"/>
      <c r="C407" s="14"/>
      <c r="D407" s="194" t="s">
        <v>314</v>
      </c>
      <c r="E407" s="212" t="s">
        <v>1</v>
      </c>
      <c r="F407" s="213" t="s">
        <v>82</v>
      </c>
      <c r="G407" s="14"/>
      <c r="H407" s="214">
        <v>0</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13" customFormat="1">
      <c r="A408" s="13"/>
      <c r="B408" s="204"/>
      <c r="C408" s="13"/>
      <c r="D408" s="194" t="s">
        <v>314</v>
      </c>
      <c r="E408" s="205" t="s">
        <v>1</v>
      </c>
      <c r="F408" s="206" t="s">
        <v>368</v>
      </c>
      <c r="G408" s="13"/>
      <c r="H408" s="205" t="s">
        <v>1</v>
      </c>
      <c r="I408" s="207"/>
      <c r="J408" s="13"/>
      <c r="K408" s="13"/>
      <c r="L408" s="204"/>
      <c r="M408" s="208"/>
      <c r="N408" s="209"/>
      <c r="O408" s="209"/>
      <c r="P408" s="209"/>
      <c r="Q408" s="209"/>
      <c r="R408" s="209"/>
      <c r="S408" s="209"/>
      <c r="T408" s="210"/>
      <c r="U408" s="13"/>
      <c r="V408" s="13"/>
      <c r="W408" s="13"/>
      <c r="X408" s="13"/>
      <c r="Y408" s="13"/>
      <c r="Z408" s="13"/>
      <c r="AA408" s="13"/>
      <c r="AB408" s="13"/>
      <c r="AC408" s="13"/>
      <c r="AD408" s="13"/>
      <c r="AE408" s="13"/>
      <c r="AT408" s="205" t="s">
        <v>314</v>
      </c>
      <c r="AU408" s="205" t="s">
        <v>91</v>
      </c>
      <c r="AV408" s="13" t="s">
        <v>89</v>
      </c>
      <c r="AW408" s="13" t="s">
        <v>37</v>
      </c>
      <c r="AX408" s="13" t="s">
        <v>82</v>
      </c>
      <c r="AY408" s="205" t="s">
        <v>203</v>
      </c>
    </row>
    <row r="409" s="14" customFormat="1">
      <c r="A409" s="14"/>
      <c r="B409" s="211"/>
      <c r="C409" s="14"/>
      <c r="D409" s="194" t="s">
        <v>314</v>
      </c>
      <c r="E409" s="212" t="s">
        <v>1</v>
      </c>
      <c r="F409" s="213" t="s">
        <v>82</v>
      </c>
      <c r="G409" s="14"/>
      <c r="H409" s="214">
        <v>0</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82</v>
      </c>
      <c r="AY409" s="212" t="s">
        <v>203</v>
      </c>
    </row>
    <row r="410" s="15" customFormat="1">
      <c r="A410" s="15"/>
      <c r="B410" s="219"/>
      <c r="C410" s="15"/>
      <c r="D410" s="194" t="s">
        <v>314</v>
      </c>
      <c r="E410" s="220" t="s">
        <v>1</v>
      </c>
      <c r="F410" s="221" t="s">
        <v>317</v>
      </c>
      <c r="G410" s="15"/>
      <c r="H410" s="222">
        <v>1383.7830000000004</v>
      </c>
      <c r="I410" s="223"/>
      <c r="J410" s="15"/>
      <c r="K410" s="15"/>
      <c r="L410" s="219"/>
      <c r="M410" s="224"/>
      <c r="N410" s="225"/>
      <c r="O410" s="225"/>
      <c r="P410" s="225"/>
      <c r="Q410" s="225"/>
      <c r="R410" s="225"/>
      <c r="S410" s="225"/>
      <c r="T410" s="226"/>
      <c r="U410" s="15"/>
      <c r="V410" s="15"/>
      <c r="W410" s="15"/>
      <c r="X410" s="15"/>
      <c r="Y410" s="15"/>
      <c r="Z410" s="15"/>
      <c r="AA410" s="15"/>
      <c r="AB410" s="15"/>
      <c r="AC410" s="15"/>
      <c r="AD410" s="15"/>
      <c r="AE410" s="15"/>
      <c r="AT410" s="220" t="s">
        <v>314</v>
      </c>
      <c r="AU410" s="220" t="s">
        <v>91</v>
      </c>
      <c r="AV410" s="15" t="s">
        <v>202</v>
      </c>
      <c r="AW410" s="15" t="s">
        <v>37</v>
      </c>
      <c r="AX410" s="15" t="s">
        <v>89</v>
      </c>
      <c r="AY410" s="220" t="s">
        <v>203</v>
      </c>
    </row>
    <row r="411" s="2" customFormat="1" ht="21.75" customHeight="1">
      <c r="A411" s="38"/>
      <c r="B411" s="180"/>
      <c r="C411" s="181" t="s">
        <v>250</v>
      </c>
      <c r="D411" s="181" t="s">
        <v>206</v>
      </c>
      <c r="E411" s="182" t="s">
        <v>489</v>
      </c>
      <c r="F411" s="183" t="s">
        <v>490</v>
      </c>
      <c r="G411" s="184" t="s">
        <v>310</v>
      </c>
      <c r="H411" s="185">
        <v>1709.8420000000001</v>
      </c>
      <c r="I411" s="186"/>
      <c r="J411" s="187">
        <f>ROUND(I411*H411,2)</f>
        <v>0</v>
      </c>
      <c r="K411" s="183" t="s">
        <v>311</v>
      </c>
      <c r="L411" s="39"/>
      <c r="M411" s="188" t="s">
        <v>1</v>
      </c>
      <c r="N411" s="189" t="s">
        <v>47</v>
      </c>
      <c r="O411" s="77"/>
      <c r="P411" s="190">
        <f>O411*H411</f>
        <v>0</v>
      </c>
      <c r="Q411" s="190">
        <v>0</v>
      </c>
      <c r="R411" s="190">
        <f>Q411*H411</f>
        <v>0</v>
      </c>
      <c r="S411" s="190">
        <v>0.0025999999999999999</v>
      </c>
      <c r="T411" s="191">
        <f>S411*H411</f>
        <v>4.4455891999999997</v>
      </c>
      <c r="U411" s="38"/>
      <c r="V411" s="38"/>
      <c r="W411" s="38"/>
      <c r="X411" s="38"/>
      <c r="Y411" s="38"/>
      <c r="Z411" s="38"/>
      <c r="AA411" s="38"/>
      <c r="AB411" s="38"/>
      <c r="AC411" s="38"/>
      <c r="AD411" s="38"/>
      <c r="AE411" s="38"/>
      <c r="AR411" s="192" t="s">
        <v>202</v>
      </c>
      <c r="AT411" s="192" t="s">
        <v>206</v>
      </c>
      <c r="AU411" s="192" t="s">
        <v>91</v>
      </c>
      <c r="AY411" s="19" t="s">
        <v>203</v>
      </c>
      <c r="BE411" s="193">
        <f>IF(N411="základní",J411,0)</f>
        <v>0</v>
      </c>
      <c r="BF411" s="193">
        <f>IF(N411="snížená",J411,0)</f>
        <v>0</v>
      </c>
      <c r="BG411" s="193">
        <f>IF(N411="zákl. přenesená",J411,0)</f>
        <v>0</v>
      </c>
      <c r="BH411" s="193">
        <f>IF(N411="sníž. přenesená",J411,0)</f>
        <v>0</v>
      </c>
      <c r="BI411" s="193">
        <f>IF(N411="nulová",J411,0)</f>
        <v>0</v>
      </c>
      <c r="BJ411" s="19" t="s">
        <v>89</v>
      </c>
      <c r="BK411" s="193">
        <f>ROUND(I411*H411,2)</f>
        <v>0</v>
      </c>
      <c r="BL411" s="19" t="s">
        <v>202</v>
      </c>
      <c r="BM411" s="192" t="s">
        <v>491</v>
      </c>
    </row>
    <row r="412" s="2" customFormat="1">
      <c r="A412" s="38"/>
      <c r="B412" s="39"/>
      <c r="C412" s="38"/>
      <c r="D412" s="194" t="s">
        <v>211</v>
      </c>
      <c r="E412" s="38"/>
      <c r="F412" s="195" t="s">
        <v>492</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211</v>
      </c>
      <c r="AU412" s="19" t="s">
        <v>91</v>
      </c>
    </row>
    <row r="413" s="13" customFormat="1">
      <c r="A413" s="13"/>
      <c r="B413" s="204"/>
      <c r="C413" s="13"/>
      <c r="D413" s="194" t="s">
        <v>314</v>
      </c>
      <c r="E413" s="205" t="s">
        <v>1</v>
      </c>
      <c r="F413" s="206" t="s">
        <v>493</v>
      </c>
      <c r="G413" s="13"/>
      <c r="H413" s="205" t="s">
        <v>1</v>
      </c>
      <c r="I413" s="207"/>
      <c r="J413" s="13"/>
      <c r="K413" s="13"/>
      <c r="L413" s="204"/>
      <c r="M413" s="208"/>
      <c r="N413" s="209"/>
      <c r="O413" s="209"/>
      <c r="P413" s="209"/>
      <c r="Q413" s="209"/>
      <c r="R413" s="209"/>
      <c r="S413" s="209"/>
      <c r="T413" s="210"/>
      <c r="U413" s="13"/>
      <c r="V413" s="13"/>
      <c r="W413" s="13"/>
      <c r="X413" s="13"/>
      <c r="Y413" s="13"/>
      <c r="Z413" s="13"/>
      <c r="AA413" s="13"/>
      <c r="AB413" s="13"/>
      <c r="AC413" s="13"/>
      <c r="AD413" s="13"/>
      <c r="AE413" s="13"/>
      <c r="AT413" s="205" t="s">
        <v>314</v>
      </c>
      <c r="AU413" s="205" t="s">
        <v>91</v>
      </c>
      <c r="AV413" s="13" t="s">
        <v>89</v>
      </c>
      <c r="AW413" s="13" t="s">
        <v>37</v>
      </c>
      <c r="AX413" s="13" t="s">
        <v>82</v>
      </c>
      <c r="AY413" s="205" t="s">
        <v>203</v>
      </c>
    </row>
    <row r="414" s="14" customFormat="1">
      <c r="A414" s="14"/>
      <c r="B414" s="211"/>
      <c r="C414" s="14"/>
      <c r="D414" s="194" t="s">
        <v>314</v>
      </c>
      <c r="E414" s="212" t="s">
        <v>1</v>
      </c>
      <c r="F414" s="213" t="s">
        <v>494</v>
      </c>
      <c r="G414" s="14"/>
      <c r="H414" s="214">
        <v>602.81600000000003</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4" customFormat="1">
      <c r="A415" s="14"/>
      <c r="B415" s="211"/>
      <c r="C415" s="14"/>
      <c r="D415" s="194" t="s">
        <v>314</v>
      </c>
      <c r="E415" s="212" t="s">
        <v>1</v>
      </c>
      <c r="F415" s="213" t="s">
        <v>495</v>
      </c>
      <c r="G415" s="14"/>
      <c r="H415" s="214">
        <v>1107.0260000000001</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91</v>
      </c>
      <c r="AV415" s="14" t="s">
        <v>91</v>
      </c>
      <c r="AW415" s="14" t="s">
        <v>37</v>
      </c>
      <c r="AX415" s="14" t="s">
        <v>82</v>
      </c>
      <c r="AY415" s="212" t="s">
        <v>203</v>
      </c>
    </row>
    <row r="416" s="15" customFormat="1">
      <c r="A416" s="15"/>
      <c r="B416" s="219"/>
      <c r="C416" s="15"/>
      <c r="D416" s="194" t="s">
        <v>314</v>
      </c>
      <c r="E416" s="220" t="s">
        <v>1</v>
      </c>
      <c r="F416" s="221" t="s">
        <v>317</v>
      </c>
      <c r="G416" s="15"/>
      <c r="H416" s="222">
        <v>1709.8420000000001</v>
      </c>
      <c r="I416" s="223"/>
      <c r="J416" s="15"/>
      <c r="K416" s="15"/>
      <c r="L416" s="219"/>
      <c r="M416" s="224"/>
      <c r="N416" s="225"/>
      <c r="O416" s="225"/>
      <c r="P416" s="225"/>
      <c r="Q416" s="225"/>
      <c r="R416" s="225"/>
      <c r="S416" s="225"/>
      <c r="T416" s="226"/>
      <c r="U416" s="15"/>
      <c r="V416" s="15"/>
      <c r="W416" s="15"/>
      <c r="X416" s="15"/>
      <c r="Y416" s="15"/>
      <c r="Z416" s="15"/>
      <c r="AA416" s="15"/>
      <c r="AB416" s="15"/>
      <c r="AC416" s="15"/>
      <c r="AD416" s="15"/>
      <c r="AE416" s="15"/>
      <c r="AT416" s="220" t="s">
        <v>314</v>
      </c>
      <c r="AU416" s="220" t="s">
        <v>91</v>
      </c>
      <c r="AV416" s="15" t="s">
        <v>202</v>
      </c>
      <c r="AW416" s="15" t="s">
        <v>37</v>
      </c>
      <c r="AX416" s="15" t="s">
        <v>89</v>
      </c>
      <c r="AY416" s="220" t="s">
        <v>203</v>
      </c>
    </row>
    <row r="417" s="12" customFormat="1" ht="22.8" customHeight="1">
      <c r="A417" s="12"/>
      <c r="B417" s="167"/>
      <c r="C417" s="12"/>
      <c r="D417" s="168" t="s">
        <v>81</v>
      </c>
      <c r="E417" s="178" t="s">
        <v>496</v>
      </c>
      <c r="F417" s="178" t="s">
        <v>497</v>
      </c>
      <c r="G417" s="12"/>
      <c r="H417" s="12"/>
      <c r="I417" s="170"/>
      <c r="J417" s="179">
        <f>BK417</f>
        <v>0</v>
      </c>
      <c r="K417" s="12"/>
      <c r="L417" s="167"/>
      <c r="M417" s="172"/>
      <c r="N417" s="173"/>
      <c r="O417" s="173"/>
      <c r="P417" s="174">
        <f>SUM(P418:P450)</f>
        <v>0</v>
      </c>
      <c r="Q417" s="173"/>
      <c r="R417" s="174">
        <f>SUM(R418:R450)</f>
        <v>0</v>
      </c>
      <c r="S417" s="173"/>
      <c r="T417" s="175">
        <f>SUM(T418:T450)</f>
        <v>0</v>
      </c>
      <c r="U417" s="12"/>
      <c r="V417" s="12"/>
      <c r="W417" s="12"/>
      <c r="X417" s="12"/>
      <c r="Y417" s="12"/>
      <c r="Z417" s="12"/>
      <c r="AA417" s="12"/>
      <c r="AB417" s="12"/>
      <c r="AC417" s="12"/>
      <c r="AD417" s="12"/>
      <c r="AE417" s="12"/>
      <c r="AR417" s="168" t="s">
        <v>89</v>
      </c>
      <c r="AT417" s="176" t="s">
        <v>81</v>
      </c>
      <c r="AU417" s="176" t="s">
        <v>89</v>
      </c>
      <c r="AY417" s="168" t="s">
        <v>203</v>
      </c>
      <c r="BK417" s="177">
        <f>SUM(BK418:BK450)</f>
        <v>0</v>
      </c>
    </row>
    <row r="418" s="2" customFormat="1">
      <c r="A418" s="38"/>
      <c r="B418" s="180"/>
      <c r="C418" s="181" t="s">
        <v>255</v>
      </c>
      <c r="D418" s="181" t="s">
        <v>206</v>
      </c>
      <c r="E418" s="182" t="s">
        <v>498</v>
      </c>
      <c r="F418" s="183" t="s">
        <v>499</v>
      </c>
      <c r="G418" s="184" t="s">
        <v>500</v>
      </c>
      <c r="H418" s="185">
        <v>14.183999999999999</v>
      </c>
      <c r="I418" s="186"/>
      <c r="J418" s="187">
        <f>ROUND(I418*H418,2)</f>
        <v>0</v>
      </c>
      <c r="K418" s="183" t="s">
        <v>311</v>
      </c>
      <c r="L418" s="39"/>
      <c r="M418" s="188" t="s">
        <v>1</v>
      </c>
      <c r="N418" s="189" t="s">
        <v>47</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202</v>
      </c>
      <c r="AT418" s="192" t="s">
        <v>206</v>
      </c>
      <c r="AU418" s="192" t="s">
        <v>91</v>
      </c>
      <c r="AY418" s="19" t="s">
        <v>203</v>
      </c>
      <c r="BE418" s="193">
        <f>IF(N418="základní",J418,0)</f>
        <v>0</v>
      </c>
      <c r="BF418" s="193">
        <f>IF(N418="snížená",J418,0)</f>
        <v>0</v>
      </c>
      <c r="BG418" s="193">
        <f>IF(N418="zákl. přenesená",J418,0)</f>
        <v>0</v>
      </c>
      <c r="BH418" s="193">
        <f>IF(N418="sníž. přenesená",J418,0)</f>
        <v>0</v>
      </c>
      <c r="BI418" s="193">
        <f>IF(N418="nulová",J418,0)</f>
        <v>0</v>
      </c>
      <c r="BJ418" s="19" t="s">
        <v>89</v>
      </c>
      <c r="BK418" s="193">
        <f>ROUND(I418*H418,2)</f>
        <v>0</v>
      </c>
      <c r="BL418" s="19" t="s">
        <v>202</v>
      </c>
      <c r="BM418" s="192" t="s">
        <v>501</v>
      </c>
    </row>
    <row r="419" s="2" customFormat="1">
      <c r="A419" s="38"/>
      <c r="B419" s="39"/>
      <c r="C419" s="38"/>
      <c r="D419" s="194" t="s">
        <v>211</v>
      </c>
      <c r="E419" s="38"/>
      <c r="F419" s="195" t="s">
        <v>502</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211</v>
      </c>
      <c r="AU419" s="19" t="s">
        <v>91</v>
      </c>
    </row>
    <row r="420" s="14" customFormat="1">
      <c r="A420" s="14"/>
      <c r="B420" s="211"/>
      <c r="C420" s="14"/>
      <c r="D420" s="194" t="s">
        <v>314</v>
      </c>
      <c r="E420" s="212" t="s">
        <v>1</v>
      </c>
      <c r="F420" s="213" t="s">
        <v>503</v>
      </c>
      <c r="G420" s="14"/>
      <c r="H420" s="214">
        <v>14.183999999999999</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5" customFormat="1">
      <c r="A421" s="15"/>
      <c r="B421" s="219"/>
      <c r="C421" s="15"/>
      <c r="D421" s="194" t="s">
        <v>314</v>
      </c>
      <c r="E421" s="220" t="s">
        <v>1</v>
      </c>
      <c r="F421" s="221" t="s">
        <v>317</v>
      </c>
      <c r="G421" s="15"/>
      <c r="H421" s="222">
        <v>14.183999999999999</v>
      </c>
      <c r="I421" s="223"/>
      <c r="J421" s="15"/>
      <c r="K421" s="15"/>
      <c r="L421" s="219"/>
      <c r="M421" s="224"/>
      <c r="N421" s="225"/>
      <c r="O421" s="225"/>
      <c r="P421" s="225"/>
      <c r="Q421" s="225"/>
      <c r="R421" s="225"/>
      <c r="S421" s="225"/>
      <c r="T421" s="226"/>
      <c r="U421" s="15"/>
      <c r="V421" s="15"/>
      <c r="W421" s="15"/>
      <c r="X421" s="15"/>
      <c r="Y421" s="15"/>
      <c r="Z421" s="15"/>
      <c r="AA421" s="15"/>
      <c r="AB421" s="15"/>
      <c r="AC421" s="15"/>
      <c r="AD421" s="15"/>
      <c r="AE421" s="15"/>
      <c r="AT421" s="220" t="s">
        <v>314</v>
      </c>
      <c r="AU421" s="220" t="s">
        <v>91</v>
      </c>
      <c r="AV421" s="15" t="s">
        <v>202</v>
      </c>
      <c r="AW421" s="15" t="s">
        <v>37</v>
      </c>
      <c r="AX421" s="15" t="s">
        <v>89</v>
      </c>
      <c r="AY421" s="220" t="s">
        <v>203</v>
      </c>
    </row>
    <row r="422" s="2" customFormat="1" ht="16.5" customHeight="1">
      <c r="A422" s="38"/>
      <c r="B422" s="180"/>
      <c r="C422" s="181" t="s">
        <v>260</v>
      </c>
      <c r="D422" s="181" t="s">
        <v>206</v>
      </c>
      <c r="E422" s="182" t="s">
        <v>504</v>
      </c>
      <c r="F422" s="183" t="s">
        <v>505</v>
      </c>
      <c r="G422" s="184" t="s">
        <v>392</v>
      </c>
      <c r="H422" s="185">
        <v>24</v>
      </c>
      <c r="I422" s="186"/>
      <c r="J422" s="187">
        <f>ROUND(I422*H422,2)</f>
        <v>0</v>
      </c>
      <c r="K422" s="183" t="s">
        <v>311</v>
      </c>
      <c r="L422" s="39"/>
      <c r="M422" s="188" t="s">
        <v>1</v>
      </c>
      <c r="N422" s="189" t="s">
        <v>47</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202</v>
      </c>
      <c r="AT422" s="192" t="s">
        <v>206</v>
      </c>
      <c r="AU422" s="192" t="s">
        <v>91</v>
      </c>
      <c r="AY422" s="19" t="s">
        <v>203</v>
      </c>
      <c r="BE422" s="193">
        <f>IF(N422="základní",J422,0)</f>
        <v>0</v>
      </c>
      <c r="BF422" s="193">
        <f>IF(N422="snížená",J422,0)</f>
        <v>0</v>
      </c>
      <c r="BG422" s="193">
        <f>IF(N422="zákl. přenesená",J422,0)</f>
        <v>0</v>
      </c>
      <c r="BH422" s="193">
        <f>IF(N422="sníž. přenesená",J422,0)</f>
        <v>0</v>
      </c>
      <c r="BI422" s="193">
        <f>IF(N422="nulová",J422,0)</f>
        <v>0</v>
      </c>
      <c r="BJ422" s="19" t="s">
        <v>89</v>
      </c>
      <c r="BK422" s="193">
        <f>ROUND(I422*H422,2)</f>
        <v>0</v>
      </c>
      <c r="BL422" s="19" t="s">
        <v>202</v>
      </c>
      <c r="BM422" s="192" t="s">
        <v>506</v>
      </c>
    </row>
    <row r="423" s="2" customFormat="1">
      <c r="A423" s="38"/>
      <c r="B423" s="39"/>
      <c r="C423" s="38"/>
      <c r="D423" s="194" t="s">
        <v>211</v>
      </c>
      <c r="E423" s="38"/>
      <c r="F423" s="195" t="s">
        <v>507</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211</v>
      </c>
      <c r="AU423" s="19" t="s">
        <v>91</v>
      </c>
    </row>
    <row r="424" s="14" customFormat="1">
      <c r="A424" s="14"/>
      <c r="B424" s="211"/>
      <c r="C424" s="14"/>
      <c r="D424" s="194" t="s">
        <v>314</v>
      </c>
      <c r="E424" s="212" t="s">
        <v>1</v>
      </c>
      <c r="F424" s="213" t="s">
        <v>508</v>
      </c>
      <c r="G424" s="14"/>
      <c r="H424" s="214">
        <v>24</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82</v>
      </c>
      <c r="AY424" s="212" t="s">
        <v>203</v>
      </c>
    </row>
    <row r="425" s="15" customFormat="1">
      <c r="A425" s="15"/>
      <c r="B425" s="219"/>
      <c r="C425" s="15"/>
      <c r="D425" s="194" t="s">
        <v>314</v>
      </c>
      <c r="E425" s="220" t="s">
        <v>1</v>
      </c>
      <c r="F425" s="221" t="s">
        <v>317</v>
      </c>
      <c r="G425" s="15"/>
      <c r="H425" s="222">
        <v>24</v>
      </c>
      <c r="I425" s="223"/>
      <c r="J425" s="15"/>
      <c r="K425" s="15"/>
      <c r="L425" s="219"/>
      <c r="M425" s="224"/>
      <c r="N425" s="225"/>
      <c r="O425" s="225"/>
      <c r="P425" s="225"/>
      <c r="Q425" s="225"/>
      <c r="R425" s="225"/>
      <c r="S425" s="225"/>
      <c r="T425" s="226"/>
      <c r="U425" s="15"/>
      <c r="V425" s="15"/>
      <c r="W425" s="15"/>
      <c r="X425" s="15"/>
      <c r="Y425" s="15"/>
      <c r="Z425" s="15"/>
      <c r="AA425" s="15"/>
      <c r="AB425" s="15"/>
      <c r="AC425" s="15"/>
      <c r="AD425" s="15"/>
      <c r="AE425" s="15"/>
      <c r="AT425" s="220" t="s">
        <v>314</v>
      </c>
      <c r="AU425" s="220" t="s">
        <v>91</v>
      </c>
      <c r="AV425" s="15" t="s">
        <v>202</v>
      </c>
      <c r="AW425" s="15" t="s">
        <v>37</v>
      </c>
      <c r="AX425" s="15" t="s">
        <v>89</v>
      </c>
      <c r="AY425" s="220" t="s">
        <v>203</v>
      </c>
    </row>
    <row r="426" s="2" customFormat="1">
      <c r="A426" s="38"/>
      <c r="B426" s="180"/>
      <c r="C426" s="181" t="s">
        <v>266</v>
      </c>
      <c r="D426" s="181" t="s">
        <v>206</v>
      </c>
      <c r="E426" s="182" t="s">
        <v>509</v>
      </c>
      <c r="F426" s="183" t="s">
        <v>510</v>
      </c>
      <c r="G426" s="184" t="s">
        <v>392</v>
      </c>
      <c r="H426" s="185">
        <v>720</v>
      </c>
      <c r="I426" s="186"/>
      <c r="J426" s="187">
        <f>ROUND(I426*H426,2)</f>
        <v>0</v>
      </c>
      <c r="K426" s="183" t="s">
        <v>311</v>
      </c>
      <c r="L426" s="39"/>
      <c r="M426" s="188" t="s">
        <v>1</v>
      </c>
      <c r="N426" s="189" t="s">
        <v>47</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202</v>
      </c>
      <c r="AT426" s="192" t="s">
        <v>206</v>
      </c>
      <c r="AU426" s="192" t="s">
        <v>91</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202</v>
      </c>
      <c r="BM426" s="192" t="s">
        <v>511</v>
      </c>
    </row>
    <row r="427" s="2" customFormat="1">
      <c r="A427" s="38"/>
      <c r="B427" s="39"/>
      <c r="C427" s="38"/>
      <c r="D427" s="194" t="s">
        <v>211</v>
      </c>
      <c r="E427" s="38"/>
      <c r="F427" s="195" t="s">
        <v>512</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211</v>
      </c>
      <c r="AU427" s="19" t="s">
        <v>91</v>
      </c>
    </row>
    <row r="428" s="14" customFormat="1">
      <c r="A428" s="14"/>
      <c r="B428" s="211"/>
      <c r="C428" s="14"/>
      <c r="D428" s="194" t="s">
        <v>314</v>
      </c>
      <c r="E428" s="212" t="s">
        <v>1</v>
      </c>
      <c r="F428" s="213" t="s">
        <v>513</v>
      </c>
      <c r="G428" s="14"/>
      <c r="H428" s="214">
        <v>720</v>
      </c>
      <c r="I428" s="215"/>
      <c r="J428" s="14"/>
      <c r="K428" s="14"/>
      <c r="L428" s="211"/>
      <c r="M428" s="216"/>
      <c r="N428" s="217"/>
      <c r="O428" s="217"/>
      <c r="P428" s="217"/>
      <c r="Q428" s="217"/>
      <c r="R428" s="217"/>
      <c r="S428" s="217"/>
      <c r="T428" s="218"/>
      <c r="U428" s="14"/>
      <c r="V428" s="14"/>
      <c r="W428" s="14"/>
      <c r="X428" s="14"/>
      <c r="Y428" s="14"/>
      <c r="Z428" s="14"/>
      <c r="AA428" s="14"/>
      <c r="AB428" s="14"/>
      <c r="AC428" s="14"/>
      <c r="AD428" s="14"/>
      <c r="AE428" s="14"/>
      <c r="AT428" s="212" t="s">
        <v>314</v>
      </c>
      <c r="AU428" s="212" t="s">
        <v>91</v>
      </c>
      <c r="AV428" s="14" t="s">
        <v>91</v>
      </c>
      <c r="AW428" s="14" t="s">
        <v>37</v>
      </c>
      <c r="AX428" s="14" t="s">
        <v>82</v>
      </c>
      <c r="AY428" s="212" t="s">
        <v>203</v>
      </c>
    </row>
    <row r="429" s="15" customFormat="1">
      <c r="A429" s="15"/>
      <c r="B429" s="219"/>
      <c r="C429" s="15"/>
      <c r="D429" s="194" t="s">
        <v>314</v>
      </c>
      <c r="E429" s="220" t="s">
        <v>1</v>
      </c>
      <c r="F429" s="221" t="s">
        <v>317</v>
      </c>
      <c r="G429" s="15"/>
      <c r="H429" s="222">
        <v>720</v>
      </c>
      <c r="I429" s="223"/>
      <c r="J429" s="15"/>
      <c r="K429" s="15"/>
      <c r="L429" s="219"/>
      <c r="M429" s="224"/>
      <c r="N429" s="225"/>
      <c r="O429" s="225"/>
      <c r="P429" s="225"/>
      <c r="Q429" s="225"/>
      <c r="R429" s="225"/>
      <c r="S429" s="225"/>
      <c r="T429" s="226"/>
      <c r="U429" s="15"/>
      <c r="V429" s="15"/>
      <c r="W429" s="15"/>
      <c r="X429" s="15"/>
      <c r="Y429" s="15"/>
      <c r="Z429" s="15"/>
      <c r="AA429" s="15"/>
      <c r="AB429" s="15"/>
      <c r="AC429" s="15"/>
      <c r="AD429" s="15"/>
      <c r="AE429" s="15"/>
      <c r="AT429" s="220" t="s">
        <v>314</v>
      </c>
      <c r="AU429" s="220" t="s">
        <v>91</v>
      </c>
      <c r="AV429" s="15" t="s">
        <v>202</v>
      </c>
      <c r="AW429" s="15" t="s">
        <v>37</v>
      </c>
      <c r="AX429" s="15" t="s">
        <v>89</v>
      </c>
      <c r="AY429" s="220" t="s">
        <v>203</v>
      </c>
    </row>
    <row r="430" s="2" customFormat="1">
      <c r="A430" s="38"/>
      <c r="B430" s="180"/>
      <c r="C430" s="181" t="s">
        <v>271</v>
      </c>
      <c r="D430" s="181" t="s">
        <v>206</v>
      </c>
      <c r="E430" s="182" t="s">
        <v>514</v>
      </c>
      <c r="F430" s="183" t="s">
        <v>515</v>
      </c>
      <c r="G430" s="184" t="s">
        <v>500</v>
      </c>
      <c r="H430" s="185">
        <v>29.456</v>
      </c>
      <c r="I430" s="186"/>
      <c r="J430" s="187">
        <f>ROUND(I430*H430,2)</f>
        <v>0</v>
      </c>
      <c r="K430" s="183" t="s">
        <v>311</v>
      </c>
      <c r="L430" s="39"/>
      <c r="M430" s="188" t="s">
        <v>1</v>
      </c>
      <c r="N430" s="189" t="s">
        <v>47</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202</v>
      </c>
      <c r="AT430" s="192" t="s">
        <v>206</v>
      </c>
      <c r="AU430" s="192" t="s">
        <v>91</v>
      </c>
      <c r="AY430" s="19" t="s">
        <v>203</v>
      </c>
      <c r="BE430" s="193">
        <f>IF(N430="základní",J430,0)</f>
        <v>0</v>
      </c>
      <c r="BF430" s="193">
        <f>IF(N430="snížená",J430,0)</f>
        <v>0</v>
      </c>
      <c r="BG430" s="193">
        <f>IF(N430="zákl. přenesená",J430,0)</f>
        <v>0</v>
      </c>
      <c r="BH430" s="193">
        <f>IF(N430="sníž. přenesená",J430,0)</f>
        <v>0</v>
      </c>
      <c r="BI430" s="193">
        <f>IF(N430="nulová",J430,0)</f>
        <v>0</v>
      </c>
      <c r="BJ430" s="19" t="s">
        <v>89</v>
      </c>
      <c r="BK430" s="193">
        <f>ROUND(I430*H430,2)</f>
        <v>0</v>
      </c>
      <c r="BL430" s="19" t="s">
        <v>202</v>
      </c>
      <c r="BM430" s="192" t="s">
        <v>516</v>
      </c>
    </row>
    <row r="431" s="2" customFormat="1">
      <c r="A431" s="38"/>
      <c r="B431" s="39"/>
      <c r="C431" s="38"/>
      <c r="D431" s="194" t="s">
        <v>211</v>
      </c>
      <c r="E431" s="38"/>
      <c r="F431" s="195" t="s">
        <v>517</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211</v>
      </c>
      <c r="AU431" s="19" t="s">
        <v>91</v>
      </c>
    </row>
    <row r="432" s="2" customFormat="1">
      <c r="A432" s="38"/>
      <c r="B432" s="180"/>
      <c r="C432" s="181" t="s">
        <v>8</v>
      </c>
      <c r="D432" s="181" t="s">
        <v>206</v>
      </c>
      <c r="E432" s="182" t="s">
        <v>518</v>
      </c>
      <c r="F432" s="183" t="s">
        <v>519</v>
      </c>
      <c r="G432" s="184" t="s">
        <v>500</v>
      </c>
      <c r="H432" s="185">
        <v>822.64300000000003</v>
      </c>
      <c r="I432" s="186"/>
      <c r="J432" s="187">
        <f>ROUND(I432*H432,2)</f>
        <v>0</v>
      </c>
      <c r="K432" s="183" t="s">
        <v>311</v>
      </c>
      <c r="L432" s="39"/>
      <c r="M432" s="188" t="s">
        <v>1</v>
      </c>
      <c r="N432" s="189" t="s">
        <v>47</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202</v>
      </c>
      <c r="AT432" s="192" t="s">
        <v>206</v>
      </c>
      <c r="AU432" s="192" t="s">
        <v>91</v>
      </c>
      <c r="AY432" s="19" t="s">
        <v>203</v>
      </c>
      <c r="BE432" s="193">
        <f>IF(N432="základní",J432,0)</f>
        <v>0</v>
      </c>
      <c r="BF432" s="193">
        <f>IF(N432="snížená",J432,0)</f>
        <v>0</v>
      </c>
      <c r="BG432" s="193">
        <f>IF(N432="zákl. přenesená",J432,0)</f>
        <v>0</v>
      </c>
      <c r="BH432" s="193">
        <f>IF(N432="sníž. přenesená",J432,0)</f>
        <v>0</v>
      </c>
      <c r="BI432" s="193">
        <f>IF(N432="nulová",J432,0)</f>
        <v>0</v>
      </c>
      <c r="BJ432" s="19" t="s">
        <v>89</v>
      </c>
      <c r="BK432" s="193">
        <f>ROUND(I432*H432,2)</f>
        <v>0</v>
      </c>
      <c r="BL432" s="19" t="s">
        <v>202</v>
      </c>
      <c r="BM432" s="192" t="s">
        <v>520</v>
      </c>
    </row>
    <row r="433" s="2" customFormat="1">
      <c r="A433" s="38"/>
      <c r="B433" s="39"/>
      <c r="C433" s="38"/>
      <c r="D433" s="194" t="s">
        <v>211</v>
      </c>
      <c r="E433" s="38"/>
      <c r="F433" s="195" t="s">
        <v>521</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211</v>
      </c>
      <c r="AU433" s="19" t="s">
        <v>91</v>
      </c>
    </row>
    <row r="434" s="14" customFormat="1">
      <c r="A434" s="14"/>
      <c r="B434" s="211"/>
      <c r="C434" s="14"/>
      <c r="D434" s="194" t="s">
        <v>314</v>
      </c>
      <c r="E434" s="212" t="s">
        <v>1</v>
      </c>
      <c r="F434" s="213" t="s">
        <v>522</v>
      </c>
      <c r="G434" s="14"/>
      <c r="H434" s="214">
        <v>822.64300000000003</v>
      </c>
      <c r="I434" s="215"/>
      <c r="J434" s="14"/>
      <c r="K434" s="14"/>
      <c r="L434" s="211"/>
      <c r="M434" s="216"/>
      <c r="N434" s="217"/>
      <c r="O434" s="217"/>
      <c r="P434" s="217"/>
      <c r="Q434" s="217"/>
      <c r="R434" s="217"/>
      <c r="S434" s="217"/>
      <c r="T434" s="218"/>
      <c r="U434" s="14"/>
      <c r="V434" s="14"/>
      <c r="W434" s="14"/>
      <c r="X434" s="14"/>
      <c r="Y434" s="14"/>
      <c r="Z434" s="14"/>
      <c r="AA434" s="14"/>
      <c r="AB434" s="14"/>
      <c r="AC434" s="14"/>
      <c r="AD434" s="14"/>
      <c r="AE434" s="14"/>
      <c r="AT434" s="212" t="s">
        <v>314</v>
      </c>
      <c r="AU434" s="212" t="s">
        <v>91</v>
      </c>
      <c r="AV434" s="14" t="s">
        <v>91</v>
      </c>
      <c r="AW434" s="14" t="s">
        <v>37</v>
      </c>
      <c r="AX434" s="14" t="s">
        <v>82</v>
      </c>
      <c r="AY434" s="212" t="s">
        <v>203</v>
      </c>
    </row>
    <row r="435" s="15" customFormat="1">
      <c r="A435" s="15"/>
      <c r="B435" s="219"/>
      <c r="C435" s="15"/>
      <c r="D435" s="194" t="s">
        <v>314</v>
      </c>
      <c r="E435" s="220" t="s">
        <v>1</v>
      </c>
      <c r="F435" s="221" t="s">
        <v>317</v>
      </c>
      <c r="G435" s="15"/>
      <c r="H435" s="222">
        <v>822.64300000000003</v>
      </c>
      <c r="I435" s="223"/>
      <c r="J435" s="15"/>
      <c r="K435" s="15"/>
      <c r="L435" s="219"/>
      <c r="M435" s="224"/>
      <c r="N435" s="225"/>
      <c r="O435" s="225"/>
      <c r="P435" s="225"/>
      <c r="Q435" s="225"/>
      <c r="R435" s="225"/>
      <c r="S435" s="225"/>
      <c r="T435" s="226"/>
      <c r="U435" s="15"/>
      <c r="V435" s="15"/>
      <c r="W435" s="15"/>
      <c r="X435" s="15"/>
      <c r="Y435" s="15"/>
      <c r="Z435" s="15"/>
      <c r="AA435" s="15"/>
      <c r="AB435" s="15"/>
      <c r="AC435" s="15"/>
      <c r="AD435" s="15"/>
      <c r="AE435" s="15"/>
      <c r="AT435" s="220" t="s">
        <v>314</v>
      </c>
      <c r="AU435" s="220" t="s">
        <v>91</v>
      </c>
      <c r="AV435" s="15" t="s">
        <v>202</v>
      </c>
      <c r="AW435" s="15" t="s">
        <v>37</v>
      </c>
      <c r="AX435" s="15" t="s">
        <v>89</v>
      </c>
      <c r="AY435" s="220" t="s">
        <v>203</v>
      </c>
    </row>
    <row r="436" s="2" customFormat="1">
      <c r="A436" s="38"/>
      <c r="B436" s="180"/>
      <c r="C436" s="181" t="s">
        <v>279</v>
      </c>
      <c r="D436" s="181" t="s">
        <v>206</v>
      </c>
      <c r="E436" s="182" t="s">
        <v>523</v>
      </c>
      <c r="F436" s="183" t="s">
        <v>524</v>
      </c>
      <c r="G436" s="184" t="s">
        <v>500</v>
      </c>
      <c r="H436" s="185">
        <v>25.919</v>
      </c>
      <c r="I436" s="186"/>
      <c r="J436" s="187">
        <f>ROUND(I436*H436,2)</f>
        <v>0</v>
      </c>
      <c r="K436" s="183" t="s">
        <v>311</v>
      </c>
      <c r="L436" s="39"/>
      <c r="M436" s="188" t="s">
        <v>1</v>
      </c>
      <c r="N436" s="189" t="s">
        <v>47</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202</v>
      </c>
      <c r="AT436" s="192" t="s">
        <v>206</v>
      </c>
      <c r="AU436" s="192" t="s">
        <v>91</v>
      </c>
      <c r="AY436" s="19" t="s">
        <v>203</v>
      </c>
      <c r="BE436" s="193">
        <f>IF(N436="základní",J436,0)</f>
        <v>0</v>
      </c>
      <c r="BF436" s="193">
        <f>IF(N436="snížená",J436,0)</f>
        <v>0</v>
      </c>
      <c r="BG436" s="193">
        <f>IF(N436="zákl. přenesená",J436,0)</f>
        <v>0</v>
      </c>
      <c r="BH436" s="193">
        <f>IF(N436="sníž. přenesená",J436,0)</f>
        <v>0</v>
      </c>
      <c r="BI436" s="193">
        <f>IF(N436="nulová",J436,0)</f>
        <v>0</v>
      </c>
      <c r="BJ436" s="19" t="s">
        <v>89</v>
      </c>
      <c r="BK436" s="193">
        <f>ROUND(I436*H436,2)</f>
        <v>0</v>
      </c>
      <c r="BL436" s="19" t="s">
        <v>202</v>
      </c>
      <c r="BM436" s="192" t="s">
        <v>525</v>
      </c>
    </row>
    <row r="437" s="2" customFormat="1">
      <c r="A437" s="38"/>
      <c r="B437" s="39"/>
      <c r="C437" s="38"/>
      <c r="D437" s="194" t="s">
        <v>211</v>
      </c>
      <c r="E437" s="38"/>
      <c r="F437" s="195" t="s">
        <v>526</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211</v>
      </c>
      <c r="AU437" s="19" t="s">
        <v>91</v>
      </c>
    </row>
    <row r="438" s="14" customFormat="1">
      <c r="A438" s="14"/>
      <c r="B438" s="211"/>
      <c r="C438" s="14"/>
      <c r="D438" s="194" t="s">
        <v>314</v>
      </c>
      <c r="E438" s="212" t="s">
        <v>1</v>
      </c>
      <c r="F438" s="213" t="s">
        <v>527</v>
      </c>
      <c r="G438" s="14"/>
      <c r="H438" s="214">
        <v>28.367000000000001</v>
      </c>
      <c r="I438" s="215"/>
      <c r="J438" s="14"/>
      <c r="K438" s="14"/>
      <c r="L438" s="211"/>
      <c r="M438" s="216"/>
      <c r="N438" s="217"/>
      <c r="O438" s="217"/>
      <c r="P438" s="217"/>
      <c r="Q438" s="217"/>
      <c r="R438" s="217"/>
      <c r="S438" s="217"/>
      <c r="T438" s="218"/>
      <c r="U438" s="14"/>
      <c r="V438" s="14"/>
      <c r="W438" s="14"/>
      <c r="X438" s="14"/>
      <c r="Y438" s="14"/>
      <c r="Z438" s="14"/>
      <c r="AA438" s="14"/>
      <c r="AB438" s="14"/>
      <c r="AC438" s="14"/>
      <c r="AD438" s="14"/>
      <c r="AE438" s="14"/>
      <c r="AT438" s="212" t="s">
        <v>314</v>
      </c>
      <c r="AU438" s="212" t="s">
        <v>91</v>
      </c>
      <c r="AV438" s="14" t="s">
        <v>91</v>
      </c>
      <c r="AW438" s="14" t="s">
        <v>37</v>
      </c>
      <c r="AX438" s="14" t="s">
        <v>82</v>
      </c>
      <c r="AY438" s="212" t="s">
        <v>203</v>
      </c>
    </row>
    <row r="439" s="14" customFormat="1">
      <c r="A439" s="14"/>
      <c r="B439" s="211"/>
      <c r="C439" s="14"/>
      <c r="D439" s="194" t="s">
        <v>314</v>
      </c>
      <c r="E439" s="212" t="s">
        <v>1</v>
      </c>
      <c r="F439" s="213" t="s">
        <v>528</v>
      </c>
      <c r="G439" s="14"/>
      <c r="H439" s="214">
        <v>-2.2690000000000001</v>
      </c>
      <c r="I439" s="215"/>
      <c r="J439" s="14"/>
      <c r="K439" s="14"/>
      <c r="L439" s="211"/>
      <c r="M439" s="216"/>
      <c r="N439" s="217"/>
      <c r="O439" s="217"/>
      <c r="P439" s="217"/>
      <c r="Q439" s="217"/>
      <c r="R439" s="217"/>
      <c r="S439" s="217"/>
      <c r="T439" s="218"/>
      <c r="U439" s="14"/>
      <c r="V439" s="14"/>
      <c r="W439" s="14"/>
      <c r="X439" s="14"/>
      <c r="Y439" s="14"/>
      <c r="Z439" s="14"/>
      <c r="AA439" s="14"/>
      <c r="AB439" s="14"/>
      <c r="AC439" s="14"/>
      <c r="AD439" s="14"/>
      <c r="AE439" s="14"/>
      <c r="AT439" s="212" t="s">
        <v>314</v>
      </c>
      <c r="AU439" s="212" t="s">
        <v>91</v>
      </c>
      <c r="AV439" s="14" t="s">
        <v>91</v>
      </c>
      <c r="AW439" s="14" t="s">
        <v>37</v>
      </c>
      <c r="AX439" s="14" t="s">
        <v>82</v>
      </c>
      <c r="AY439" s="212" t="s">
        <v>203</v>
      </c>
    </row>
    <row r="440" s="14" customFormat="1">
      <c r="A440" s="14"/>
      <c r="B440" s="211"/>
      <c r="C440" s="14"/>
      <c r="D440" s="194" t="s">
        <v>314</v>
      </c>
      <c r="E440" s="212" t="s">
        <v>1</v>
      </c>
      <c r="F440" s="213" t="s">
        <v>529</v>
      </c>
      <c r="G440" s="14"/>
      <c r="H440" s="214">
        <v>-0.17899999999999999</v>
      </c>
      <c r="I440" s="215"/>
      <c r="J440" s="14"/>
      <c r="K440" s="14"/>
      <c r="L440" s="211"/>
      <c r="M440" s="216"/>
      <c r="N440" s="217"/>
      <c r="O440" s="217"/>
      <c r="P440" s="217"/>
      <c r="Q440" s="217"/>
      <c r="R440" s="217"/>
      <c r="S440" s="217"/>
      <c r="T440" s="218"/>
      <c r="U440" s="14"/>
      <c r="V440" s="14"/>
      <c r="W440" s="14"/>
      <c r="X440" s="14"/>
      <c r="Y440" s="14"/>
      <c r="Z440" s="14"/>
      <c r="AA440" s="14"/>
      <c r="AB440" s="14"/>
      <c r="AC440" s="14"/>
      <c r="AD440" s="14"/>
      <c r="AE440" s="14"/>
      <c r="AT440" s="212" t="s">
        <v>314</v>
      </c>
      <c r="AU440" s="212" t="s">
        <v>91</v>
      </c>
      <c r="AV440" s="14" t="s">
        <v>91</v>
      </c>
      <c r="AW440" s="14" t="s">
        <v>37</v>
      </c>
      <c r="AX440" s="14" t="s">
        <v>82</v>
      </c>
      <c r="AY440" s="212" t="s">
        <v>203</v>
      </c>
    </row>
    <row r="441" s="15" customFormat="1">
      <c r="A441" s="15"/>
      <c r="B441" s="219"/>
      <c r="C441" s="15"/>
      <c r="D441" s="194" t="s">
        <v>314</v>
      </c>
      <c r="E441" s="220" t="s">
        <v>1</v>
      </c>
      <c r="F441" s="221" t="s">
        <v>317</v>
      </c>
      <c r="G441" s="15"/>
      <c r="H441" s="222">
        <v>25.919</v>
      </c>
      <c r="I441" s="223"/>
      <c r="J441" s="15"/>
      <c r="K441" s="15"/>
      <c r="L441" s="219"/>
      <c r="M441" s="224"/>
      <c r="N441" s="225"/>
      <c r="O441" s="225"/>
      <c r="P441" s="225"/>
      <c r="Q441" s="225"/>
      <c r="R441" s="225"/>
      <c r="S441" s="225"/>
      <c r="T441" s="226"/>
      <c r="U441" s="15"/>
      <c r="V441" s="15"/>
      <c r="W441" s="15"/>
      <c r="X441" s="15"/>
      <c r="Y441" s="15"/>
      <c r="Z441" s="15"/>
      <c r="AA441" s="15"/>
      <c r="AB441" s="15"/>
      <c r="AC441" s="15"/>
      <c r="AD441" s="15"/>
      <c r="AE441" s="15"/>
      <c r="AT441" s="220" t="s">
        <v>314</v>
      </c>
      <c r="AU441" s="220" t="s">
        <v>91</v>
      </c>
      <c r="AV441" s="15" t="s">
        <v>202</v>
      </c>
      <c r="AW441" s="15" t="s">
        <v>37</v>
      </c>
      <c r="AX441" s="15" t="s">
        <v>89</v>
      </c>
      <c r="AY441" s="220" t="s">
        <v>203</v>
      </c>
    </row>
    <row r="442" s="2" customFormat="1">
      <c r="A442" s="38"/>
      <c r="B442" s="180"/>
      <c r="C442" s="181" t="s">
        <v>284</v>
      </c>
      <c r="D442" s="181" t="s">
        <v>206</v>
      </c>
      <c r="E442" s="182" t="s">
        <v>530</v>
      </c>
      <c r="F442" s="183" t="s">
        <v>531</v>
      </c>
      <c r="G442" s="184" t="s">
        <v>500</v>
      </c>
      <c r="H442" s="185">
        <v>2.2690000000000001</v>
      </c>
      <c r="I442" s="186"/>
      <c r="J442" s="187">
        <f>ROUND(I442*H442,2)</f>
        <v>0</v>
      </c>
      <c r="K442" s="183" t="s">
        <v>311</v>
      </c>
      <c r="L442" s="39"/>
      <c r="M442" s="188" t="s">
        <v>1</v>
      </c>
      <c r="N442" s="189" t="s">
        <v>47</v>
      </c>
      <c r="O442" s="77"/>
      <c r="P442" s="190">
        <f>O442*H442</f>
        <v>0</v>
      </c>
      <c r="Q442" s="190">
        <v>0</v>
      </c>
      <c r="R442" s="190">
        <f>Q442*H442</f>
        <v>0</v>
      </c>
      <c r="S442" s="190">
        <v>0</v>
      </c>
      <c r="T442" s="191">
        <f>S442*H442</f>
        <v>0</v>
      </c>
      <c r="U442" s="38"/>
      <c r="V442" s="38"/>
      <c r="W442" s="38"/>
      <c r="X442" s="38"/>
      <c r="Y442" s="38"/>
      <c r="Z442" s="38"/>
      <c r="AA442" s="38"/>
      <c r="AB442" s="38"/>
      <c r="AC442" s="38"/>
      <c r="AD442" s="38"/>
      <c r="AE442" s="38"/>
      <c r="AR442" s="192" t="s">
        <v>202</v>
      </c>
      <c r="AT442" s="192" t="s">
        <v>206</v>
      </c>
      <c r="AU442" s="192" t="s">
        <v>91</v>
      </c>
      <c r="AY442" s="19" t="s">
        <v>203</v>
      </c>
      <c r="BE442" s="193">
        <f>IF(N442="základní",J442,0)</f>
        <v>0</v>
      </c>
      <c r="BF442" s="193">
        <f>IF(N442="snížená",J442,0)</f>
        <v>0</v>
      </c>
      <c r="BG442" s="193">
        <f>IF(N442="zákl. přenesená",J442,0)</f>
        <v>0</v>
      </c>
      <c r="BH442" s="193">
        <f>IF(N442="sníž. přenesená",J442,0)</f>
        <v>0</v>
      </c>
      <c r="BI442" s="193">
        <f>IF(N442="nulová",J442,0)</f>
        <v>0</v>
      </c>
      <c r="BJ442" s="19" t="s">
        <v>89</v>
      </c>
      <c r="BK442" s="193">
        <f>ROUND(I442*H442,2)</f>
        <v>0</v>
      </c>
      <c r="BL442" s="19" t="s">
        <v>202</v>
      </c>
      <c r="BM442" s="192" t="s">
        <v>532</v>
      </c>
    </row>
    <row r="443" s="2" customFormat="1">
      <c r="A443" s="38"/>
      <c r="B443" s="39"/>
      <c r="C443" s="38"/>
      <c r="D443" s="194" t="s">
        <v>211</v>
      </c>
      <c r="E443" s="38"/>
      <c r="F443" s="195" t="s">
        <v>533</v>
      </c>
      <c r="G443" s="38"/>
      <c r="H443" s="38"/>
      <c r="I443" s="196"/>
      <c r="J443" s="38"/>
      <c r="K443" s="38"/>
      <c r="L443" s="39"/>
      <c r="M443" s="197"/>
      <c r="N443" s="198"/>
      <c r="O443" s="77"/>
      <c r="P443" s="77"/>
      <c r="Q443" s="77"/>
      <c r="R443" s="77"/>
      <c r="S443" s="77"/>
      <c r="T443" s="78"/>
      <c r="U443" s="38"/>
      <c r="V443" s="38"/>
      <c r="W443" s="38"/>
      <c r="X443" s="38"/>
      <c r="Y443" s="38"/>
      <c r="Z443" s="38"/>
      <c r="AA443" s="38"/>
      <c r="AB443" s="38"/>
      <c r="AC443" s="38"/>
      <c r="AD443" s="38"/>
      <c r="AE443" s="38"/>
      <c r="AT443" s="19" t="s">
        <v>211</v>
      </c>
      <c r="AU443" s="19" t="s">
        <v>91</v>
      </c>
    </row>
    <row r="444" s="14" customFormat="1">
      <c r="A444" s="14"/>
      <c r="B444" s="211"/>
      <c r="C444" s="14"/>
      <c r="D444" s="194" t="s">
        <v>314</v>
      </c>
      <c r="E444" s="212" t="s">
        <v>1</v>
      </c>
      <c r="F444" s="213" t="s">
        <v>534</v>
      </c>
      <c r="G444" s="14"/>
      <c r="H444" s="214">
        <v>2.2690000000000001</v>
      </c>
      <c r="I444" s="215"/>
      <c r="J444" s="14"/>
      <c r="K444" s="14"/>
      <c r="L444" s="211"/>
      <c r="M444" s="216"/>
      <c r="N444" s="217"/>
      <c r="O444" s="217"/>
      <c r="P444" s="217"/>
      <c r="Q444" s="217"/>
      <c r="R444" s="217"/>
      <c r="S444" s="217"/>
      <c r="T444" s="218"/>
      <c r="U444" s="14"/>
      <c r="V444" s="14"/>
      <c r="W444" s="14"/>
      <c r="X444" s="14"/>
      <c r="Y444" s="14"/>
      <c r="Z444" s="14"/>
      <c r="AA444" s="14"/>
      <c r="AB444" s="14"/>
      <c r="AC444" s="14"/>
      <c r="AD444" s="14"/>
      <c r="AE444" s="14"/>
      <c r="AT444" s="212" t="s">
        <v>314</v>
      </c>
      <c r="AU444" s="212" t="s">
        <v>91</v>
      </c>
      <c r="AV444" s="14" t="s">
        <v>91</v>
      </c>
      <c r="AW444" s="14" t="s">
        <v>37</v>
      </c>
      <c r="AX444" s="14" t="s">
        <v>82</v>
      </c>
      <c r="AY444" s="212" t="s">
        <v>203</v>
      </c>
    </row>
    <row r="445" s="15" customFormat="1">
      <c r="A445" s="15"/>
      <c r="B445" s="219"/>
      <c r="C445" s="15"/>
      <c r="D445" s="194" t="s">
        <v>314</v>
      </c>
      <c r="E445" s="220" t="s">
        <v>1</v>
      </c>
      <c r="F445" s="221" t="s">
        <v>317</v>
      </c>
      <c r="G445" s="15"/>
      <c r="H445" s="222">
        <v>2.2690000000000001</v>
      </c>
      <c r="I445" s="223"/>
      <c r="J445" s="15"/>
      <c r="K445" s="15"/>
      <c r="L445" s="219"/>
      <c r="M445" s="224"/>
      <c r="N445" s="225"/>
      <c r="O445" s="225"/>
      <c r="P445" s="225"/>
      <c r="Q445" s="225"/>
      <c r="R445" s="225"/>
      <c r="S445" s="225"/>
      <c r="T445" s="226"/>
      <c r="U445" s="15"/>
      <c r="V445" s="15"/>
      <c r="W445" s="15"/>
      <c r="X445" s="15"/>
      <c r="Y445" s="15"/>
      <c r="Z445" s="15"/>
      <c r="AA445" s="15"/>
      <c r="AB445" s="15"/>
      <c r="AC445" s="15"/>
      <c r="AD445" s="15"/>
      <c r="AE445" s="15"/>
      <c r="AT445" s="220" t="s">
        <v>314</v>
      </c>
      <c r="AU445" s="220" t="s">
        <v>91</v>
      </c>
      <c r="AV445" s="15" t="s">
        <v>202</v>
      </c>
      <c r="AW445" s="15" t="s">
        <v>37</v>
      </c>
      <c r="AX445" s="15" t="s">
        <v>89</v>
      </c>
      <c r="AY445" s="220" t="s">
        <v>203</v>
      </c>
    </row>
    <row r="446" s="2" customFormat="1">
      <c r="A446" s="38"/>
      <c r="B446" s="180"/>
      <c r="C446" s="181" t="s">
        <v>535</v>
      </c>
      <c r="D446" s="181" t="s">
        <v>206</v>
      </c>
      <c r="E446" s="182" t="s">
        <v>536</v>
      </c>
      <c r="F446" s="183" t="s">
        <v>537</v>
      </c>
      <c r="G446" s="184" t="s">
        <v>500</v>
      </c>
      <c r="H446" s="185">
        <v>0.17899999999999999</v>
      </c>
      <c r="I446" s="186"/>
      <c r="J446" s="187">
        <f>ROUND(I446*H446,2)</f>
        <v>0</v>
      </c>
      <c r="K446" s="183" t="s">
        <v>311</v>
      </c>
      <c r="L446" s="39"/>
      <c r="M446" s="188" t="s">
        <v>1</v>
      </c>
      <c r="N446" s="189" t="s">
        <v>47</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202</v>
      </c>
      <c r="AT446" s="192" t="s">
        <v>206</v>
      </c>
      <c r="AU446" s="192" t="s">
        <v>91</v>
      </c>
      <c r="AY446" s="19" t="s">
        <v>203</v>
      </c>
      <c r="BE446" s="193">
        <f>IF(N446="základní",J446,0)</f>
        <v>0</v>
      </c>
      <c r="BF446" s="193">
        <f>IF(N446="snížená",J446,0)</f>
        <v>0</v>
      </c>
      <c r="BG446" s="193">
        <f>IF(N446="zákl. přenesená",J446,0)</f>
        <v>0</v>
      </c>
      <c r="BH446" s="193">
        <f>IF(N446="sníž. přenesená",J446,0)</f>
        <v>0</v>
      </c>
      <c r="BI446" s="193">
        <f>IF(N446="nulová",J446,0)</f>
        <v>0</v>
      </c>
      <c r="BJ446" s="19" t="s">
        <v>89</v>
      </c>
      <c r="BK446" s="193">
        <f>ROUND(I446*H446,2)</f>
        <v>0</v>
      </c>
      <c r="BL446" s="19" t="s">
        <v>202</v>
      </c>
      <c r="BM446" s="192" t="s">
        <v>538</v>
      </c>
    </row>
    <row r="447" s="2" customFormat="1">
      <c r="A447" s="38"/>
      <c r="B447" s="39"/>
      <c r="C447" s="38"/>
      <c r="D447" s="194" t="s">
        <v>211</v>
      </c>
      <c r="E447" s="38"/>
      <c r="F447" s="195" t="s">
        <v>539</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211</v>
      </c>
      <c r="AU447" s="19" t="s">
        <v>91</v>
      </c>
    </row>
    <row r="448" s="13" customFormat="1">
      <c r="A448" s="13"/>
      <c r="B448" s="204"/>
      <c r="C448" s="13"/>
      <c r="D448" s="194" t="s">
        <v>314</v>
      </c>
      <c r="E448" s="205" t="s">
        <v>1</v>
      </c>
      <c r="F448" s="206" t="s">
        <v>540</v>
      </c>
      <c r="G448" s="13"/>
      <c r="H448" s="205" t="s">
        <v>1</v>
      </c>
      <c r="I448" s="207"/>
      <c r="J448" s="13"/>
      <c r="K448" s="13"/>
      <c r="L448" s="204"/>
      <c r="M448" s="208"/>
      <c r="N448" s="209"/>
      <c r="O448" s="209"/>
      <c r="P448" s="209"/>
      <c r="Q448" s="209"/>
      <c r="R448" s="209"/>
      <c r="S448" s="209"/>
      <c r="T448" s="210"/>
      <c r="U448" s="13"/>
      <c r="V448" s="13"/>
      <c r="W448" s="13"/>
      <c r="X448" s="13"/>
      <c r="Y448" s="13"/>
      <c r="Z448" s="13"/>
      <c r="AA448" s="13"/>
      <c r="AB448" s="13"/>
      <c r="AC448" s="13"/>
      <c r="AD448" s="13"/>
      <c r="AE448" s="13"/>
      <c r="AT448" s="205" t="s">
        <v>314</v>
      </c>
      <c r="AU448" s="205" t="s">
        <v>91</v>
      </c>
      <c r="AV448" s="13" t="s">
        <v>89</v>
      </c>
      <c r="AW448" s="13" t="s">
        <v>37</v>
      </c>
      <c r="AX448" s="13" t="s">
        <v>82</v>
      </c>
      <c r="AY448" s="205" t="s">
        <v>203</v>
      </c>
    </row>
    <row r="449" s="14" customFormat="1">
      <c r="A449" s="14"/>
      <c r="B449" s="211"/>
      <c r="C449" s="14"/>
      <c r="D449" s="194" t="s">
        <v>314</v>
      </c>
      <c r="E449" s="212" t="s">
        <v>1</v>
      </c>
      <c r="F449" s="213" t="s">
        <v>541</v>
      </c>
      <c r="G449" s="14"/>
      <c r="H449" s="214">
        <v>0.17899999999999999</v>
      </c>
      <c r="I449" s="215"/>
      <c r="J449" s="14"/>
      <c r="K449" s="14"/>
      <c r="L449" s="211"/>
      <c r="M449" s="216"/>
      <c r="N449" s="217"/>
      <c r="O449" s="217"/>
      <c r="P449" s="217"/>
      <c r="Q449" s="217"/>
      <c r="R449" s="217"/>
      <c r="S449" s="217"/>
      <c r="T449" s="218"/>
      <c r="U449" s="14"/>
      <c r="V449" s="14"/>
      <c r="W449" s="14"/>
      <c r="X449" s="14"/>
      <c r="Y449" s="14"/>
      <c r="Z449" s="14"/>
      <c r="AA449" s="14"/>
      <c r="AB449" s="14"/>
      <c r="AC449" s="14"/>
      <c r="AD449" s="14"/>
      <c r="AE449" s="14"/>
      <c r="AT449" s="212" t="s">
        <v>314</v>
      </c>
      <c r="AU449" s="212" t="s">
        <v>91</v>
      </c>
      <c r="AV449" s="14" t="s">
        <v>91</v>
      </c>
      <c r="AW449" s="14" t="s">
        <v>37</v>
      </c>
      <c r="AX449" s="14" t="s">
        <v>82</v>
      </c>
      <c r="AY449" s="212" t="s">
        <v>203</v>
      </c>
    </row>
    <row r="450" s="15" customFormat="1">
      <c r="A450" s="15"/>
      <c r="B450" s="219"/>
      <c r="C450" s="15"/>
      <c r="D450" s="194" t="s">
        <v>314</v>
      </c>
      <c r="E450" s="220" t="s">
        <v>1</v>
      </c>
      <c r="F450" s="221" t="s">
        <v>317</v>
      </c>
      <c r="G450" s="15"/>
      <c r="H450" s="222">
        <v>0.17899999999999999</v>
      </c>
      <c r="I450" s="223"/>
      <c r="J450" s="15"/>
      <c r="K450" s="15"/>
      <c r="L450" s="219"/>
      <c r="M450" s="224"/>
      <c r="N450" s="225"/>
      <c r="O450" s="225"/>
      <c r="P450" s="225"/>
      <c r="Q450" s="225"/>
      <c r="R450" s="225"/>
      <c r="S450" s="225"/>
      <c r="T450" s="226"/>
      <c r="U450" s="15"/>
      <c r="V450" s="15"/>
      <c r="W450" s="15"/>
      <c r="X450" s="15"/>
      <c r="Y450" s="15"/>
      <c r="Z450" s="15"/>
      <c r="AA450" s="15"/>
      <c r="AB450" s="15"/>
      <c r="AC450" s="15"/>
      <c r="AD450" s="15"/>
      <c r="AE450" s="15"/>
      <c r="AT450" s="220" t="s">
        <v>314</v>
      </c>
      <c r="AU450" s="220" t="s">
        <v>91</v>
      </c>
      <c r="AV450" s="15" t="s">
        <v>202</v>
      </c>
      <c r="AW450" s="15" t="s">
        <v>37</v>
      </c>
      <c r="AX450" s="15" t="s">
        <v>89</v>
      </c>
      <c r="AY450" s="220" t="s">
        <v>203</v>
      </c>
    </row>
    <row r="451" s="12" customFormat="1" ht="22.8" customHeight="1">
      <c r="A451" s="12"/>
      <c r="B451" s="167"/>
      <c r="C451" s="12"/>
      <c r="D451" s="168" t="s">
        <v>81</v>
      </c>
      <c r="E451" s="178" t="s">
        <v>542</v>
      </c>
      <c r="F451" s="178" t="s">
        <v>543</v>
      </c>
      <c r="G451" s="12"/>
      <c r="H451" s="12"/>
      <c r="I451" s="170"/>
      <c r="J451" s="179">
        <f>BK451</f>
        <v>0</v>
      </c>
      <c r="K451" s="12"/>
      <c r="L451" s="167"/>
      <c r="M451" s="172"/>
      <c r="N451" s="173"/>
      <c r="O451" s="173"/>
      <c r="P451" s="174">
        <f>SUM(P452:P453)</f>
        <v>0</v>
      </c>
      <c r="Q451" s="173"/>
      <c r="R451" s="174">
        <f>SUM(R452:R453)</f>
        <v>0</v>
      </c>
      <c r="S451" s="173"/>
      <c r="T451" s="175">
        <f>SUM(T452:T453)</f>
        <v>0</v>
      </c>
      <c r="U451" s="12"/>
      <c r="V451" s="12"/>
      <c r="W451" s="12"/>
      <c r="X451" s="12"/>
      <c r="Y451" s="12"/>
      <c r="Z451" s="12"/>
      <c r="AA451" s="12"/>
      <c r="AB451" s="12"/>
      <c r="AC451" s="12"/>
      <c r="AD451" s="12"/>
      <c r="AE451" s="12"/>
      <c r="AR451" s="168" t="s">
        <v>89</v>
      </c>
      <c r="AT451" s="176" t="s">
        <v>81</v>
      </c>
      <c r="AU451" s="176" t="s">
        <v>89</v>
      </c>
      <c r="AY451" s="168" t="s">
        <v>203</v>
      </c>
      <c r="BK451" s="177">
        <f>SUM(BK452:BK453)</f>
        <v>0</v>
      </c>
    </row>
    <row r="452" s="2" customFormat="1" ht="16.5" customHeight="1">
      <c r="A452" s="38"/>
      <c r="B452" s="180"/>
      <c r="C452" s="181" t="s">
        <v>544</v>
      </c>
      <c r="D452" s="181" t="s">
        <v>206</v>
      </c>
      <c r="E452" s="182" t="s">
        <v>545</v>
      </c>
      <c r="F452" s="183" t="s">
        <v>546</v>
      </c>
      <c r="G452" s="184" t="s">
        <v>500</v>
      </c>
      <c r="H452" s="185">
        <v>0.112</v>
      </c>
      <c r="I452" s="186"/>
      <c r="J452" s="187">
        <f>ROUND(I452*H452,2)</f>
        <v>0</v>
      </c>
      <c r="K452" s="183" t="s">
        <v>311</v>
      </c>
      <c r="L452" s="39"/>
      <c r="M452" s="188" t="s">
        <v>1</v>
      </c>
      <c r="N452" s="189" t="s">
        <v>47</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202</v>
      </c>
      <c r="AT452" s="192" t="s">
        <v>206</v>
      </c>
      <c r="AU452" s="192" t="s">
        <v>91</v>
      </c>
      <c r="AY452" s="19" t="s">
        <v>203</v>
      </c>
      <c r="BE452" s="193">
        <f>IF(N452="základní",J452,0)</f>
        <v>0</v>
      </c>
      <c r="BF452" s="193">
        <f>IF(N452="snížená",J452,0)</f>
        <v>0</v>
      </c>
      <c r="BG452" s="193">
        <f>IF(N452="zákl. přenesená",J452,0)</f>
        <v>0</v>
      </c>
      <c r="BH452" s="193">
        <f>IF(N452="sníž. přenesená",J452,0)</f>
        <v>0</v>
      </c>
      <c r="BI452" s="193">
        <f>IF(N452="nulová",J452,0)</f>
        <v>0</v>
      </c>
      <c r="BJ452" s="19" t="s">
        <v>89</v>
      </c>
      <c r="BK452" s="193">
        <f>ROUND(I452*H452,2)</f>
        <v>0</v>
      </c>
      <c r="BL452" s="19" t="s">
        <v>202</v>
      </c>
      <c r="BM452" s="192" t="s">
        <v>547</v>
      </c>
    </row>
    <row r="453" s="2" customFormat="1">
      <c r="A453" s="38"/>
      <c r="B453" s="39"/>
      <c r="C453" s="38"/>
      <c r="D453" s="194" t="s">
        <v>211</v>
      </c>
      <c r="E453" s="38"/>
      <c r="F453" s="195" t="s">
        <v>548</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211</v>
      </c>
      <c r="AU453" s="19" t="s">
        <v>91</v>
      </c>
    </row>
    <row r="454" s="12" customFormat="1" ht="25.92" customHeight="1">
      <c r="A454" s="12"/>
      <c r="B454" s="167"/>
      <c r="C454" s="12"/>
      <c r="D454" s="168" t="s">
        <v>81</v>
      </c>
      <c r="E454" s="169" t="s">
        <v>549</v>
      </c>
      <c r="F454" s="169" t="s">
        <v>550</v>
      </c>
      <c r="G454" s="12"/>
      <c r="H454" s="12"/>
      <c r="I454" s="170"/>
      <c r="J454" s="171">
        <f>BK454</f>
        <v>0</v>
      </c>
      <c r="K454" s="12"/>
      <c r="L454" s="167"/>
      <c r="M454" s="172"/>
      <c r="N454" s="173"/>
      <c r="O454" s="173"/>
      <c r="P454" s="174">
        <f>P455+P461+P472+P483+P497</f>
        <v>0</v>
      </c>
      <c r="Q454" s="173"/>
      <c r="R454" s="174">
        <f>R455+R461+R472+R483+R497</f>
        <v>2.2299830000000003</v>
      </c>
      <c r="S454" s="173"/>
      <c r="T454" s="175">
        <f>T455+T461+T472+T483+T497</f>
        <v>1.1097247299999999</v>
      </c>
      <c r="U454" s="12"/>
      <c r="V454" s="12"/>
      <c r="W454" s="12"/>
      <c r="X454" s="12"/>
      <c r="Y454" s="12"/>
      <c r="Z454" s="12"/>
      <c r="AA454" s="12"/>
      <c r="AB454" s="12"/>
      <c r="AC454" s="12"/>
      <c r="AD454" s="12"/>
      <c r="AE454" s="12"/>
      <c r="AR454" s="168" t="s">
        <v>91</v>
      </c>
      <c r="AT454" s="176" t="s">
        <v>81</v>
      </c>
      <c r="AU454" s="176" t="s">
        <v>82</v>
      </c>
      <c r="AY454" s="168" t="s">
        <v>203</v>
      </c>
      <c r="BK454" s="177">
        <f>BK455+BK461+BK472+BK483+BK497</f>
        <v>0</v>
      </c>
    </row>
    <row r="455" s="12" customFormat="1" ht="22.8" customHeight="1">
      <c r="A455" s="12"/>
      <c r="B455" s="167"/>
      <c r="C455" s="12"/>
      <c r="D455" s="168" t="s">
        <v>81</v>
      </c>
      <c r="E455" s="178" t="s">
        <v>551</v>
      </c>
      <c r="F455" s="178" t="s">
        <v>552</v>
      </c>
      <c r="G455" s="12"/>
      <c r="H455" s="12"/>
      <c r="I455" s="170"/>
      <c r="J455" s="179">
        <f>BK455</f>
        <v>0</v>
      </c>
      <c r="K455" s="12"/>
      <c r="L455" s="167"/>
      <c r="M455" s="172"/>
      <c r="N455" s="173"/>
      <c r="O455" s="173"/>
      <c r="P455" s="174">
        <f>SUM(P456:P460)</f>
        <v>0</v>
      </c>
      <c r="Q455" s="173"/>
      <c r="R455" s="174">
        <f>SUM(R456:R460)</f>
        <v>0</v>
      </c>
      <c r="S455" s="173"/>
      <c r="T455" s="175">
        <f>SUM(T456:T460)</f>
        <v>0.23935999999999999</v>
      </c>
      <c r="U455" s="12"/>
      <c r="V455" s="12"/>
      <c r="W455" s="12"/>
      <c r="X455" s="12"/>
      <c r="Y455" s="12"/>
      <c r="Z455" s="12"/>
      <c r="AA455" s="12"/>
      <c r="AB455" s="12"/>
      <c r="AC455" s="12"/>
      <c r="AD455" s="12"/>
      <c r="AE455" s="12"/>
      <c r="AR455" s="168" t="s">
        <v>91</v>
      </c>
      <c r="AT455" s="176" t="s">
        <v>81</v>
      </c>
      <c r="AU455" s="176" t="s">
        <v>89</v>
      </c>
      <c r="AY455" s="168" t="s">
        <v>203</v>
      </c>
      <c r="BK455" s="177">
        <f>SUM(BK456:BK460)</f>
        <v>0</v>
      </c>
    </row>
    <row r="456" s="2" customFormat="1" ht="16.5" customHeight="1">
      <c r="A456" s="38"/>
      <c r="B456" s="180"/>
      <c r="C456" s="181" t="s">
        <v>553</v>
      </c>
      <c r="D456" s="181" t="s">
        <v>206</v>
      </c>
      <c r="E456" s="182" t="s">
        <v>554</v>
      </c>
      <c r="F456" s="183" t="s">
        <v>555</v>
      </c>
      <c r="G456" s="184" t="s">
        <v>310</v>
      </c>
      <c r="H456" s="185">
        <v>10.880000000000001</v>
      </c>
      <c r="I456" s="186"/>
      <c r="J456" s="187">
        <f>ROUND(I456*H456,2)</f>
        <v>0</v>
      </c>
      <c r="K456" s="183" t="s">
        <v>311</v>
      </c>
      <c r="L456" s="39"/>
      <c r="M456" s="188" t="s">
        <v>1</v>
      </c>
      <c r="N456" s="189" t="s">
        <v>47</v>
      </c>
      <c r="O456" s="77"/>
      <c r="P456" s="190">
        <f>O456*H456</f>
        <v>0</v>
      </c>
      <c r="Q456" s="190">
        <v>0</v>
      </c>
      <c r="R456" s="190">
        <f>Q456*H456</f>
        <v>0</v>
      </c>
      <c r="S456" s="190">
        <v>0.021999999999999999</v>
      </c>
      <c r="T456" s="191">
        <f>S456*H456</f>
        <v>0.23935999999999999</v>
      </c>
      <c r="U456" s="38"/>
      <c r="V456" s="38"/>
      <c r="W456" s="38"/>
      <c r="X456" s="38"/>
      <c r="Y456" s="38"/>
      <c r="Z456" s="38"/>
      <c r="AA456" s="38"/>
      <c r="AB456" s="38"/>
      <c r="AC456" s="38"/>
      <c r="AD456" s="38"/>
      <c r="AE456" s="38"/>
      <c r="AR456" s="192" t="s">
        <v>279</v>
      </c>
      <c r="AT456" s="192" t="s">
        <v>206</v>
      </c>
      <c r="AU456" s="192" t="s">
        <v>91</v>
      </c>
      <c r="AY456" s="19" t="s">
        <v>203</v>
      </c>
      <c r="BE456" s="193">
        <f>IF(N456="základní",J456,0)</f>
        <v>0</v>
      </c>
      <c r="BF456" s="193">
        <f>IF(N456="snížená",J456,0)</f>
        <v>0</v>
      </c>
      <c r="BG456" s="193">
        <f>IF(N456="zákl. přenesená",J456,0)</f>
        <v>0</v>
      </c>
      <c r="BH456" s="193">
        <f>IF(N456="sníž. přenesená",J456,0)</f>
        <v>0</v>
      </c>
      <c r="BI456" s="193">
        <f>IF(N456="nulová",J456,0)</f>
        <v>0</v>
      </c>
      <c r="BJ456" s="19" t="s">
        <v>89</v>
      </c>
      <c r="BK456" s="193">
        <f>ROUND(I456*H456,2)</f>
        <v>0</v>
      </c>
      <c r="BL456" s="19" t="s">
        <v>279</v>
      </c>
      <c r="BM456" s="192" t="s">
        <v>556</v>
      </c>
    </row>
    <row r="457" s="2" customFormat="1">
      <c r="A457" s="38"/>
      <c r="B457" s="39"/>
      <c r="C457" s="38"/>
      <c r="D457" s="194" t="s">
        <v>211</v>
      </c>
      <c r="E457" s="38"/>
      <c r="F457" s="195" t="s">
        <v>557</v>
      </c>
      <c r="G457" s="38"/>
      <c r="H457" s="38"/>
      <c r="I457" s="196"/>
      <c r="J457" s="38"/>
      <c r="K457" s="38"/>
      <c r="L457" s="39"/>
      <c r="M457" s="197"/>
      <c r="N457" s="198"/>
      <c r="O457" s="77"/>
      <c r="P457" s="77"/>
      <c r="Q457" s="77"/>
      <c r="R457" s="77"/>
      <c r="S457" s="77"/>
      <c r="T457" s="78"/>
      <c r="U457" s="38"/>
      <c r="V457" s="38"/>
      <c r="W457" s="38"/>
      <c r="X457" s="38"/>
      <c r="Y457" s="38"/>
      <c r="Z457" s="38"/>
      <c r="AA457" s="38"/>
      <c r="AB457" s="38"/>
      <c r="AC457" s="38"/>
      <c r="AD457" s="38"/>
      <c r="AE457" s="38"/>
      <c r="AT457" s="19" t="s">
        <v>211</v>
      </c>
      <c r="AU457" s="19" t="s">
        <v>91</v>
      </c>
    </row>
    <row r="458" s="13" customFormat="1">
      <c r="A458" s="13"/>
      <c r="B458" s="204"/>
      <c r="C458" s="13"/>
      <c r="D458" s="194" t="s">
        <v>314</v>
      </c>
      <c r="E458" s="205" t="s">
        <v>1</v>
      </c>
      <c r="F458" s="206" t="s">
        <v>558</v>
      </c>
      <c r="G458" s="13"/>
      <c r="H458" s="205" t="s">
        <v>1</v>
      </c>
      <c r="I458" s="207"/>
      <c r="J458" s="13"/>
      <c r="K458" s="13"/>
      <c r="L458" s="204"/>
      <c r="M458" s="208"/>
      <c r="N458" s="209"/>
      <c r="O458" s="209"/>
      <c r="P458" s="209"/>
      <c r="Q458" s="209"/>
      <c r="R458" s="209"/>
      <c r="S458" s="209"/>
      <c r="T458" s="210"/>
      <c r="U458" s="13"/>
      <c r="V458" s="13"/>
      <c r="W458" s="13"/>
      <c r="X458" s="13"/>
      <c r="Y458" s="13"/>
      <c r="Z458" s="13"/>
      <c r="AA458" s="13"/>
      <c r="AB458" s="13"/>
      <c r="AC458" s="13"/>
      <c r="AD458" s="13"/>
      <c r="AE458" s="13"/>
      <c r="AT458" s="205" t="s">
        <v>314</v>
      </c>
      <c r="AU458" s="205" t="s">
        <v>91</v>
      </c>
      <c r="AV458" s="13" t="s">
        <v>89</v>
      </c>
      <c r="AW458" s="13" t="s">
        <v>37</v>
      </c>
      <c r="AX458" s="13" t="s">
        <v>82</v>
      </c>
      <c r="AY458" s="205" t="s">
        <v>203</v>
      </c>
    </row>
    <row r="459" s="14" customFormat="1">
      <c r="A459" s="14"/>
      <c r="B459" s="211"/>
      <c r="C459" s="14"/>
      <c r="D459" s="194" t="s">
        <v>314</v>
      </c>
      <c r="E459" s="212" t="s">
        <v>1</v>
      </c>
      <c r="F459" s="213" t="s">
        <v>559</v>
      </c>
      <c r="G459" s="14"/>
      <c r="H459" s="214">
        <v>10.880000000000001</v>
      </c>
      <c r="I459" s="215"/>
      <c r="J459" s="14"/>
      <c r="K459" s="14"/>
      <c r="L459" s="211"/>
      <c r="M459" s="216"/>
      <c r="N459" s="217"/>
      <c r="O459" s="217"/>
      <c r="P459" s="217"/>
      <c r="Q459" s="217"/>
      <c r="R459" s="217"/>
      <c r="S459" s="217"/>
      <c r="T459" s="218"/>
      <c r="U459" s="14"/>
      <c r="V459" s="14"/>
      <c r="W459" s="14"/>
      <c r="X459" s="14"/>
      <c r="Y459" s="14"/>
      <c r="Z459" s="14"/>
      <c r="AA459" s="14"/>
      <c r="AB459" s="14"/>
      <c r="AC459" s="14"/>
      <c r="AD459" s="14"/>
      <c r="AE459" s="14"/>
      <c r="AT459" s="212" t="s">
        <v>314</v>
      </c>
      <c r="AU459" s="212" t="s">
        <v>91</v>
      </c>
      <c r="AV459" s="14" t="s">
        <v>91</v>
      </c>
      <c r="AW459" s="14" t="s">
        <v>37</v>
      </c>
      <c r="AX459" s="14" t="s">
        <v>82</v>
      </c>
      <c r="AY459" s="212" t="s">
        <v>203</v>
      </c>
    </row>
    <row r="460" s="15" customFormat="1">
      <c r="A460" s="15"/>
      <c r="B460" s="219"/>
      <c r="C460" s="15"/>
      <c r="D460" s="194" t="s">
        <v>314</v>
      </c>
      <c r="E460" s="220" t="s">
        <v>1</v>
      </c>
      <c r="F460" s="221" t="s">
        <v>317</v>
      </c>
      <c r="G460" s="15"/>
      <c r="H460" s="222">
        <v>10.880000000000001</v>
      </c>
      <c r="I460" s="223"/>
      <c r="J460" s="15"/>
      <c r="K460" s="15"/>
      <c r="L460" s="219"/>
      <c r="M460" s="224"/>
      <c r="N460" s="225"/>
      <c r="O460" s="225"/>
      <c r="P460" s="225"/>
      <c r="Q460" s="225"/>
      <c r="R460" s="225"/>
      <c r="S460" s="225"/>
      <c r="T460" s="226"/>
      <c r="U460" s="15"/>
      <c r="V460" s="15"/>
      <c r="W460" s="15"/>
      <c r="X460" s="15"/>
      <c r="Y460" s="15"/>
      <c r="Z460" s="15"/>
      <c r="AA460" s="15"/>
      <c r="AB460" s="15"/>
      <c r="AC460" s="15"/>
      <c r="AD460" s="15"/>
      <c r="AE460" s="15"/>
      <c r="AT460" s="220" t="s">
        <v>314</v>
      </c>
      <c r="AU460" s="220" t="s">
        <v>91</v>
      </c>
      <c r="AV460" s="15" t="s">
        <v>202</v>
      </c>
      <c r="AW460" s="15" t="s">
        <v>37</v>
      </c>
      <c r="AX460" s="15" t="s">
        <v>89</v>
      </c>
      <c r="AY460" s="220" t="s">
        <v>203</v>
      </c>
    </row>
    <row r="461" s="12" customFormat="1" ht="22.8" customHeight="1">
      <c r="A461" s="12"/>
      <c r="B461" s="167"/>
      <c r="C461" s="12"/>
      <c r="D461" s="168" t="s">
        <v>81</v>
      </c>
      <c r="E461" s="178" t="s">
        <v>560</v>
      </c>
      <c r="F461" s="178" t="s">
        <v>561</v>
      </c>
      <c r="G461" s="12"/>
      <c r="H461" s="12"/>
      <c r="I461" s="170"/>
      <c r="J461" s="179">
        <f>BK461</f>
        <v>0</v>
      </c>
      <c r="K461" s="12"/>
      <c r="L461" s="167"/>
      <c r="M461" s="172"/>
      <c r="N461" s="173"/>
      <c r="O461" s="173"/>
      <c r="P461" s="174">
        <f>SUM(P462:P471)</f>
        <v>0</v>
      </c>
      <c r="Q461" s="173"/>
      <c r="R461" s="174">
        <f>SUM(R462:R471)</f>
        <v>0</v>
      </c>
      <c r="S461" s="173"/>
      <c r="T461" s="175">
        <f>SUM(T462:T471)</f>
        <v>0.17907000000000001</v>
      </c>
      <c r="U461" s="12"/>
      <c r="V461" s="12"/>
      <c r="W461" s="12"/>
      <c r="X461" s="12"/>
      <c r="Y461" s="12"/>
      <c r="Z461" s="12"/>
      <c r="AA461" s="12"/>
      <c r="AB461" s="12"/>
      <c r="AC461" s="12"/>
      <c r="AD461" s="12"/>
      <c r="AE461" s="12"/>
      <c r="AR461" s="168" t="s">
        <v>91</v>
      </c>
      <c r="AT461" s="176" t="s">
        <v>81</v>
      </c>
      <c r="AU461" s="176" t="s">
        <v>89</v>
      </c>
      <c r="AY461" s="168" t="s">
        <v>203</v>
      </c>
      <c r="BK461" s="177">
        <f>SUM(BK462:BK471)</f>
        <v>0</v>
      </c>
    </row>
    <row r="462" s="2" customFormat="1">
      <c r="A462" s="38"/>
      <c r="B462" s="180"/>
      <c r="C462" s="181" t="s">
        <v>7</v>
      </c>
      <c r="D462" s="181" t="s">
        <v>206</v>
      </c>
      <c r="E462" s="182" t="s">
        <v>562</v>
      </c>
      <c r="F462" s="183" t="s">
        <v>563</v>
      </c>
      <c r="G462" s="184" t="s">
        <v>310</v>
      </c>
      <c r="H462" s="185">
        <v>3.3999999999999999</v>
      </c>
      <c r="I462" s="186"/>
      <c r="J462" s="187">
        <f>ROUND(I462*H462,2)</f>
        <v>0</v>
      </c>
      <c r="K462" s="183" t="s">
        <v>311</v>
      </c>
      <c r="L462" s="39"/>
      <c r="M462" s="188" t="s">
        <v>1</v>
      </c>
      <c r="N462" s="189" t="s">
        <v>47</v>
      </c>
      <c r="O462" s="77"/>
      <c r="P462" s="190">
        <f>O462*H462</f>
        <v>0</v>
      </c>
      <c r="Q462" s="190">
        <v>0</v>
      </c>
      <c r="R462" s="190">
        <f>Q462*H462</f>
        <v>0</v>
      </c>
      <c r="S462" s="190">
        <v>0.03175</v>
      </c>
      <c r="T462" s="191">
        <f>S462*H462</f>
        <v>0.10795</v>
      </c>
      <c r="U462" s="38"/>
      <c r="V462" s="38"/>
      <c r="W462" s="38"/>
      <c r="X462" s="38"/>
      <c r="Y462" s="38"/>
      <c r="Z462" s="38"/>
      <c r="AA462" s="38"/>
      <c r="AB462" s="38"/>
      <c r="AC462" s="38"/>
      <c r="AD462" s="38"/>
      <c r="AE462" s="38"/>
      <c r="AR462" s="192" t="s">
        <v>279</v>
      </c>
      <c r="AT462" s="192" t="s">
        <v>206</v>
      </c>
      <c r="AU462" s="192" t="s">
        <v>91</v>
      </c>
      <c r="AY462" s="19" t="s">
        <v>203</v>
      </c>
      <c r="BE462" s="193">
        <f>IF(N462="základní",J462,0)</f>
        <v>0</v>
      </c>
      <c r="BF462" s="193">
        <f>IF(N462="snížená",J462,0)</f>
        <v>0</v>
      </c>
      <c r="BG462" s="193">
        <f>IF(N462="zákl. přenesená",J462,0)</f>
        <v>0</v>
      </c>
      <c r="BH462" s="193">
        <f>IF(N462="sníž. přenesená",J462,0)</f>
        <v>0</v>
      </c>
      <c r="BI462" s="193">
        <f>IF(N462="nulová",J462,0)</f>
        <v>0</v>
      </c>
      <c r="BJ462" s="19" t="s">
        <v>89</v>
      </c>
      <c r="BK462" s="193">
        <f>ROUND(I462*H462,2)</f>
        <v>0</v>
      </c>
      <c r="BL462" s="19" t="s">
        <v>279</v>
      </c>
      <c r="BM462" s="192" t="s">
        <v>564</v>
      </c>
    </row>
    <row r="463" s="2" customFormat="1">
      <c r="A463" s="38"/>
      <c r="B463" s="39"/>
      <c r="C463" s="38"/>
      <c r="D463" s="194" t="s">
        <v>211</v>
      </c>
      <c r="E463" s="38"/>
      <c r="F463" s="195" t="s">
        <v>565</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211</v>
      </c>
      <c r="AU463" s="19" t="s">
        <v>91</v>
      </c>
    </row>
    <row r="464" s="13" customFormat="1">
      <c r="A464" s="13"/>
      <c r="B464" s="204"/>
      <c r="C464" s="13"/>
      <c r="D464" s="194" t="s">
        <v>314</v>
      </c>
      <c r="E464" s="205" t="s">
        <v>1</v>
      </c>
      <c r="F464" s="206" t="s">
        <v>566</v>
      </c>
      <c r="G464" s="13"/>
      <c r="H464" s="205" t="s">
        <v>1</v>
      </c>
      <c r="I464" s="207"/>
      <c r="J464" s="13"/>
      <c r="K464" s="13"/>
      <c r="L464" s="204"/>
      <c r="M464" s="208"/>
      <c r="N464" s="209"/>
      <c r="O464" s="209"/>
      <c r="P464" s="209"/>
      <c r="Q464" s="209"/>
      <c r="R464" s="209"/>
      <c r="S464" s="209"/>
      <c r="T464" s="210"/>
      <c r="U464" s="13"/>
      <c r="V464" s="13"/>
      <c r="W464" s="13"/>
      <c r="X464" s="13"/>
      <c r="Y464" s="13"/>
      <c r="Z464" s="13"/>
      <c r="AA464" s="13"/>
      <c r="AB464" s="13"/>
      <c r="AC464" s="13"/>
      <c r="AD464" s="13"/>
      <c r="AE464" s="13"/>
      <c r="AT464" s="205" t="s">
        <v>314</v>
      </c>
      <c r="AU464" s="205" t="s">
        <v>91</v>
      </c>
      <c r="AV464" s="13" t="s">
        <v>89</v>
      </c>
      <c r="AW464" s="13" t="s">
        <v>37</v>
      </c>
      <c r="AX464" s="13" t="s">
        <v>82</v>
      </c>
      <c r="AY464" s="205" t="s">
        <v>203</v>
      </c>
    </row>
    <row r="465" s="14" customFormat="1">
      <c r="A465" s="14"/>
      <c r="B465" s="211"/>
      <c r="C465" s="14"/>
      <c r="D465" s="194" t="s">
        <v>314</v>
      </c>
      <c r="E465" s="212" t="s">
        <v>1</v>
      </c>
      <c r="F465" s="213" t="s">
        <v>567</v>
      </c>
      <c r="G465" s="14"/>
      <c r="H465" s="214">
        <v>3.3999999999999999</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82</v>
      </c>
      <c r="AY465" s="212" t="s">
        <v>203</v>
      </c>
    </row>
    <row r="466" s="15" customFormat="1">
      <c r="A466" s="15"/>
      <c r="B466" s="219"/>
      <c r="C466" s="15"/>
      <c r="D466" s="194" t="s">
        <v>314</v>
      </c>
      <c r="E466" s="220" t="s">
        <v>1</v>
      </c>
      <c r="F466" s="221" t="s">
        <v>317</v>
      </c>
      <c r="G466" s="15"/>
      <c r="H466" s="222">
        <v>3.3999999999999999</v>
      </c>
      <c r="I466" s="223"/>
      <c r="J466" s="15"/>
      <c r="K466" s="15"/>
      <c r="L466" s="219"/>
      <c r="M466" s="224"/>
      <c r="N466" s="225"/>
      <c r="O466" s="225"/>
      <c r="P466" s="225"/>
      <c r="Q466" s="225"/>
      <c r="R466" s="225"/>
      <c r="S466" s="225"/>
      <c r="T466" s="226"/>
      <c r="U466" s="15"/>
      <c r="V466" s="15"/>
      <c r="W466" s="15"/>
      <c r="X466" s="15"/>
      <c r="Y466" s="15"/>
      <c r="Z466" s="15"/>
      <c r="AA466" s="15"/>
      <c r="AB466" s="15"/>
      <c r="AC466" s="15"/>
      <c r="AD466" s="15"/>
      <c r="AE466" s="15"/>
      <c r="AT466" s="220" t="s">
        <v>314</v>
      </c>
      <c r="AU466" s="220" t="s">
        <v>91</v>
      </c>
      <c r="AV466" s="15" t="s">
        <v>202</v>
      </c>
      <c r="AW466" s="15" t="s">
        <v>37</v>
      </c>
      <c r="AX466" s="15" t="s">
        <v>89</v>
      </c>
      <c r="AY466" s="220" t="s">
        <v>203</v>
      </c>
    </row>
    <row r="467" s="2" customFormat="1" ht="21.75" customHeight="1">
      <c r="A467" s="38"/>
      <c r="B467" s="180"/>
      <c r="C467" s="181" t="s">
        <v>568</v>
      </c>
      <c r="D467" s="181" t="s">
        <v>206</v>
      </c>
      <c r="E467" s="182" t="s">
        <v>569</v>
      </c>
      <c r="F467" s="183" t="s">
        <v>570</v>
      </c>
      <c r="G467" s="184" t="s">
        <v>310</v>
      </c>
      <c r="H467" s="185">
        <v>2.7999999999999998</v>
      </c>
      <c r="I467" s="186"/>
      <c r="J467" s="187">
        <f>ROUND(I467*H467,2)</f>
        <v>0</v>
      </c>
      <c r="K467" s="183" t="s">
        <v>311</v>
      </c>
      <c r="L467" s="39"/>
      <c r="M467" s="188" t="s">
        <v>1</v>
      </c>
      <c r="N467" s="189" t="s">
        <v>47</v>
      </c>
      <c r="O467" s="77"/>
      <c r="P467" s="190">
        <f>O467*H467</f>
        <v>0</v>
      </c>
      <c r="Q467" s="190">
        <v>0</v>
      </c>
      <c r="R467" s="190">
        <f>Q467*H467</f>
        <v>0</v>
      </c>
      <c r="S467" s="190">
        <v>0.025399999999999999</v>
      </c>
      <c r="T467" s="191">
        <f>S467*H467</f>
        <v>0.071119999999999989</v>
      </c>
      <c r="U467" s="38"/>
      <c r="V467" s="38"/>
      <c r="W467" s="38"/>
      <c r="X467" s="38"/>
      <c r="Y467" s="38"/>
      <c r="Z467" s="38"/>
      <c r="AA467" s="38"/>
      <c r="AB467" s="38"/>
      <c r="AC467" s="38"/>
      <c r="AD467" s="38"/>
      <c r="AE467" s="38"/>
      <c r="AR467" s="192" t="s">
        <v>279</v>
      </c>
      <c r="AT467" s="192" t="s">
        <v>206</v>
      </c>
      <c r="AU467" s="192" t="s">
        <v>91</v>
      </c>
      <c r="AY467" s="19" t="s">
        <v>203</v>
      </c>
      <c r="BE467" s="193">
        <f>IF(N467="základní",J467,0)</f>
        <v>0</v>
      </c>
      <c r="BF467" s="193">
        <f>IF(N467="snížená",J467,0)</f>
        <v>0</v>
      </c>
      <c r="BG467" s="193">
        <f>IF(N467="zákl. přenesená",J467,0)</f>
        <v>0</v>
      </c>
      <c r="BH467" s="193">
        <f>IF(N467="sníž. přenesená",J467,0)</f>
        <v>0</v>
      </c>
      <c r="BI467" s="193">
        <f>IF(N467="nulová",J467,0)</f>
        <v>0</v>
      </c>
      <c r="BJ467" s="19" t="s">
        <v>89</v>
      </c>
      <c r="BK467" s="193">
        <f>ROUND(I467*H467,2)</f>
        <v>0</v>
      </c>
      <c r="BL467" s="19" t="s">
        <v>279</v>
      </c>
      <c r="BM467" s="192" t="s">
        <v>571</v>
      </c>
    </row>
    <row r="468" s="2" customFormat="1">
      <c r="A468" s="38"/>
      <c r="B468" s="39"/>
      <c r="C468" s="38"/>
      <c r="D468" s="194" t="s">
        <v>211</v>
      </c>
      <c r="E468" s="38"/>
      <c r="F468" s="195" t="s">
        <v>572</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211</v>
      </c>
      <c r="AU468" s="19" t="s">
        <v>91</v>
      </c>
    </row>
    <row r="469" s="13" customFormat="1">
      <c r="A469" s="13"/>
      <c r="B469" s="204"/>
      <c r="C469" s="13"/>
      <c r="D469" s="194" t="s">
        <v>314</v>
      </c>
      <c r="E469" s="205" t="s">
        <v>1</v>
      </c>
      <c r="F469" s="206" t="s">
        <v>573</v>
      </c>
      <c r="G469" s="13"/>
      <c r="H469" s="205" t="s">
        <v>1</v>
      </c>
      <c r="I469" s="207"/>
      <c r="J469" s="13"/>
      <c r="K469" s="13"/>
      <c r="L469" s="204"/>
      <c r="M469" s="208"/>
      <c r="N469" s="209"/>
      <c r="O469" s="209"/>
      <c r="P469" s="209"/>
      <c r="Q469" s="209"/>
      <c r="R469" s="209"/>
      <c r="S469" s="209"/>
      <c r="T469" s="210"/>
      <c r="U469" s="13"/>
      <c r="V469" s="13"/>
      <c r="W469" s="13"/>
      <c r="X469" s="13"/>
      <c r="Y469" s="13"/>
      <c r="Z469" s="13"/>
      <c r="AA469" s="13"/>
      <c r="AB469" s="13"/>
      <c r="AC469" s="13"/>
      <c r="AD469" s="13"/>
      <c r="AE469" s="13"/>
      <c r="AT469" s="205" t="s">
        <v>314</v>
      </c>
      <c r="AU469" s="205" t="s">
        <v>91</v>
      </c>
      <c r="AV469" s="13" t="s">
        <v>89</v>
      </c>
      <c r="AW469" s="13" t="s">
        <v>37</v>
      </c>
      <c r="AX469" s="13" t="s">
        <v>82</v>
      </c>
      <c r="AY469" s="205" t="s">
        <v>203</v>
      </c>
    </row>
    <row r="470" s="14" customFormat="1">
      <c r="A470" s="14"/>
      <c r="B470" s="211"/>
      <c r="C470" s="14"/>
      <c r="D470" s="194" t="s">
        <v>314</v>
      </c>
      <c r="E470" s="212" t="s">
        <v>1</v>
      </c>
      <c r="F470" s="213" t="s">
        <v>574</v>
      </c>
      <c r="G470" s="14"/>
      <c r="H470" s="214">
        <v>2.7999999999999998</v>
      </c>
      <c r="I470" s="215"/>
      <c r="J470" s="14"/>
      <c r="K470" s="14"/>
      <c r="L470" s="211"/>
      <c r="M470" s="216"/>
      <c r="N470" s="217"/>
      <c r="O470" s="217"/>
      <c r="P470" s="217"/>
      <c r="Q470" s="217"/>
      <c r="R470" s="217"/>
      <c r="S470" s="217"/>
      <c r="T470" s="218"/>
      <c r="U470" s="14"/>
      <c r="V470" s="14"/>
      <c r="W470" s="14"/>
      <c r="X470" s="14"/>
      <c r="Y470" s="14"/>
      <c r="Z470" s="14"/>
      <c r="AA470" s="14"/>
      <c r="AB470" s="14"/>
      <c r="AC470" s="14"/>
      <c r="AD470" s="14"/>
      <c r="AE470" s="14"/>
      <c r="AT470" s="212" t="s">
        <v>314</v>
      </c>
      <c r="AU470" s="212" t="s">
        <v>91</v>
      </c>
      <c r="AV470" s="14" t="s">
        <v>91</v>
      </c>
      <c r="AW470" s="14" t="s">
        <v>37</v>
      </c>
      <c r="AX470" s="14" t="s">
        <v>82</v>
      </c>
      <c r="AY470" s="212" t="s">
        <v>203</v>
      </c>
    </row>
    <row r="471" s="15" customFormat="1">
      <c r="A471" s="15"/>
      <c r="B471" s="219"/>
      <c r="C471" s="15"/>
      <c r="D471" s="194" t="s">
        <v>314</v>
      </c>
      <c r="E471" s="220" t="s">
        <v>1</v>
      </c>
      <c r="F471" s="221" t="s">
        <v>317</v>
      </c>
      <c r="G471" s="15"/>
      <c r="H471" s="222">
        <v>2.7999999999999998</v>
      </c>
      <c r="I471" s="223"/>
      <c r="J471" s="15"/>
      <c r="K471" s="15"/>
      <c r="L471" s="219"/>
      <c r="M471" s="224"/>
      <c r="N471" s="225"/>
      <c r="O471" s="225"/>
      <c r="P471" s="225"/>
      <c r="Q471" s="225"/>
      <c r="R471" s="225"/>
      <c r="S471" s="225"/>
      <c r="T471" s="226"/>
      <c r="U471" s="15"/>
      <c r="V471" s="15"/>
      <c r="W471" s="15"/>
      <c r="X471" s="15"/>
      <c r="Y471" s="15"/>
      <c r="Z471" s="15"/>
      <c r="AA471" s="15"/>
      <c r="AB471" s="15"/>
      <c r="AC471" s="15"/>
      <c r="AD471" s="15"/>
      <c r="AE471" s="15"/>
      <c r="AT471" s="220" t="s">
        <v>314</v>
      </c>
      <c r="AU471" s="220" t="s">
        <v>91</v>
      </c>
      <c r="AV471" s="15" t="s">
        <v>202</v>
      </c>
      <c r="AW471" s="15" t="s">
        <v>37</v>
      </c>
      <c r="AX471" s="15" t="s">
        <v>89</v>
      </c>
      <c r="AY471" s="220" t="s">
        <v>203</v>
      </c>
    </row>
    <row r="472" s="12" customFormat="1" ht="22.8" customHeight="1">
      <c r="A472" s="12"/>
      <c r="B472" s="167"/>
      <c r="C472" s="12"/>
      <c r="D472" s="168" t="s">
        <v>81</v>
      </c>
      <c r="E472" s="178" t="s">
        <v>575</v>
      </c>
      <c r="F472" s="178" t="s">
        <v>576</v>
      </c>
      <c r="G472" s="12"/>
      <c r="H472" s="12"/>
      <c r="I472" s="170"/>
      <c r="J472" s="179">
        <f>BK472</f>
        <v>0</v>
      </c>
      <c r="K472" s="12"/>
      <c r="L472" s="167"/>
      <c r="M472" s="172"/>
      <c r="N472" s="173"/>
      <c r="O472" s="173"/>
      <c r="P472" s="174">
        <f>SUM(P473:P482)</f>
        <v>0</v>
      </c>
      <c r="Q472" s="173"/>
      <c r="R472" s="174">
        <f>SUM(R473:R482)</f>
        <v>0</v>
      </c>
      <c r="S472" s="173"/>
      <c r="T472" s="175">
        <f>SUM(T473:T482)</f>
        <v>0</v>
      </c>
      <c r="U472" s="12"/>
      <c r="V472" s="12"/>
      <c r="W472" s="12"/>
      <c r="X472" s="12"/>
      <c r="Y472" s="12"/>
      <c r="Z472" s="12"/>
      <c r="AA472" s="12"/>
      <c r="AB472" s="12"/>
      <c r="AC472" s="12"/>
      <c r="AD472" s="12"/>
      <c r="AE472" s="12"/>
      <c r="AR472" s="168" t="s">
        <v>91</v>
      </c>
      <c r="AT472" s="176" t="s">
        <v>81</v>
      </c>
      <c r="AU472" s="176" t="s">
        <v>89</v>
      </c>
      <c r="AY472" s="168" t="s">
        <v>203</v>
      </c>
      <c r="BK472" s="177">
        <f>SUM(BK473:BK482)</f>
        <v>0</v>
      </c>
    </row>
    <row r="473" s="2" customFormat="1">
      <c r="A473" s="38"/>
      <c r="B473" s="180"/>
      <c r="C473" s="181" t="s">
        <v>577</v>
      </c>
      <c r="D473" s="181" t="s">
        <v>206</v>
      </c>
      <c r="E473" s="182" t="s">
        <v>578</v>
      </c>
      <c r="F473" s="183" t="s">
        <v>579</v>
      </c>
      <c r="G473" s="184" t="s">
        <v>310</v>
      </c>
      <c r="H473" s="185">
        <v>47.68</v>
      </c>
      <c r="I473" s="186"/>
      <c r="J473" s="187">
        <f>ROUND(I473*H473,2)</f>
        <v>0</v>
      </c>
      <c r="K473" s="183" t="s">
        <v>1</v>
      </c>
      <c r="L473" s="39"/>
      <c r="M473" s="188" t="s">
        <v>1</v>
      </c>
      <c r="N473" s="189" t="s">
        <v>47</v>
      </c>
      <c r="O473" s="77"/>
      <c r="P473" s="190">
        <f>O473*H473</f>
        <v>0</v>
      </c>
      <c r="Q473" s="190">
        <v>0</v>
      </c>
      <c r="R473" s="190">
        <f>Q473*H473</f>
        <v>0</v>
      </c>
      <c r="S473" s="190">
        <v>0.01098</v>
      </c>
      <c r="T473" s="191">
        <f>S473*H473</f>
        <v>0.52352640000000006</v>
      </c>
      <c r="U473" s="38"/>
      <c r="V473" s="38"/>
      <c r="W473" s="38"/>
      <c r="X473" s="38"/>
      <c r="Y473" s="38"/>
      <c r="Z473" s="38"/>
      <c r="AA473" s="38"/>
      <c r="AB473" s="38"/>
      <c r="AC473" s="38"/>
      <c r="AD473" s="38"/>
      <c r="AE473" s="38"/>
      <c r="AR473" s="192" t="s">
        <v>279</v>
      </c>
      <c r="AT473" s="192" t="s">
        <v>206</v>
      </c>
      <c r="AU473" s="192" t="s">
        <v>91</v>
      </c>
      <c r="AY473" s="19" t="s">
        <v>203</v>
      </c>
      <c r="BE473" s="193">
        <f>IF(N473="základní",J473,0)</f>
        <v>0</v>
      </c>
      <c r="BF473" s="193">
        <f>IF(N473="snížená",J473,0)</f>
        <v>0</v>
      </c>
      <c r="BG473" s="193">
        <f>IF(N473="zákl. přenesená",J473,0)</f>
        <v>0</v>
      </c>
      <c r="BH473" s="193">
        <f>IF(N473="sníž. přenesená",J473,0)</f>
        <v>0</v>
      </c>
      <c r="BI473" s="193">
        <f>IF(N473="nulová",J473,0)</f>
        <v>0</v>
      </c>
      <c r="BJ473" s="19" t="s">
        <v>89</v>
      </c>
      <c r="BK473" s="193">
        <f>ROUND(I473*H473,2)</f>
        <v>0</v>
      </c>
      <c r="BL473" s="19" t="s">
        <v>279</v>
      </c>
      <c r="BM473" s="192" t="s">
        <v>580</v>
      </c>
    </row>
    <row r="474" s="13" customFormat="1">
      <c r="A474" s="13"/>
      <c r="B474" s="204"/>
      <c r="C474" s="13"/>
      <c r="D474" s="194" t="s">
        <v>314</v>
      </c>
      <c r="E474" s="205" t="s">
        <v>1</v>
      </c>
      <c r="F474" s="206" t="s">
        <v>348</v>
      </c>
      <c r="G474" s="13"/>
      <c r="H474" s="205" t="s">
        <v>1</v>
      </c>
      <c r="I474" s="207"/>
      <c r="J474" s="13"/>
      <c r="K474" s="13"/>
      <c r="L474" s="204"/>
      <c r="M474" s="208"/>
      <c r="N474" s="209"/>
      <c r="O474" s="209"/>
      <c r="P474" s="209"/>
      <c r="Q474" s="209"/>
      <c r="R474" s="209"/>
      <c r="S474" s="209"/>
      <c r="T474" s="210"/>
      <c r="U474" s="13"/>
      <c r="V474" s="13"/>
      <c r="W474" s="13"/>
      <c r="X474" s="13"/>
      <c r="Y474" s="13"/>
      <c r="Z474" s="13"/>
      <c r="AA474" s="13"/>
      <c r="AB474" s="13"/>
      <c r="AC474" s="13"/>
      <c r="AD474" s="13"/>
      <c r="AE474" s="13"/>
      <c r="AT474" s="205" t="s">
        <v>314</v>
      </c>
      <c r="AU474" s="205" t="s">
        <v>91</v>
      </c>
      <c r="AV474" s="13" t="s">
        <v>89</v>
      </c>
      <c r="AW474" s="13" t="s">
        <v>37</v>
      </c>
      <c r="AX474" s="13" t="s">
        <v>82</v>
      </c>
      <c r="AY474" s="205" t="s">
        <v>203</v>
      </c>
    </row>
    <row r="475" s="14" customFormat="1">
      <c r="A475" s="14"/>
      <c r="B475" s="211"/>
      <c r="C475" s="14"/>
      <c r="D475" s="194" t="s">
        <v>314</v>
      </c>
      <c r="E475" s="212" t="s">
        <v>1</v>
      </c>
      <c r="F475" s="213" t="s">
        <v>581</v>
      </c>
      <c r="G475" s="14"/>
      <c r="H475" s="214">
        <v>3.6000000000000001</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82</v>
      </c>
      <c r="AY475" s="212" t="s">
        <v>203</v>
      </c>
    </row>
    <row r="476" s="13" customFormat="1">
      <c r="A476" s="13"/>
      <c r="B476" s="204"/>
      <c r="C476" s="13"/>
      <c r="D476" s="194" t="s">
        <v>314</v>
      </c>
      <c r="E476" s="205" t="s">
        <v>1</v>
      </c>
      <c r="F476" s="206" t="s">
        <v>351</v>
      </c>
      <c r="G476" s="13"/>
      <c r="H476" s="205" t="s">
        <v>1</v>
      </c>
      <c r="I476" s="207"/>
      <c r="J476" s="13"/>
      <c r="K476" s="13"/>
      <c r="L476" s="204"/>
      <c r="M476" s="208"/>
      <c r="N476" s="209"/>
      <c r="O476" s="209"/>
      <c r="P476" s="209"/>
      <c r="Q476" s="209"/>
      <c r="R476" s="209"/>
      <c r="S476" s="209"/>
      <c r="T476" s="210"/>
      <c r="U476" s="13"/>
      <c r="V476" s="13"/>
      <c r="W476" s="13"/>
      <c r="X476" s="13"/>
      <c r="Y476" s="13"/>
      <c r="Z476" s="13"/>
      <c r="AA476" s="13"/>
      <c r="AB476" s="13"/>
      <c r="AC476" s="13"/>
      <c r="AD476" s="13"/>
      <c r="AE476" s="13"/>
      <c r="AT476" s="205" t="s">
        <v>314</v>
      </c>
      <c r="AU476" s="205" t="s">
        <v>91</v>
      </c>
      <c r="AV476" s="13" t="s">
        <v>89</v>
      </c>
      <c r="AW476" s="13" t="s">
        <v>37</v>
      </c>
      <c r="AX476" s="13" t="s">
        <v>82</v>
      </c>
      <c r="AY476" s="205" t="s">
        <v>203</v>
      </c>
    </row>
    <row r="477" s="14" customFormat="1">
      <c r="A477" s="14"/>
      <c r="B477" s="211"/>
      <c r="C477" s="14"/>
      <c r="D477" s="194" t="s">
        <v>314</v>
      </c>
      <c r="E477" s="212" t="s">
        <v>1</v>
      </c>
      <c r="F477" s="213" t="s">
        <v>582</v>
      </c>
      <c r="G477" s="14"/>
      <c r="H477" s="214">
        <v>3</v>
      </c>
      <c r="I477" s="215"/>
      <c r="J477" s="14"/>
      <c r="K477" s="14"/>
      <c r="L477" s="211"/>
      <c r="M477" s="216"/>
      <c r="N477" s="217"/>
      <c r="O477" s="217"/>
      <c r="P477" s="217"/>
      <c r="Q477" s="217"/>
      <c r="R477" s="217"/>
      <c r="S477" s="217"/>
      <c r="T477" s="218"/>
      <c r="U477" s="14"/>
      <c r="V477" s="14"/>
      <c r="W477" s="14"/>
      <c r="X477" s="14"/>
      <c r="Y477" s="14"/>
      <c r="Z477" s="14"/>
      <c r="AA477" s="14"/>
      <c r="AB477" s="14"/>
      <c r="AC477" s="14"/>
      <c r="AD477" s="14"/>
      <c r="AE477" s="14"/>
      <c r="AT477" s="212" t="s">
        <v>314</v>
      </c>
      <c r="AU477" s="212" t="s">
        <v>91</v>
      </c>
      <c r="AV477" s="14" t="s">
        <v>91</v>
      </c>
      <c r="AW477" s="14" t="s">
        <v>37</v>
      </c>
      <c r="AX477" s="14" t="s">
        <v>82</v>
      </c>
      <c r="AY477" s="212" t="s">
        <v>203</v>
      </c>
    </row>
    <row r="478" s="13" customFormat="1">
      <c r="A478" s="13"/>
      <c r="B478" s="204"/>
      <c r="C478" s="13"/>
      <c r="D478" s="194" t="s">
        <v>314</v>
      </c>
      <c r="E478" s="205" t="s">
        <v>1</v>
      </c>
      <c r="F478" s="206" t="s">
        <v>352</v>
      </c>
      <c r="G478" s="13"/>
      <c r="H478" s="205" t="s">
        <v>1</v>
      </c>
      <c r="I478" s="207"/>
      <c r="J478" s="13"/>
      <c r="K478" s="13"/>
      <c r="L478" s="204"/>
      <c r="M478" s="208"/>
      <c r="N478" s="209"/>
      <c r="O478" s="209"/>
      <c r="P478" s="209"/>
      <c r="Q478" s="209"/>
      <c r="R478" s="209"/>
      <c r="S478" s="209"/>
      <c r="T478" s="210"/>
      <c r="U478" s="13"/>
      <c r="V478" s="13"/>
      <c r="W478" s="13"/>
      <c r="X478" s="13"/>
      <c r="Y478" s="13"/>
      <c r="Z478" s="13"/>
      <c r="AA478" s="13"/>
      <c r="AB478" s="13"/>
      <c r="AC478" s="13"/>
      <c r="AD478" s="13"/>
      <c r="AE478" s="13"/>
      <c r="AT478" s="205" t="s">
        <v>314</v>
      </c>
      <c r="AU478" s="205" t="s">
        <v>91</v>
      </c>
      <c r="AV478" s="13" t="s">
        <v>89</v>
      </c>
      <c r="AW478" s="13" t="s">
        <v>37</v>
      </c>
      <c r="AX478" s="13" t="s">
        <v>82</v>
      </c>
      <c r="AY478" s="205" t="s">
        <v>203</v>
      </c>
    </row>
    <row r="479" s="14" customFormat="1">
      <c r="A479" s="14"/>
      <c r="B479" s="211"/>
      <c r="C479" s="14"/>
      <c r="D479" s="194" t="s">
        <v>314</v>
      </c>
      <c r="E479" s="212" t="s">
        <v>1</v>
      </c>
      <c r="F479" s="213" t="s">
        <v>582</v>
      </c>
      <c r="G479" s="14"/>
      <c r="H479" s="214">
        <v>3</v>
      </c>
      <c r="I479" s="215"/>
      <c r="J479" s="14"/>
      <c r="K479" s="14"/>
      <c r="L479" s="211"/>
      <c r="M479" s="216"/>
      <c r="N479" s="217"/>
      <c r="O479" s="217"/>
      <c r="P479" s="217"/>
      <c r="Q479" s="217"/>
      <c r="R479" s="217"/>
      <c r="S479" s="217"/>
      <c r="T479" s="218"/>
      <c r="U479" s="14"/>
      <c r="V479" s="14"/>
      <c r="W479" s="14"/>
      <c r="X479" s="14"/>
      <c r="Y479" s="14"/>
      <c r="Z479" s="14"/>
      <c r="AA479" s="14"/>
      <c r="AB479" s="14"/>
      <c r="AC479" s="14"/>
      <c r="AD479" s="14"/>
      <c r="AE479" s="14"/>
      <c r="AT479" s="212" t="s">
        <v>314</v>
      </c>
      <c r="AU479" s="212" t="s">
        <v>91</v>
      </c>
      <c r="AV479" s="14" t="s">
        <v>91</v>
      </c>
      <c r="AW479" s="14" t="s">
        <v>37</v>
      </c>
      <c r="AX479" s="14" t="s">
        <v>82</v>
      </c>
      <c r="AY479" s="212" t="s">
        <v>203</v>
      </c>
    </row>
    <row r="480" s="13" customFormat="1">
      <c r="A480" s="13"/>
      <c r="B480" s="204"/>
      <c r="C480" s="13"/>
      <c r="D480" s="194" t="s">
        <v>314</v>
      </c>
      <c r="E480" s="205" t="s">
        <v>1</v>
      </c>
      <c r="F480" s="206" t="s">
        <v>583</v>
      </c>
      <c r="G480" s="13"/>
      <c r="H480" s="205" t="s">
        <v>1</v>
      </c>
      <c r="I480" s="207"/>
      <c r="J480" s="13"/>
      <c r="K480" s="13"/>
      <c r="L480" s="204"/>
      <c r="M480" s="208"/>
      <c r="N480" s="209"/>
      <c r="O480" s="209"/>
      <c r="P480" s="209"/>
      <c r="Q480" s="209"/>
      <c r="R480" s="209"/>
      <c r="S480" s="209"/>
      <c r="T480" s="210"/>
      <c r="U480" s="13"/>
      <c r="V480" s="13"/>
      <c r="W480" s="13"/>
      <c r="X480" s="13"/>
      <c r="Y480" s="13"/>
      <c r="Z480" s="13"/>
      <c r="AA480" s="13"/>
      <c r="AB480" s="13"/>
      <c r="AC480" s="13"/>
      <c r="AD480" s="13"/>
      <c r="AE480" s="13"/>
      <c r="AT480" s="205" t="s">
        <v>314</v>
      </c>
      <c r="AU480" s="205" t="s">
        <v>91</v>
      </c>
      <c r="AV480" s="13" t="s">
        <v>89</v>
      </c>
      <c r="AW480" s="13" t="s">
        <v>37</v>
      </c>
      <c r="AX480" s="13" t="s">
        <v>82</v>
      </c>
      <c r="AY480" s="205" t="s">
        <v>203</v>
      </c>
    </row>
    <row r="481" s="14" customFormat="1">
      <c r="A481" s="14"/>
      <c r="B481" s="211"/>
      <c r="C481" s="14"/>
      <c r="D481" s="194" t="s">
        <v>314</v>
      </c>
      <c r="E481" s="212" t="s">
        <v>1</v>
      </c>
      <c r="F481" s="213" t="s">
        <v>584</v>
      </c>
      <c r="G481" s="14"/>
      <c r="H481" s="214">
        <v>38.079999999999998</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15" customFormat="1">
      <c r="A482" s="15"/>
      <c r="B482" s="219"/>
      <c r="C482" s="15"/>
      <c r="D482" s="194" t="s">
        <v>314</v>
      </c>
      <c r="E482" s="220" t="s">
        <v>1</v>
      </c>
      <c r="F482" s="221" t="s">
        <v>317</v>
      </c>
      <c r="G482" s="15"/>
      <c r="H482" s="222">
        <v>47.68</v>
      </c>
      <c r="I482" s="223"/>
      <c r="J482" s="15"/>
      <c r="K482" s="15"/>
      <c r="L482" s="219"/>
      <c r="M482" s="224"/>
      <c r="N482" s="225"/>
      <c r="O482" s="225"/>
      <c r="P482" s="225"/>
      <c r="Q482" s="225"/>
      <c r="R482" s="225"/>
      <c r="S482" s="225"/>
      <c r="T482" s="226"/>
      <c r="U482" s="15"/>
      <c r="V482" s="15"/>
      <c r="W482" s="15"/>
      <c r="X482" s="15"/>
      <c r="Y482" s="15"/>
      <c r="Z482" s="15"/>
      <c r="AA482" s="15"/>
      <c r="AB482" s="15"/>
      <c r="AC482" s="15"/>
      <c r="AD482" s="15"/>
      <c r="AE482" s="15"/>
      <c r="AT482" s="220" t="s">
        <v>314</v>
      </c>
      <c r="AU482" s="220" t="s">
        <v>91</v>
      </c>
      <c r="AV482" s="15" t="s">
        <v>202</v>
      </c>
      <c r="AW482" s="15" t="s">
        <v>37</v>
      </c>
      <c r="AX482" s="15" t="s">
        <v>89</v>
      </c>
      <c r="AY482" s="220" t="s">
        <v>203</v>
      </c>
    </row>
    <row r="483" s="12" customFormat="1" ht="22.8" customHeight="1">
      <c r="A483" s="12"/>
      <c r="B483" s="167"/>
      <c r="C483" s="12"/>
      <c r="D483" s="168" t="s">
        <v>81</v>
      </c>
      <c r="E483" s="178" t="s">
        <v>585</v>
      </c>
      <c r="F483" s="178" t="s">
        <v>586</v>
      </c>
      <c r="G483" s="12"/>
      <c r="H483" s="12"/>
      <c r="I483" s="170"/>
      <c r="J483" s="179">
        <f>BK483</f>
        <v>0</v>
      </c>
      <c r="K483" s="12"/>
      <c r="L483" s="167"/>
      <c r="M483" s="172"/>
      <c r="N483" s="173"/>
      <c r="O483" s="173"/>
      <c r="P483" s="174">
        <f>SUM(P484:P496)</f>
        <v>0</v>
      </c>
      <c r="Q483" s="173"/>
      <c r="R483" s="174">
        <f>SUM(R484:R496)</f>
        <v>0</v>
      </c>
      <c r="S483" s="173"/>
      <c r="T483" s="175">
        <f>SUM(T484:T496)</f>
        <v>0</v>
      </c>
      <c r="U483" s="12"/>
      <c r="V483" s="12"/>
      <c r="W483" s="12"/>
      <c r="X483" s="12"/>
      <c r="Y483" s="12"/>
      <c r="Z483" s="12"/>
      <c r="AA483" s="12"/>
      <c r="AB483" s="12"/>
      <c r="AC483" s="12"/>
      <c r="AD483" s="12"/>
      <c r="AE483" s="12"/>
      <c r="AR483" s="168" t="s">
        <v>91</v>
      </c>
      <c r="AT483" s="176" t="s">
        <v>81</v>
      </c>
      <c r="AU483" s="176" t="s">
        <v>89</v>
      </c>
      <c r="AY483" s="168" t="s">
        <v>203</v>
      </c>
      <c r="BK483" s="177">
        <f>SUM(BK484:BK496)</f>
        <v>0</v>
      </c>
    </row>
    <row r="484" s="2" customFormat="1" ht="21.75" customHeight="1">
      <c r="A484" s="38"/>
      <c r="B484" s="180"/>
      <c r="C484" s="181" t="s">
        <v>587</v>
      </c>
      <c r="D484" s="181" t="s">
        <v>206</v>
      </c>
      <c r="E484" s="182" t="s">
        <v>588</v>
      </c>
      <c r="F484" s="183" t="s">
        <v>589</v>
      </c>
      <c r="G484" s="184" t="s">
        <v>310</v>
      </c>
      <c r="H484" s="185">
        <v>43.968000000000004</v>
      </c>
      <c r="I484" s="186"/>
      <c r="J484" s="187">
        <f>ROUND(I484*H484,2)</f>
        <v>0</v>
      </c>
      <c r="K484" s="183" t="s">
        <v>311</v>
      </c>
      <c r="L484" s="39"/>
      <c r="M484" s="188" t="s">
        <v>1</v>
      </c>
      <c r="N484" s="189" t="s">
        <v>47</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279</v>
      </c>
      <c r="AT484" s="192" t="s">
        <v>206</v>
      </c>
      <c r="AU484" s="192" t="s">
        <v>91</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279</v>
      </c>
      <c r="BM484" s="192" t="s">
        <v>590</v>
      </c>
    </row>
    <row r="485" s="2" customFormat="1">
      <c r="A485" s="38"/>
      <c r="B485" s="39"/>
      <c r="C485" s="38"/>
      <c r="D485" s="194" t="s">
        <v>211</v>
      </c>
      <c r="E485" s="38"/>
      <c r="F485" s="195" t="s">
        <v>589</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211</v>
      </c>
      <c r="AU485" s="19" t="s">
        <v>91</v>
      </c>
    </row>
    <row r="486" s="13" customFormat="1">
      <c r="A486" s="13"/>
      <c r="B486" s="204"/>
      <c r="C486" s="13"/>
      <c r="D486" s="194" t="s">
        <v>314</v>
      </c>
      <c r="E486" s="205" t="s">
        <v>1</v>
      </c>
      <c r="F486" s="206" t="s">
        <v>591</v>
      </c>
      <c r="G486" s="13"/>
      <c r="H486" s="205" t="s">
        <v>1</v>
      </c>
      <c r="I486" s="207"/>
      <c r="J486" s="13"/>
      <c r="K486" s="13"/>
      <c r="L486" s="204"/>
      <c r="M486" s="208"/>
      <c r="N486" s="209"/>
      <c r="O486" s="209"/>
      <c r="P486" s="209"/>
      <c r="Q486" s="209"/>
      <c r="R486" s="209"/>
      <c r="S486" s="209"/>
      <c r="T486" s="210"/>
      <c r="U486" s="13"/>
      <c r="V486" s="13"/>
      <c r="W486" s="13"/>
      <c r="X486" s="13"/>
      <c r="Y486" s="13"/>
      <c r="Z486" s="13"/>
      <c r="AA486" s="13"/>
      <c r="AB486" s="13"/>
      <c r="AC486" s="13"/>
      <c r="AD486" s="13"/>
      <c r="AE486" s="13"/>
      <c r="AT486" s="205" t="s">
        <v>314</v>
      </c>
      <c r="AU486" s="205" t="s">
        <v>91</v>
      </c>
      <c r="AV486" s="13" t="s">
        <v>89</v>
      </c>
      <c r="AW486" s="13" t="s">
        <v>37</v>
      </c>
      <c r="AX486" s="13" t="s">
        <v>82</v>
      </c>
      <c r="AY486" s="205" t="s">
        <v>203</v>
      </c>
    </row>
    <row r="487" s="13" customFormat="1">
      <c r="A487" s="13"/>
      <c r="B487" s="204"/>
      <c r="C487" s="13"/>
      <c r="D487" s="194" t="s">
        <v>314</v>
      </c>
      <c r="E487" s="205" t="s">
        <v>1</v>
      </c>
      <c r="F487" s="206" t="s">
        <v>408</v>
      </c>
      <c r="G487" s="13"/>
      <c r="H487" s="205" t="s">
        <v>1</v>
      </c>
      <c r="I487" s="207"/>
      <c r="J487" s="13"/>
      <c r="K487" s="13"/>
      <c r="L487" s="204"/>
      <c r="M487" s="208"/>
      <c r="N487" s="209"/>
      <c r="O487" s="209"/>
      <c r="P487" s="209"/>
      <c r="Q487" s="209"/>
      <c r="R487" s="209"/>
      <c r="S487" s="209"/>
      <c r="T487" s="210"/>
      <c r="U487" s="13"/>
      <c r="V487" s="13"/>
      <c r="W487" s="13"/>
      <c r="X487" s="13"/>
      <c r="Y487" s="13"/>
      <c r="Z487" s="13"/>
      <c r="AA487" s="13"/>
      <c r="AB487" s="13"/>
      <c r="AC487" s="13"/>
      <c r="AD487" s="13"/>
      <c r="AE487" s="13"/>
      <c r="AT487" s="205" t="s">
        <v>314</v>
      </c>
      <c r="AU487" s="205" t="s">
        <v>91</v>
      </c>
      <c r="AV487" s="13" t="s">
        <v>89</v>
      </c>
      <c r="AW487" s="13" t="s">
        <v>37</v>
      </c>
      <c r="AX487" s="13" t="s">
        <v>82</v>
      </c>
      <c r="AY487" s="205" t="s">
        <v>203</v>
      </c>
    </row>
    <row r="488" s="14" customFormat="1">
      <c r="A488" s="14"/>
      <c r="B488" s="211"/>
      <c r="C488" s="14"/>
      <c r="D488" s="194" t="s">
        <v>314</v>
      </c>
      <c r="E488" s="212" t="s">
        <v>1</v>
      </c>
      <c r="F488" s="213" t="s">
        <v>592</v>
      </c>
      <c r="G488" s="14"/>
      <c r="H488" s="214">
        <v>6.6600000000000001</v>
      </c>
      <c r="I488" s="215"/>
      <c r="J488" s="14"/>
      <c r="K488" s="14"/>
      <c r="L488" s="211"/>
      <c r="M488" s="216"/>
      <c r="N488" s="217"/>
      <c r="O488" s="217"/>
      <c r="P488" s="217"/>
      <c r="Q488" s="217"/>
      <c r="R488" s="217"/>
      <c r="S488" s="217"/>
      <c r="T488" s="218"/>
      <c r="U488" s="14"/>
      <c r="V488" s="14"/>
      <c r="W488" s="14"/>
      <c r="X488" s="14"/>
      <c r="Y488" s="14"/>
      <c r="Z488" s="14"/>
      <c r="AA488" s="14"/>
      <c r="AB488" s="14"/>
      <c r="AC488" s="14"/>
      <c r="AD488" s="14"/>
      <c r="AE488" s="14"/>
      <c r="AT488" s="212" t="s">
        <v>314</v>
      </c>
      <c r="AU488" s="212" t="s">
        <v>91</v>
      </c>
      <c r="AV488" s="14" t="s">
        <v>91</v>
      </c>
      <c r="AW488" s="14" t="s">
        <v>37</v>
      </c>
      <c r="AX488" s="14" t="s">
        <v>82</v>
      </c>
      <c r="AY488" s="212" t="s">
        <v>203</v>
      </c>
    </row>
    <row r="489" s="13" customFormat="1">
      <c r="A489" s="13"/>
      <c r="B489" s="204"/>
      <c r="C489" s="13"/>
      <c r="D489" s="194" t="s">
        <v>314</v>
      </c>
      <c r="E489" s="205" t="s">
        <v>1</v>
      </c>
      <c r="F489" s="206" t="s">
        <v>345</v>
      </c>
      <c r="G489" s="13"/>
      <c r="H489" s="205" t="s">
        <v>1</v>
      </c>
      <c r="I489" s="207"/>
      <c r="J489" s="13"/>
      <c r="K489" s="13"/>
      <c r="L489" s="204"/>
      <c r="M489" s="208"/>
      <c r="N489" s="209"/>
      <c r="O489" s="209"/>
      <c r="P489" s="209"/>
      <c r="Q489" s="209"/>
      <c r="R489" s="209"/>
      <c r="S489" s="209"/>
      <c r="T489" s="210"/>
      <c r="U489" s="13"/>
      <c r="V489" s="13"/>
      <c r="W489" s="13"/>
      <c r="X489" s="13"/>
      <c r="Y489" s="13"/>
      <c r="Z489" s="13"/>
      <c r="AA489" s="13"/>
      <c r="AB489" s="13"/>
      <c r="AC489" s="13"/>
      <c r="AD489" s="13"/>
      <c r="AE489" s="13"/>
      <c r="AT489" s="205" t="s">
        <v>314</v>
      </c>
      <c r="AU489" s="205" t="s">
        <v>91</v>
      </c>
      <c r="AV489" s="13" t="s">
        <v>89</v>
      </c>
      <c r="AW489" s="13" t="s">
        <v>37</v>
      </c>
      <c r="AX489" s="13" t="s">
        <v>82</v>
      </c>
      <c r="AY489" s="205" t="s">
        <v>203</v>
      </c>
    </row>
    <row r="490" s="14" customFormat="1">
      <c r="A490" s="14"/>
      <c r="B490" s="211"/>
      <c r="C490" s="14"/>
      <c r="D490" s="194" t="s">
        <v>314</v>
      </c>
      <c r="E490" s="212" t="s">
        <v>1</v>
      </c>
      <c r="F490" s="213" t="s">
        <v>593</v>
      </c>
      <c r="G490" s="14"/>
      <c r="H490" s="214">
        <v>7.7999999999999998</v>
      </c>
      <c r="I490" s="215"/>
      <c r="J490" s="14"/>
      <c r="K490" s="14"/>
      <c r="L490" s="211"/>
      <c r="M490" s="216"/>
      <c r="N490" s="217"/>
      <c r="O490" s="217"/>
      <c r="P490" s="217"/>
      <c r="Q490" s="217"/>
      <c r="R490" s="217"/>
      <c r="S490" s="217"/>
      <c r="T490" s="218"/>
      <c r="U490" s="14"/>
      <c r="V490" s="14"/>
      <c r="W490" s="14"/>
      <c r="X490" s="14"/>
      <c r="Y490" s="14"/>
      <c r="Z490" s="14"/>
      <c r="AA490" s="14"/>
      <c r="AB490" s="14"/>
      <c r="AC490" s="14"/>
      <c r="AD490" s="14"/>
      <c r="AE490" s="14"/>
      <c r="AT490" s="212" t="s">
        <v>314</v>
      </c>
      <c r="AU490" s="212" t="s">
        <v>91</v>
      </c>
      <c r="AV490" s="14" t="s">
        <v>91</v>
      </c>
      <c r="AW490" s="14" t="s">
        <v>37</v>
      </c>
      <c r="AX490" s="14" t="s">
        <v>82</v>
      </c>
      <c r="AY490" s="212" t="s">
        <v>203</v>
      </c>
    </row>
    <row r="491" s="14" customFormat="1">
      <c r="A491" s="14"/>
      <c r="B491" s="211"/>
      <c r="C491" s="14"/>
      <c r="D491" s="194" t="s">
        <v>314</v>
      </c>
      <c r="E491" s="212" t="s">
        <v>1</v>
      </c>
      <c r="F491" s="213" t="s">
        <v>594</v>
      </c>
      <c r="G491" s="14"/>
      <c r="H491" s="214">
        <v>1.8899999999999999</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13" customFormat="1">
      <c r="A492" s="13"/>
      <c r="B492" s="204"/>
      <c r="C492" s="13"/>
      <c r="D492" s="194" t="s">
        <v>314</v>
      </c>
      <c r="E492" s="205" t="s">
        <v>1</v>
      </c>
      <c r="F492" s="206" t="s">
        <v>419</v>
      </c>
      <c r="G492" s="13"/>
      <c r="H492" s="205" t="s">
        <v>1</v>
      </c>
      <c r="I492" s="207"/>
      <c r="J492" s="13"/>
      <c r="K492" s="13"/>
      <c r="L492" s="204"/>
      <c r="M492" s="208"/>
      <c r="N492" s="209"/>
      <c r="O492" s="209"/>
      <c r="P492" s="209"/>
      <c r="Q492" s="209"/>
      <c r="R492" s="209"/>
      <c r="S492" s="209"/>
      <c r="T492" s="210"/>
      <c r="U492" s="13"/>
      <c r="V492" s="13"/>
      <c r="W492" s="13"/>
      <c r="X492" s="13"/>
      <c r="Y492" s="13"/>
      <c r="Z492" s="13"/>
      <c r="AA492" s="13"/>
      <c r="AB492" s="13"/>
      <c r="AC492" s="13"/>
      <c r="AD492" s="13"/>
      <c r="AE492" s="13"/>
      <c r="AT492" s="205" t="s">
        <v>314</v>
      </c>
      <c r="AU492" s="205" t="s">
        <v>91</v>
      </c>
      <c r="AV492" s="13" t="s">
        <v>89</v>
      </c>
      <c r="AW492" s="13" t="s">
        <v>37</v>
      </c>
      <c r="AX492" s="13" t="s">
        <v>82</v>
      </c>
      <c r="AY492" s="205" t="s">
        <v>203</v>
      </c>
    </row>
    <row r="493" s="14" customFormat="1">
      <c r="A493" s="14"/>
      <c r="B493" s="211"/>
      <c r="C493" s="14"/>
      <c r="D493" s="194" t="s">
        <v>314</v>
      </c>
      <c r="E493" s="212" t="s">
        <v>1</v>
      </c>
      <c r="F493" s="213" t="s">
        <v>595</v>
      </c>
      <c r="G493" s="14"/>
      <c r="H493" s="214">
        <v>10.92</v>
      </c>
      <c r="I493" s="215"/>
      <c r="J493" s="14"/>
      <c r="K493" s="14"/>
      <c r="L493" s="211"/>
      <c r="M493" s="216"/>
      <c r="N493" s="217"/>
      <c r="O493" s="217"/>
      <c r="P493" s="217"/>
      <c r="Q493" s="217"/>
      <c r="R493" s="217"/>
      <c r="S493" s="217"/>
      <c r="T493" s="218"/>
      <c r="U493" s="14"/>
      <c r="V493" s="14"/>
      <c r="W493" s="14"/>
      <c r="X493" s="14"/>
      <c r="Y493" s="14"/>
      <c r="Z493" s="14"/>
      <c r="AA493" s="14"/>
      <c r="AB493" s="14"/>
      <c r="AC493" s="14"/>
      <c r="AD493" s="14"/>
      <c r="AE493" s="14"/>
      <c r="AT493" s="212" t="s">
        <v>314</v>
      </c>
      <c r="AU493" s="212" t="s">
        <v>91</v>
      </c>
      <c r="AV493" s="14" t="s">
        <v>91</v>
      </c>
      <c r="AW493" s="14" t="s">
        <v>37</v>
      </c>
      <c r="AX493" s="14" t="s">
        <v>82</v>
      </c>
      <c r="AY493" s="212" t="s">
        <v>203</v>
      </c>
    </row>
    <row r="494" s="13" customFormat="1">
      <c r="A494" s="13"/>
      <c r="B494" s="204"/>
      <c r="C494" s="13"/>
      <c r="D494" s="194" t="s">
        <v>314</v>
      </c>
      <c r="E494" s="205" t="s">
        <v>1</v>
      </c>
      <c r="F494" s="206" t="s">
        <v>364</v>
      </c>
      <c r="G494" s="13"/>
      <c r="H494" s="205" t="s">
        <v>1</v>
      </c>
      <c r="I494" s="207"/>
      <c r="J494" s="13"/>
      <c r="K494" s="13"/>
      <c r="L494" s="204"/>
      <c r="M494" s="208"/>
      <c r="N494" s="209"/>
      <c r="O494" s="209"/>
      <c r="P494" s="209"/>
      <c r="Q494" s="209"/>
      <c r="R494" s="209"/>
      <c r="S494" s="209"/>
      <c r="T494" s="210"/>
      <c r="U494" s="13"/>
      <c r="V494" s="13"/>
      <c r="W494" s="13"/>
      <c r="X494" s="13"/>
      <c r="Y494" s="13"/>
      <c r="Z494" s="13"/>
      <c r="AA494" s="13"/>
      <c r="AB494" s="13"/>
      <c r="AC494" s="13"/>
      <c r="AD494" s="13"/>
      <c r="AE494" s="13"/>
      <c r="AT494" s="205" t="s">
        <v>314</v>
      </c>
      <c r="AU494" s="205" t="s">
        <v>91</v>
      </c>
      <c r="AV494" s="13" t="s">
        <v>89</v>
      </c>
      <c r="AW494" s="13" t="s">
        <v>37</v>
      </c>
      <c r="AX494" s="13" t="s">
        <v>82</v>
      </c>
      <c r="AY494" s="205" t="s">
        <v>203</v>
      </c>
    </row>
    <row r="495" s="14" customFormat="1">
      <c r="A495" s="14"/>
      <c r="B495" s="211"/>
      <c r="C495" s="14"/>
      <c r="D495" s="194" t="s">
        <v>314</v>
      </c>
      <c r="E495" s="212" t="s">
        <v>1</v>
      </c>
      <c r="F495" s="213" t="s">
        <v>596</v>
      </c>
      <c r="G495" s="14"/>
      <c r="H495" s="214">
        <v>16.698</v>
      </c>
      <c r="I495" s="215"/>
      <c r="J495" s="14"/>
      <c r="K495" s="14"/>
      <c r="L495" s="211"/>
      <c r="M495" s="216"/>
      <c r="N495" s="217"/>
      <c r="O495" s="217"/>
      <c r="P495" s="217"/>
      <c r="Q495" s="217"/>
      <c r="R495" s="217"/>
      <c r="S495" s="217"/>
      <c r="T495" s="218"/>
      <c r="U495" s="14"/>
      <c r="V495" s="14"/>
      <c r="W495" s="14"/>
      <c r="X495" s="14"/>
      <c r="Y495" s="14"/>
      <c r="Z495" s="14"/>
      <c r="AA495" s="14"/>
      <c r="AB495" s="14"/>
      <c r="AC495" s="14"/>
      <c r="AD495" s="14"/>
      <c r="AE495" s="14"/>
      <c r="AT495" s="212" t="s">
        <v>314</v>
      </c>
      <c r="AU495" s="212" t="s">
        <v>91</v>
      </c>
      <c r="AV495" s="14" t="s">
        <v>91</v>
      </c>
      <c r="AW495" s="14" t="s">
        <v>37</v>
      </c>
      <c r="AX495" s="14" t="s">
        <v>82</v>
      </c>
      <c r="AY495" s="212" t="s">
        <v>203</v>
      </c>
    </row>
    <row r="496" s="15" customFormat="1">
      <c r="A496" s="15"/>
      <c r="B496" s="219"/>
      <c r="C496" s="15"/>
      <c r="D496" s="194" t="s">
        <v>314</v>
      </c>
      <c r="E496" s="220" t="s">
        <v>1</v>
      </c>
      <c r="F496" s="221" t="s">
        <v>317</v>
      </c>
      <c r="G496" s="15"/>
      <c r="H496" s="222">
        <v>43.968000000000004</v>
      </c>
      <c r="I496" s="223"/>
      <c r="J496" s="15"/>
      <c r="K496" s="15"/>
      <c r="L496" s="219"/>
      <c r="M496" s="224"/>
      <c r="N496" s="225"/>
      <c r="O496" s="225"/>
      <c r="P496" s="225"/>
      <c r="Q496" s="225"/>
      <c r="R496" s="225"/>
      <c r="S496" s="225"/>
      <c r="T496" s="226"/>
      <c r="U496" s="15"/>
      <c r="V496" s="15"/>
      <c r="W496" s="15"/>
      <c r="X496" s="15"/>
      <c r="Y496" s="15"/>
      <c r="Z496" s="15"/>
      <c r="AA496" s="15"/>
      <c r="AB496" s="15"/>
      <c r="AC496" s="15"/>
      <c r="AD496" s="15"/>
      <c r="AE496" s="15"/>
      <c r="AT496" s="220" t="s">
        <v>314</v>
      </c>
      <c r="AU496" s="220" t="s">
        <v>91</v>
      </c>
      <c r="AV496" s="15" t="s">
        <v>202</v>
      </c>
      <c r="AW496" s="15" t="s">
        <v>37</v>
      </c>
      <c r="AX496" s="15" t="s">
        <v>89</v>
      </c>
      <c r="AY496" s="220" t="s">
        <v>203</v>
      </c>
    </row>
    <row r="497" s="12" customFormat="1" ht="22.8" customHeight="1">
      <c r="A497" s="12"/>
      <c r="B497" s="167"/>
      <c r="C497" s="12"/>
      <c r="D497" s="168" t="s">
        <v>81</v>
      </c>
      <c r="E497" s="178" t="s">
        <v>597</v>
      </c>
      <c r="F497" s="178" t="s">
        <v>598</v>
      </c>
      <c r="G497" s="12"/>
      <c r="H497" s="12"/>
      <c r="I497" s="170"/>
      <c r="J497" s="179">
        <f>BK497</f>
        <v>0</v>
      </c>
      <c r="K497" s="12"/>
      <c r="L497" s="167"/>
      <c r="M497" s="172"/>
      <c r="N497" s="173"/>
      <c r="O497" s="173"/>
      <c r="P497" s="174">
        <f>SUM(P498:P603)</f>
        <v>0</v>
      </c>
      <c r="Q497" s="173"/>
      <c r="R497" s="174">
        <f>SUM(R498:R603)</f>
        <v>2.2299830000000003</v>
      </c>
      <c r="S497" s="173"/>
      <c r="T497" s="175">
        <f>SUM(T498:T603)</f>
        <v>0.69129473000000008</v>
      </c>
      <c r="U497" s="12"/>
      <c r="V497" s="12"/>
      <c r="W497" s="12"/>
      <c r="X497" s="12"/>
      <c r="Y497" s="12"/>
      <c r="Z497" s="12"/>
      <c r="AA497" s="12"/>
      <c r="AB497" s="12"/>
      <c r="AC497" s="12"/>
      <c r="AD497" s="12"/>
      <c r="AE497" s="12"/>
      <c r="AR497" s="168" t="s">
        <v>91</v>
      </c>
      <c r="AT497" s="176" t="s">
        <v>81</v>
      </c>
      <c r="AU497" s="176" t="s">
        <v>89</v>
      </c>
      <c r="AY497" s="168" t="s">
        <v>203</v>
      </c>
      <c r="BK497" s="177">
        <f>SUM(BK498:BK603)</f>
        <v>0</v>
      </c>
    </row>
    <row r="498" s="2" customFormat="1" ht="16.5" customHeight="1">
      <c r="A498" s="38"/>
      <c r="B498" s="180"/>
      <c r="C498" s="181" t="s">
        <v>599</v>
      </c>
      <c r="D498" s="181" t="s">
        <v>206</v>
      </c>
      <c r="E498" s="182" t="s">
        <v>600</v>
      </c>
      <c r="F498" s="183" t="s">
        <v>601</v>
      </c>
      <c r="G498" s="184" t="s">
        <v>310</v>
      </c>
      <c r="H498" s="185">
        <v>2229.9830000000002</v>
      </c>
      <c r="I498" s="186"/>
      <c r="J498" s="187">
        <f>ROUND(I498*H498,2)</f>
        <v>0</v>
      </c>
      <c r="K498" s="183" t="s">
        <v>311</v>
      </c>
      <c r="L498" s="39"/>
      <c r="M498" s="188" t="s">
        <v>1</v>
      </c>
      <c r="N498" s="189" t="s">
        <v>47</v>
      </c>
      <c r="O498" s="77"/>
      <c r="P498" s="190">
        <f>O498*H498</f>
        <v>0</v>
      </c>
      <c r="Q498" s="190">
        <v>0.001</v>
      </c>
      <c r="R498" s="190">
        <f>Q498*H498</f>
        <v>2.2299830000000003</v>
      </c>
      <c r="S498" s="190">
        <v>0.00031</v>
      </c>
      <c r="T498" s="191">
        <f>S498*H498</f>
        <v>0.69129473000000008</v>
      </c>
      <c r="U498" s="38"/>
      <c r="V498" s="38"/>
      <c r="W498" s="38"/>
      <c r="X498" s="38"/>
      <c r="Y498" s="38"/>
      <c r="Z498" s="38"/>
      <c r="AA498" s="38"/>
      <c r="AB498" s="38"/>
      <c r="AC498" s="38"/>
      <c r="AD498" s="38"/>
      <c r="AE498" s="38"/>
      <c r="AR498" s="192" t="s">
        <v>279</v>
      </c>
      <c r="AT498" s="192" t="s">
        <v>206</v>
      </c>
      <c r="AU498" s="192" t="s">
        <v>91</v>
      </c>
      <c r="AY498" s="19" t="s">
        <v>203</v>
      </c>
      <c r="BE498" s="193">
        <f>IF(N498="základní",J498,0)</f>
        <v>0</v>
      </c>
      <c r="BF498" s="193">
        <f>IF(N498="snížená",J498,0)</f>
        <v>0</v>
      </c>
      <c r="BG498" s="193">
        <f>IF(N498="zákl. přenesená",J498,0)</f>
        <v>0</v>
      </c>
      <c r="BH498" s="193">
        <f>IF(N498="sníž. přenesená",J498,0)</f>
        <v>0</v>
      </c>
      <c r="BI498" s="193">
        <f>IF(N498="nulová",J498,0)</f>
        <v>0</v>
      </c>
      <c r="BJ498" s="19" t="s">
        <v>89</v>
      </c>
      <c r="BK498" s="193">
        <f>ROUND(I498*H498,2)</f>
        <v>0</v>
      </c>
      <c r="BL498" s="19" t="s">
        <v>279</v>
      </c>
      <c r="BM498" s="192" t="s">
        <v>602</v>
      </c>
    </row>
    <row r="499" s="2" customFormat="1">
      <c r="A499" s="38"/>
      <c r="B499" s="39"/>
      <c r="C499" s="38"/>
      <c r="D499" s="194" t="s">
        <v>211</v>
      </c>
      <c r="E499" s="38"/>
      <c r="F499" s="195" t="s">
        <v>603</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211</v>
      </c>
      <c r="AU499" s="19" t="s">
        <v>91</v>
      </c>
    </row>
    <row r="500" s="13" customFormat="1">
      <c r="A500" s="13"/>
      <c r="B500" s="204"/>
      <c r="C500" s="13"/>
      <c r="D500" s="194" t="s">
        <v>314</v>
      </c>
      <c r="E500" s="205" t="s">
        <v>1</v>
      </c>
      <c r="F500" s="206" t="s">
        <v>322</v>
      </c>
      <c r="G500" s="13"/>
      <c r="H500" s="205" t="s">
        <v>1</v>
      </c>
      <c r="I500" s="207"/>
      <c r="J500" s="13"/>
      <c r="K500" s="13"/>
      <c r="L500" s="204"/>
      <c r="M500" s="208"/>
      <c r="N500" s="209"/>
      <c r="O500" s="209"/>
      <c r="P500" s="209"/>
      <c r="Q500" s="209"/>
      <c r="R500" s="209"/>
      <c r="S500" s="209"/>
      <c r="T500" s="210"/>
      <c r="U500" s="13"/>
      <c r="V500" s="13"/>
      <c r="W500" s="13"/>
      <c r="X500" s="13"/>
      <c r="Y500" s="13"/>
      <c r="Z500" s="13"/>
      <c r="AA500" s="13"/>
      <c r="AB500" s="13"/>
      <c r="AC500" s="13"/>
      <c r="AD500" s="13"/>
      <c r="AE500" s="13"/>
      <c r="AT500" s="205" t="s">
        <v>314</v>
      </c>
      <c r="AU500" s="205" t="s">
        <v>91</v>
      </c>
      <c r="AV500" s="13" t="s">
        <v>89</v>
      </c>
      <c r="AW500" s="13" t="s">
        <v>37</v>
      </c>
      <c r="AX500" s="13" t="s">
        <v>82</v>
      </c>
      <c r="AY500" s="205" t="s">
        <v>203</v>
      </c>
    </row>
    <row r="501" s="14" customFormat="1">
      <c r="A501" s="14"/>
      <c r="B501" s="211"/>
      <c r="C501" s="14"/>
      <c r="D501" s="194" t="s">
        <v>314</v>
      </c>
      <c r="E501" s="212" t="s">
        <v>1</v>
      </c>
      <c r="F501" s="213" t="s">
        <v>405</v>
      </c>
      <c r="G501" s="14"/>
      <c r="H501" s="214">
        <v>6.1399999999999997</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4" customFormat="1">
      <c r="A502" s="14"/>
      <c r="B502" s="211"/>
      <c r="C502" s="14"/>
      <c r="D502" s="194" t="s">
        <v>314</v>
      </c>
      <c r="E502" s="212" t="s">
        <v>1</v>
      </c>
      <c r="F502" s="213" t="s">
        <v>442</v>
      </c>
      <c r="G502" s="14"/>
      <c r="H502" s="214">
        <v>35.359999999999999</v>
      </c>
      <c r="I502" s="215"/>
      <c r="J502" s="14"/>
      <c r="K502" s="14"/>
      <c r="L502" s="211"/>
      <c r="M502" s="216"/>
      <c r="N502" s="217"/>
      <c r="O502" s="217"/>
      <c r="P502" s="217"/>
      <c r="Q502" s="217"/>
      <c r="R502" s="217"/>
      <c r="S502" s="217"/>
      <c r="T502" s="218"/>
      <c r="U502" s="14"/>
      <c r="V502" s="14"/>
      <c r="W502" s="14"/>
      <c r="X502" s="14"/>
      <c r="Y502" s="14"/>
      <c r="Z502" s="14"/>
      <c r="AA502" s="14"/>
      <c r="AB502" s="14"/>
      <c r="AC502" s="14"/>
      <c r="AD502" s="14"/>
      <c r="AE502" s="14"/>
      <c r="AT502" s="212" t="s">
        <v>314</v>
      </c>
      <c r="AU502" s="212" t="s">
        <v>91</v>
      </c>
      <c r="AV502" s="14" t="s">
        <v>91</v>
      </c>
      <c r="AW502" s="14" t="s">
        <v>37</v>
      </c>
      <c r="AX502" s="14" t="s">
        <v>82</v>
      </c>
      <c r="AY502" s="212" t="s">
        <v>203</v>
      </c>
    </row>
    <row r="503" s="14" customFormat="1">
      <c r="A503" s="14"/>
      <c r="B503" s="211"/>
      <c r="C503" s="14"/>
      <c r="D503" s="194" t="s">
        <v>314</v>
      </c>
      <c r="E503" s="212" t="s">
        <v>1</v>
      </c>
      <c r="F503" s="213" t="s">
        <v>443</v>
      </c>
      <c r="G503" s="14"/>
      <c r="H503" s="214">
        <v>-5.6699999999999999</v>
      </c>
      <c r="I503" s="215"/>
      <c r="J503" s="14"/>
      <c r="K503" s="14"/>
      <c r="L503" s="211"/>
      <c r="M503" s="216"/>
      <c r="N503" s="217"/>
      <c r="O503" s="217"/>
      <c r="P503" s="217"/>
      <c r="Q503" s="217"/>
      <c r="R503" s="217"/>
      <c r="S503" s="217"/>
      <c r="T503" s="218"/>
      <c r="U503" s="14"/>
      <c r="V503" s="14"/>
      <c r="W503" s="14"/>
      <c r="X503" s="14"/>
      <c r="Y503" s="14"/>
      <c r="Z503" s="14"/>
      <c r="AA503" s="14"/>
      <c r="AB503" s="14"/>
      <c r="AC503" s="14"/>
      <c r="AD503" s="14"/>
      <c r="AE503" s="14"/>
      <c r="AT503" s="212" t="s">
        <v>314</v>
      </c>
      <c r="AU503" s="212" t="s">
        <v>91</v>
      </c>
      <c r="AV503" s="14" t="s">
        <v>91</v>
      </c>
      <c r="AW503" s="14" t="s">
        <v>37</v>
      </c>
      <c r="AX503" s="14" t="s">
        <v>82</v>
      </c>
      <c r="AY503" s="212" t="s">
        <v>203</v>
      </c>
    </row>
    <row r="504" s="14" customFormat="1">
      <c r="A504" s="14"/>
      <c r="B504" s="211"/>
      <c r="C504" s="14"/>
      <c r="D504" s="194" t="s">
        <v>314</v>
      </c>
      <c r="E504" s="212" t="s">
        <v>1</v>
      </c>
      <c r="F504" s="213" t="s">
        <v>444</v>
      </c>
      <c r="G504" s="14"/>
      <c r="H504" s="214">
        <v>-7.0199999999999996</v>
      </c>
      <c r="I504" s="215"/>
      <c r="J504" s="14"/>
      <c r="K504" s="14"/>
      <c r="L504" s="211"/>
      <c r="M504" s="216"/>
      <c r="N504" s="217"/>
      <c r="O504" s="217"/>
      <c r="P504" s="217"/>
      <c r="Q504" s="217"/>
      <c r="R504" s="217"/>
      <c r="S504" s="217"/>
      <c r="T504" s="218"/>
      <c r="U504" s="14"/>
      <c r="V504" s="14"/>
      <c r="W504" s="14"/>
      <c r="X504" s="14"/>
      <c r="Y504" s="14"/>
      <c r="Z504" s="14"/>
      <c r="AA504" s="14"/>
      <c r="AB504" s="14"/>
      <c r="AC504" s="14"/>
      <c r="AD504" s="14"/>
      <c r="AE504" s="14"/>
      <c r="AT504" s="212" t="s">
        <v>314</v>
      </c>
      <c r="AU504" s="212" t="s">
        <v>91</v>
      </c>
      <c r="AV504" s="14" t="s">
        <v>91</v>
      </c>
      <c r="AW504" s="14" t="s">
        <v>37</v>
      </c>
      <c r="AX504" s="14" t="s">
        <v>82</v>
      </c>
      <c r="AY504" s="212" t="s">
        <v>203</v>
      </c>
    </row>
    <row r="505" s="14" customFormat="1">
      <c r="A505" s="14"/>
      <c r="B505" s="211"/>
      <c r="C505" s="14"/>
      <c r="D505" s="194" t="s">
        <v>314</v>
      </c>
      <c r="E505" s="212" t="s">
        <v>1</v>
      </c>
      <c r="F505" s="213" t="s">
        <v>406</v>
      </c>
      <c r="G505" s="14"/>
      <c r="H505" s="214">
        <v>4.5599999999999996</v>
      </c>
      <c r="I505" s="215"/>
      <c r="J505" s="14"/>
      <c r="K505" s="14"/>
      <c r="L505" s="211"/>
      <c r="M505" s="216"/>
      <c r="N505" s="217"/>
      <c r="O505" s="217"/>
      <c r="P505" s="217"/>
      <c r="Q505" s="217"/>
      <c r="R505" s="217"/>
      <c r="S505" s="217"/>
      <c r="T505" s="218"/>
      <c r="U505" s="14"/>
      <c r="V505" s="14"/>
      <c r="W505" s="14"/>
      <c r="X505" s="14"/>
      <c r="Y505" s="14"/>
      <c r="Z505" s="14"/>
      <c r="AA505" s="14"/>
      <c r="AB505" s="14"/>
      <c r="AC505" s="14"/>
      <c r="AD505" s="14"/>
      <c r="AE505" s="14"/>
      <c r="AT505" s="212" t="s">
        <v>314</v>
      </c>
      <c r="AU505" s="212" t="s">
        <v>91</v>
      </c>
      <c r="AV505" s="14" t="s">
        <v>91</v>
      </c>
      <c r="AW505" s="14" t="s">
        <v>37</v>
      </c>
      <c r="AX505" s="14" t="s">
        <v>82</v>
      </c>
      <c r="AY505" s="212" t="s">
        <v>203</v>
      </c>
    </row>
    <row r="506" s="13" customFormat="1">
      <c r="A506" s="13"/>
      <c r="B506" s="204"/>
      <c r="C506" s="13"/>
      <c r="D506" s="194" t="s">
        <v>314</v>
      </c>
      <c r="E506" s="205" t="s">
        <v>1</v>
      </c>
      <c r="F506" s="206" t="s">
        <v>326</v>
      </c>
      <c r="G506" s="13"/>
      <c r="H506" s="205" t="s">
        <v>1</v>
      </c>
      <c r="I506" s="207"/>
      <c r="J506" s="13"/>
      <c r="K506" s="13"/>
      <c r="L506" s="204"/>
      <c r="M506" s="208"/>
      <c r="N506" s="209"/>
      <c r="O506" s="209"/>
      <c r="P506" s="209"/>
      <c r="Q506" s="209"/>
      <c r="R506" s="209"/>
      <c r="S506" s="209"/>
      <c r="T506" s="210"/>
      <c r="U506" s="13"/>
      <c r="V506" s="13"/>
      <c r="W506" s="13"/>
      <c r="X506" s="13"/>
      <c r="Y506" s="13"/>
      <c r="Z506" s="13"/>
      <c r="AA506" s="13"/>
      <c r="AB506" s="13"/>
      <c r="AC506" s="13"/>
      <c r="AD506" s="13"/>
      <c r="AE506" s="13"/>
      <c r="AT506" s="205" t="s">
        <v>314</v>
      </c>
      <c r="AU506" s="205" t="s">
        <v>91</v>
      </c>
      <c r="AV506" s="13" t="s">
        <v>89</v>
      </c>
      <c r="AW506" s="13" t="s">
        <v>37</v>
      </c>
      <c r="AX506" s="13" t="s">
        <v>82</v>
      </c>
      <c r="AY506" s="205" t="s">
        <v>203</v>
      </c>
    </row>
    <row r="507" s="14" customFormat="1">
      <c r="A507" s="14"/>
      <c r="B507" s="211"/>
      <c r="C507" s="14"/>
      <c r="D507" s="194" t="s">
        <v>314</v>
      </c>
      <c r="E507" s="212" t="s">
        <v>1</v>
      </c>
      <c r="F507" s="213" t="s">
        <v>407</v>
      </c>
      <c r="G507" s="14"/>
      <c r="H507" s="214">
        <v>6.2599999999999998</v>
      </c>
      <c r="I507" s="215"/>
      <c r="J507" s="14"/>
      <c r="K507" s="14"/>
      <c r="L507" s="211"/>
      <c r="M507" s="216"/>
      <c r="N507" s="217"/>
      <c r="O507" s="217"/>
      <c r="P507" s="217"/>
      <c r="Q507" s="217"/>
      <c r="R507" s="217"/>
      <c r="S507" s="217"/>
      <c r="T507" s="218"/>
      <c r="U507" s="14"/>
      <c r="V507" s="14"/>
      <c r="W507" s="14"/>
      <c r="X507" s="14"/>
      <c r="Y507" s="14"/>
      <c r="Z507" s="14"/>
      <c r="AA507" s="14"/>
      <c r="AB507" s="14"/>
      <c r="AC507" s="14"/>
      <c r="AD507" s="14"/>
      <c r="AE507" s="14"/>
      <c r="AT507" s="212" t="s">
        <v>314</v>
      </c>
      <c r="AU507" s="212" t="s">
        <v>91</v>
      </c>
      <c r="AV507" s="14" t="s">
        <v>91</v>
      </c>
      <c r="AW507" s="14" t="s">
        <v>37</v>
      </c>
      <c r="AX507" s="14" t="s">
        <v>82</v>
      </c>
      <c r="AY507" s="212" t="s">
        <v>203</v>
      </c>
    </row>
    <row r="508" s="14" customFormat="1">
      <c r="A508" s="14"/>
      <c r="B508" s="211"/>
      <c r="C508" s="14"/>
      <c r="D508" s="194" t="s">
        <v>314</v>
      </c>
      <c r="E508" s="212" t="s">
        <v>1</v>
      </c>
      <c r="F508" s="213" t="s">
        <v>442</v>
      </c>
      <c r="G508" s="14"/>
      <c r="H508" s="214">
        <v>35.359999999999999</v>
      </c>
      <c r="I508" s="215"/>
      <c r="J508" s="14"/>
      <c r="K508" s="14"/>
      <c r="L508" s="211"/>
      <c r="M508" s="216"/>
      <c r="N508" s="217"/>
      <c r="O508" s="217"/>
      <c r="P508" s="217"/>
      <c r="Q508" s="217"/>
      <c r="R508" s="217"/>
      <c r="S508" s="217"/>
      <c r="T508" s="218"/>
      <c r="U508" s="14"/>
      <c r="V508" s="14"/>
      <c r="W508" s="14"/>
      <c r="X508" s="14"/>
      <c r="Y508" s="14"/>
      <c r="Z508" s="14"/>
      <c r="AA508" s="14"/>
      <c r="AB508" s="14"/>
      <c r="AC508" s="14"/>
      <c r="AD508" s="14"/>
      <c r="AE508" s="14"/>
      <c r="AT508" s="212" t="s">
        <v>314</v>
      </c>
      <c r="AU508" s="212" t="s">
        <v>91</v>
      </c>
      <c r="AV508" s="14" t="s">
        <v>91</v>
      </c>
      <c r="AW508" s="14" t="s">
        <v>37</v>
      </c>
      <c r="AX508" s="14" t="s">
        <v>82</v>
      </c>
      <c r="AY508" s="212" t="s">
        <v>203</v>
      </c>
    </row>
    <row r="509" s="14" customFormat="1">
      <c r="A509" s="14"/>
      <c r="B509" s="211"/>
      <c r="C509" s="14"/>
      <c r="D509" s="194" t="s">
        <v>314</v>
      </c>
      <c r="E509" s="212" t="s">
        <v>1</v>
      </c>
      <c r="F509" s="213" t="s">
        <v>443</v>
      </c>
      <c r="G509" s="14"/>
      <c r="H509" s="214">
        <v>-5.6699999999999999</v>
      </c>
      <c r="I509" s="215"/>
      <c r="J509" s="14"/>
      <c r="K509" s="14"/>
      <c r="L509" s="211"/>
      <c r="M509" s="216"/>
      <c r="N509" s="217"/>
      <c r="O509" s="217"/>
      <c r="P509" s="217"/>
      <c r="Q509" s="217"/>
      <c r="R509" s="217"/>
      <c r="S509" s="217"/>
      <c r="T509" s="218"/>
      <c r="U509" s="14"/>
      <c r="V509" s="14"/>
      <c r="W509" s="14"/>
      <c r="X509" s="14"/>
      <c r="Y509" s="14"/>
      <c r="Z509" s="14"/>
      <c r="AA509" s="14"/>
      <c r="AB509" s="14"/>
      <c r="AC509" s="14"/>
      <c r="AD509" s="14"/>
      <c r="AE509" s="14"/>
      <c r="AT509" s="212" t="s">
        <v>314</v>
      </c>
      <c r="AU509" s="212" t="s">
        <v>91</v>
      </c>
      <c r="AV509" s="14" t="s">
        <v>91</v>
      </c>
      <c r="AW509" s="14" t="s">
        <v>37</v>
      </c>
      <c r="AX509" s="14" t="s">
        <v>82</v>
      </c>
      <c r="AY509" s="212" t="s">
        <v>203</v>
      </c>
    </row>
    <row r="510" s="14" customFormat="1">
      <c r="A510" s="14"/>
      <c r="B510" s="211"/>
      <c r="C510" s="14"/>
      <c r="D510" s="194" t="s">
        <v>314</v>
      </c>
      <c r="E510" s="212" t="s">
        <v>1</v>
      </c>
      <c r="F510" s="213" t="s">
        <v>444</v>
      </c>
      <c r="G510" s="14"/>
      <c r="H510" s="214">
        <v>-7.0199999999999996</v>
      </c>
      <c r="I510" s="215"/>
      <c r="J510" s="14"/>
      <c r="K510" s="14"/>
      <c r="L510" s="211"/>
      <c r="M510" s="216"/>
      <c r="N510" s="217"/>
      <c r="O510" s="217"/>
      <c r="P510" s="217"/>
      <c r="Q510" s="217"/>
      <c r="R510" s="217"/>
      <c r="S510" s="217"/>
      <c r="T510" s="218"/>
      <c r="U510" s="14"/>
      <c r="V510" s="14"/>
      <c r="W510" s="14"/>
      <c r="X510" s="14"/>
      <c r="Y510" s="14"/>
      <c r="Z510" s="14"/>
      <c r="AA510" s="14"/>
      <c r="AB510" s="14"/>
      <c r="AC510" s="14"/>
      <c r="AD510" s="14"/>
      <c r="AE510" s="14"/>
      <c r="AT510" s="212" t="s">
        <v>314</v>
      </c>
      <c r="AU510" s="212" t="s">
        <v>91</v>
      </c>
      <c r="AV510" s="14" t="s">
        <v>91</v>
      </c>
      <c r="AW510" s="14" t="s">
        <v>37</v>
      </c>
      <c r="AX510" s="14" t="s">
        <v>82</v>
      </c>
      <c r="AY510" s="212" t="s">
        <v>203</v>
      </c>
    </row>
    <row r="511" s="13" customFormat="1">
      <c r="A511" s="13"/>
      <c r="B511" s="204"/>
      <c r="C511" s="13"/>
      <c r="D511" s="194" t="s">
        <v>314</v>
      </c>
      <c r="E511" s="205" t="s">
        <v>1</v>
      </c>
      <c r="F511" s="206" t="s">
        <v>327</v>
      </c>
      <c r="G511" s="13"/>
      <c r="H511" s="205" t="s">
        <v>1</v>
      </c>
      <c r="I511" s="207"/>
      <c r="J511" s="13"/>
      <c r="K511" s="13"/>
      <c r="L511" s="204"/>
      <c r="M511" s="208"/>
      <c r="N511" s="209"/>
      <c r="O511" s="209"/>
      <c r="P511" s="209"/>
      <c r="Q511" s="209"/>
      <c r="R511" s="209"/>
      <c r="S511" s="209"/>
      <c r="T511" s="210"/>
      <c r="U511" s="13"/>
      <c r="V511" s="13"/>
      <c r="W511" s="13"/>
      <c r="X511" s="13"/>
      <c r="Y511" s="13"/>
      <c r="Z511" s="13"/>
      <c r="AA511" s="13"/>
      <c r="AB511" s="13"/>
      <c r="AC511" s="13"/>
      <c r="AD511" s="13"/>
      <c r="AE511" s="13"/>
      <c r="AT511" s="205" t="s">
        <v>314</v>
      </c>
      <c r="AU511" s="205" t="s">
        <v>91</v>
      </c>
      <c r="AV511" s="13" t="s">
        <v>89</v>
      </c>
      <c r="AW511" s="13" t="s">
        <v>37</v>
      </c>
      <c r="AX511" s="13" t="s">
        <v>82</v>
      </c>
      <c r="AY511" s="205" t="s">
        <v>203</v>
      </c>
    </row>
    <row r="512" s="14" customFormat="1">
      <c r="A512" s="14"/>
      <c r="B512" s="211"/>
      <c r="C512" s="14"/>
      <c r="D512" s="194" t="s">
        <v>314</v>
      </c>
      <c r="E512" s="212" t="s">
        <v>1</v>
      </c>
      <c r="F512" s="213" t="s">
        <v>604</v>
      </c>
      <c r="G512" s="14"/>
      <c r="H512" s="214">
        <v>177.94999999999999</v>
      </c>
      <c r="I512" s="215"/>
      <c r="J512" s="14"/>
      <c r="K512" s="14"/>
      <c r="L512" s="211"/>
      <c r="M512" s="216"/>
      <c r="N512" s="217"/>
      <c r="O512" s="217"/>
      <c r="P512" s="217"/>
      <c r="Q512" s="217"/>
      <c r="R512" s="217"/>
      <c r="S512" s="217"/>
      <c r="T512" s="218"/>
      <c r="U512" s="14"/>
      <c r="V512" s="14"/>
      <c r="W512" s="14"/>
      <c r="X512" s="14"/>
      <c r="Y512" s="14"/>
      <c r="Z512" s="14"/>
      <c r="AA512" s="14"/>
      <c r="AB512" s="14"/>
      <c r="AC512" s="14"/>
      <c r="AD512" s="14"/>
      <c r="AE512" s="14"/>
      <c r="AT512" s="212" t="s">
        <v>314</v>
      </c>
      <c r="AU512" s="212" t="s">
        <v>91</v>
      </c>
      <c r="AV512" s="14" t="s">
        <v>91</v>
      </c>
      <c r="AW512" s="14" t="s">
        <v>37</v>
      </c>
      <c r="AX512" s="14" t="s">
        <v>82</v>
      </c>
      <c r="AY512" s="212" t="s">
        <v>203</v>
      </c>
    </row>
    <row r="513" s="14" customFormat="1">
      <c r="A513" s="14"/>
      <c r="B513" s="211"/>
      <c r="C513" s="14"/>
      <c r="D513" s="194" t="s">
        <v>314</v>
      </c>
      <c r="E513" s="212" t="s">
        <v>1</v>
      </c>
      <c r="F513" s="213" t="s">
        <v>446</v>
      </c>
      <c r="G513" s="14"/>
      <c r="H513" s="214">
        <v>190</v>
      </c>
      <c r="I513" s="215"/>
      <c r="J513" s="14"/>
      <c r="K513" s="14"/>
      <c r="L513" s="211"/>
      <c r="M513" s="216"/>
      <c r="N513" s="217"/>
      <c r="O513" s="217"/>
      <c r="P513" s="217"/>
      <c r="Q513" s="217"/>
      <c r="R513" s="217"/>
      <c r="S513" s="217"/>
      <c r="T513" s="218"/>
      <c r="U513" s="14"/>
      <c r="V513" s="14"/>
      <c r="W513" s="14"/>
      <c r="X513" s="14"/>
      <c r="Y513" s="14"/>
      <c r="Z513" s="14"/>
      <c r="AA513" s="14"/>
      <c r="AB513" s="14"/>
      <c r="AC513" s="14"/>
      <c r="AD513" s="14"/>
      <c r="AE513" s="14"/>
      <c r="AT513" s="212" t="s">
        <v>314</v>
      </c>
      <c r="AU513" s="212" t="s">
        <v>91</v>
      </c>
      <c r="AV513" s="14" t="s">
        <v>91</v>
      </c>
      <c r="AW513" s="14" t="s">
        <v>37</v>
      </c>
      <c r="AX513" s="14" t="s">
        <v>82</v>
      </c>
      <c r="AY513" s="212" t="s">
        <v>203</v>
      </c>
    </row>
    <row r="514" s="14" customFormat="1">
      <c r="A514" s="14"/>
      <c r="B514" s="211"/>
      <c r="C514" s="14"/>
      <c r="D514" s="194" t="s">
        <v>314</v>
      </c>
      <c r="E514" s="212" t="s">
        <v>1</v>
      </c>
      <c r="F514" s="213" t="s">
        <v>447</v>
      </c>
      <c r="G514" s="14"/>
      <c r="H514" s="214">
        <v>6.8399999999999999</v>
      </c>
      <c r="I514" s="215"/>
      <c r="J514" s="14"/>
      <c r="K514" s="14"/>
      <c r="L514" s="211"/>
      <c r="M514" s="216"/>
      <c r="N514" s="217"/>
      <c r="O514" s="217"/>
      <c r="P514" s="217"/>
      <c r="Q514" s="217"/>
      <c r="R514" s="217"/>
      <c r="S514" s="217"/>
      <c r="T514" s="218"/>
      <c r="U514" s="14"/>
      <c r="V514" s="14"/>
      <c r="W514" s="14"/>
      <c r="X514" s="14"/>
      <c r="Y514" s="14"/>
      <c r="Z514" s="14"/>
      <c r="AA514" s="14"/>
      <c r="AB514" s="14"/>
      <c r="AC514" s="14"/>
      <c r="AD514" s="14"/>
      <c r="AE514" s="14"/>
      <c r="AT514" s="212" t="s">
        <v>314</v>
      </c>
      <c r="AU514" s="212" t="s">
        <v>91</v>
      </c>
      <c r="AV514" s="14" t="s">
        <v>91</v>
      </c>
      <c r="AW514" s="14" t="s">
        <v>37</v>
      </c>
      <c r="AX514" s="14" t="s">
        <v>82</v>
      </c>
      <c r="AY514" s="212" t="s">
        <v>203</v>
      </c>
    </row>
    <row r="515" s="14" customFormat="1">
      <c r="A515" s="14"/>
      <c r="B515" s="211"/>
      <c r="C515" s="14"/>
      <c r="D515" s="194" t="s">
        <v>314</v>
      </c>
      <c r="E515" s="212" t="s">
        <v>1</v>
      </c>
      <c r="F515" s="213" t="s">
        <v>410</v>
      </c>
      <c r="G515" s="14"/>
      <c r="H515" s="214">
        <v>8</v>
      </c>
      <c r="I515" s="215"/>
      <c r="J515" s="14"/>
      <c r="K515" s="14"/>
      <c r="L515" s="211"/>
      <c r="M515" s="216"/>
      <c r="N515" s="217"/>
      <c r="O515" s="217"/>
      <c r="P515" s="217"/>
      <c r="Q515" s="217"/>
      <c r="R515" s="217"/>
      <c r="S515" s="217"/>
      <c r="T515" s="218"/>
      <c r="U515" s="14"/>
      <c r="V515" s="14"/>
      <c r="W515" s="14"/>
      <c r="X515" s="14"/>
      <c r="Y515" s="14"/>
      <c r="Z515" s="14"/>
      <c r="AA515" s="14"/>
      <c r="AB515" s="14"/>
      <c r="AC515" s="14"/>
      <c r="AD515" s="14"/>
      <c r="AE515" s="14"/>
      <c r="AT515" s="212" t="s">
        <v>314</v>
      </c>
      <c r="AU515" s="212" t="s">
        <v>91</v>
      </c>
      <c r="AV515" s="14" t="s">
        <v>91</v>
      </c>
      <c r="AW515" s="14" t="s">
        <v>37</v>
      </c>
      <c r="AX515" s="14" t="s">
        <v>82</v>
      </c>
      <c r="AY515" s="212" t="s">
        <v>203</v>
      </c>
    </row>
    <row r="516" s="14" customFormat="1">
      <c r="A516" s="14"/>
      <c r="B516" s="211"/>
      <c r="C516" s="14"/>
      <c r="D516" s="194" t="s">
        <v>314</v>
      </c>
      <c r="E516" s="212" t="s">
        <v>1</v>
      </c>
      <c r="F516" s="213" t="s">
        <v>411</v>
      </c>
      <c r="G516" s="14"/>
      <c r="H516" s="214">
        <v>30.719999999999999</v>
      </c>
      <c r="I516" s="215"/>
      <c r="J516" s="14"/>
      <c r="K516" s="14"/>
      <c r="L516" s="211"/>
      <c r="M516" s="216"/>
      <c r="N516" s="217"/>
      <c r="O516" s="217"/>
      <c r="P516" s="217"/>
      <c r="Q516" s="217"/>
      <c r="R516" s="217"/>
      <c r="S516" s="217"/>
      <c r="T516" s="218"/>
      <c r="U516" s="14"/>
      <c r="V516" s="14"/>
      <c r="W516" s="14"/>
      <c r="X516" s="14"/>
      <c r="Y516" s="14"/>
      <c r="Z516" s="14"/>
      <c r="AA516" s="14"/>
      <c r="AB516" s="14"/>
      <c r="AC516" s="14"/>
      <c r="AD516" s="14"/>
      <c r="AE516" s="14"/>
      <c r="AT516" s="212" t="s">
        <v>314</v>
      </c>
      <c r="AU516" s="212" t="s">
        <v>91</v>
      </c>
      <c r="AV516" s="14" t="s">
        <v>91</v>
      </c>
      <c r="AW516" s="14" t="s">
        <v>37</v>
      </c>
      <c r="AX516" s="14" t="s">
        <v>82</v>
      </c>
      <c r="AY516" s="212" t="s">
        <v>203</v>
      </c>
    </row>
    <row r="517" s="13" customFormat="1">
      <c r="A517" s="13"/>
      <c r="B517" s="204"/>
      <c r="C517" s="13"/>
      <c r="D517" s="194" t="s">
        <v>314</v>
      </c>
      <c r="E517" s="205" t="s">
        <v>1</v>
      </c>
      <c r="F517" s="206" t="s">
        <v>334</v>
      </c>
      <c r="G517" s="13"/>
      <c r="H517" s="205" t="s">
        <v>1</v>
      </c>
      <c r="I517" s="207"/>
      <c r="J517" s="13"/>
      <c r="K517" s="13"/>
      <c r="L517" s="204"/>
      <c r="M517" s="208"/>
      <c r="N517" s="209"/>
      <c r="O517" s="209"/>
      <c r="P517" s="209"/>
      <c r="Q517" s="209"/>
      <c r="R517" s="209"/>
      <c r="S517" s="209"/>
      <c r="T517" s="210"/>
      <c r="U517" s="13"/>
      <c r="V517" s="13"/>
      <c r="W517" s="13"/>
      <c r="X517" s="13"/>
      <c r="Y517" s="13"/>
      <c r="Z517" s="13"/>
      <c r="AA517" s="13"/>
      <c r="AB517" s="13"/>
      <c r="AC517" s="13"/>
      <c r="AD517" s="13"/>
      <c r="AE517" s="13"/>
      <c r="AT517" s="205" t="s">
        <v>314</v>
      </c>
      <c r="AU517" s="205" t="s">
        <v>91</v>
      </c>
      <c r="AV517" s="13" t="s">
        <v>89</v>
      </c>
      <c r="AW517" s="13" t="s">
        <v>37</v>
      </c>
      <c r="AX517" s="13" t="s">
        <v>82</v>
      </c>
      <c r="AY517" s="205" t="s">
        <v>203</v>
      </c>
    </row>
    <row r="518" s="14" customFormat="1">
      <c r="A518" s="14"/>
      <c r="B518" s="211"/>
      <c r="C518" s="14"/>
      <c r="D518" s="194" t="s">
        <v>314</v>
      </c>
      <c r="E518" s="212" t="s">
        <v>1</v>
      </c>
      <c r="F518" s="213" t="s">
        <v>412</v>
      </c>
      <c r="G518" s="14"/>
      <c r="H518" s="214">
        <v>23.120000000000001</v>
      </c>
      <c r="I518" s="215"/>
      <c r="J518" s="14"/>
      <c r="K518" s="14"/>
      <c r="L518" s="211"/>
      <c r="M518" s="216"/>
      <c r="N518" s="217"/>
      <c r="O518" s="217"/>
      <c r="P518" s="217"/>
      <c r="Q518" s="217"/>
      <c r="R518" s="217"/>
      <c r="S518" s="217"/>
      <c r="T518" s="218"/>
      <c r="U518" s="14"/>
      <c r="V518" s="14"/>
      <c r="W518" s="14"/>
      <c r="X518" s="14"/>
      <c r="Y518" s="14"/>
      <c r="Z518" s="14"/>
      <c r="AA518" s="14"/>
      <c r="AB518" s="14"/>
      <c r="AC518" s="14"/>
      <c r="AD518" s="14"/>
      <c r="AE518" s="14"/>
      <c r="AT518" s="212" t="s">
        <v>314</v>
      </c>
      <c r="AU518" s="212" t="s">
        <v>91</v>
      </c>
      <c r="AV518" s="14" t="s">
        <v>91</v>
      </c>
      <c r="AW518" s="14" t="s">
        <v>37</v>
      </c>
      <c r="AX518" s="14" t="s">
        <v>82</v>
      </c>
      <c r="AY518" s="212" t="s">
        <v>203</v>
      </c>
    </row>
    <row r="519" s="14" customFormat="1">
      <c r="A519" s="14"/>
      <c r="B519" s="211"/>
      <c r="C519" s="14"/>
      <c r="D519" s="194" t="s">
        <v>314</v>
      </c>
      <c r="E519" s="212" t="s">
        <v>1</v>
      </c>
      <c r="F519" s="213" t="s">
        <v>450</v>
      </c>
      <c r="G519" s="14"/>
      <c r="H519" s="214">
        <v>76.5</v>
      </c>
      <c r="I519" s="215"/>
      <c r="J519" s="14"/>
      <c r="K519" s="14"/>
      <c r="L519" s="211"/>
      <c r="M519" s="216"/>
      <c r="N519" s="217"/>
      <c r="O519" s="217"/>
      <c r="P519" s="217"/>
      <c r="Q519" s="217"/>
      <c r="R519" s="217"/>
      <c r="S519" s="217"/>
      <c r="T519" s="218"/>
      <c r="U519" s="14"/>
      <c r="V519" s="14"/>
      <c r="W519" s="14"/>
      <c r="X519" s="14"/>
      <c r="Y519" s="14"/>
      <c r="Z519" s="14"/>
      <c r="AA519" s="14"/>
      <c r="AB519" s="14"/>
      <c r="AC519" s="14"/>
      <c r="AD519" s="14"/>
      <c r="AE519" s="14"/>
      <c r="AT519" s="212" t="s">
        <v>314</v>
      </c>
      <c r="AU519" s="212" t="s">
        <v>91</v>
      </c>
      <c r="AV519" s="14" t="s">
        <v>91</v>
      </c>
      <c r="AW519" s="14" t="s">
        <v>37</v>
      </c>
      <c r="AX519" s="14" t="s">
        <v>82</v>
      </c>
      <c r="AY519" s="212" t="s">
        <v>203</v>
      </c>
    </row>
    <row r="520" s="14" customFormat="1">
      <c r="A520" s="14"/>
      <c r="B520" s="211"/>
      <c r="C520" s="14"/>
      <c r="D520" s="194" t="s">
        <v>314</v>
      </c>
      <c r="E520" s="212" t="s">
        <v>1</v>
      </c>
      <c r="F520" s="213" t="s">
        <v>451</v>
      </c>
      <c r="G520" s="14"/>
      <c r="H520" s="214">
        <v>-7.1500000000000004</v>
      </c>
      <c r="I520" s="215"/>
      <c r="J520" s="14"/>
      <c r="K520" s="14"/>
      <c r="L520" s="211"/>
      <c r="M520" s="216"/>
      <c r="N520" s="217"/>
      <c r="O520" s="217"/>
      <c r="P520" s="217"/>
      <c r="Q520" s="217"/>
      <c r="R520" s="217"/>
      <c r="S520" s="217"/>
      <c r="T520" s="218"/>
      <c r="U520" s="14"/>
      <c r="V520" s="14"/>
      <c r="W520" s="14"/>
      <c r="X520" s="14"/>
      <c r="Y520" s="14"/>
      <c r="Z520" s="14"/>
      <c r="AA520" s="14"/>
      <c r="AB520" s="14"/>
      <c r="AC520" s="14"/>
      <c r="AD520" s="14"/>
      <c r="AE520" s="14"/>
      <c r="AT520" s="212" t="s">
        <v>314</v>
      </c>
      <c r="AU520" s="212" t="s">
        <v>91</v>
      </c>
      <c r="AV520" s="14" t="s">
        <v>91</v>
      </c>
      <c r="AW520" s="14" t="s">
        <v>37</v>
      </c>
      <c r="AX520" s="14" t="s">
        <v>82</v>
      </c>
      <c r="AY520" s="212" t="s">
        <v>203</v>
      </c>
    </row>
    <row r="521" s="14" customFormat="1">
      <c r="A521" s="14"/>
      <c r="B521" s="211"/>
      <c r="C521" s="14"/>
      <c r="D521" s="194" t="s">
        <v>314</v>
      </c>
      <c r="E521" s="212" t="s">
        <v>1</v>
      </c>
      <c r="F521" s="213" t="s">
        <v>452</v>
      </c>
      <c r="G521" s="14"/>
      <c r="H521" s="214">
        <v>-5.7750000000000004</v>
      </c>
      <c r="I521" s="215"/>
      <c r="J521" s="14"/>
      <c r="K521" s="14"/>
      <c r="L521" s="211"/>
      <c r="M521" s="216"/>
      <c r="N521" s="217"/>
      <c r="O521" s="217"/>
      <c r="P521" s="217"/>
      <c r="Q521" s="217"/>
      <c r="R521" s="217"/>
      <c r="S521" s="217"/>
      <c r="T521" s="218"/>
      <c r="U521" s="14"/>
      <c r="V521" s="14"/>
      <c r="W521" s="14"/>
      <c r="X521" s="14"/>
      <c r="Y521" s="14"/>
      <c r="Z521" s="14"/>
      <c r="AA521" s="14"/>
      <c r="AB521" s="14"/>
      <c r="AC521" s="14"/>
      <c r="AD521" s="14"/>
      <c r="AE521" s="14"/>
      <c r="AT521" s="212" t="s">
        <v>314</v>
      </c>
      <c r="AU521" s="212" t="s">
        <v>91</v>
      </c>
      <c r="AV521" s="14" t="s">
        <v>91</v>
      </c>
      <c r="AW521" s="14" t="s">
        <v>37</v>
      </c>
      <c r="AX521" s="14" t="s">
        <v>82</v>
      </c>
      <c r="AY521" s="212" t="s">
        <v>203</v>
      </c>
    </row>
    <row r="522" s="13" customFormat="1">
      <c r="A522" s="13"/>
      <c r="B522" s="204"/>
      <c r="C522" s="13"/>
      <c r="D522" s="194" t="s">
        <v>314</v>
      </c>
      <c r="E522" s="205" t="s">
        <v>1</v>
      </c>
      <c r="F522" s="206" t="s">
        <v>337</v>
      </c>
      <c r="G522" s="13"/>
      <c r="H522" s="205" t="s">
        <v>1</v>
      </c>
      <c r="I522" s="207"/>
      <c r="J522" s="13"/>
      <c r="K522" s="13"/>
      <c r="L522" s="204"/>
      <c r="M522" s="208"/>
      <c r="N522" s="209"/>
      <c r="O522" s="209"/>
      <c r="P522" s="209"/>
      <c r="Q522" s="209"/>
      <c r="R522" s="209"/>
      <c r="S522" s="209"/>
      <c r="T522" s="210"/>
      <c r="U522" s="13"/>
      <c r="V522" s="13"/>
      <c r="W522" s="13"/>
      <c r="X522" s="13"/>
      <c r="Y522" s="13"/>
      <c r="Z522" s="13"/>
      <c r="AA522" s="13"/>
      <c r="AB522" s="13"/>
      <c r="AC522" s="13"/>
      <c r="AD522" s="13"/>
      <c r="AE522" s="13"/>
      <c r="AT522" s="205" t="s">
        <v>314</v>
      </c>
      <c r="AU522" s="205" t="s">
        <v>91</v>
      </c>
      <c r="AV522" s="13" t="s">
        <v>89</v>
      </c>
      <c r="AW522" s="13" t="s">
        <v>37</v>
      </c>
      <c r="AX522" s="13" t="s">
        <v>82</v>
      </c>
      <c r="AY522" s="205" t="s">
        <v>203</v>
      </c>
    </row>
    <row r="523" s="14" customFormat="1">
      <c r="A523" s="14"/>
      <c r="B523" s="211"/>
      <c r="C523" s="14"/>
      <c r="D523" s="194" t="s">
        <v>314</v>
      </c>
      <c r="E523" s="212" t="s">
        <v>1</v>
      </c>
      <c r="F523" s="213" t="s">
        <v>413</v>
      </c>
      <c r="G523" s="14"/>
      <c r="H523" s="214">
        <v>35.409999999999997</v>
      </c>
      <c r="I523" s="215"/>
      <c r="J523" s="14"/>
      <c r="K523" s="14"/>
      <c r="L523" s="211"/>
      <c r="M523" s="216"/>
      <c r="N523" s="217"/>
      <c r="O523" s="217"/>
      <c r="P523" s="217"/>
      <c r="Q523" s="217"/>
      <c r="R523" s="217"/>
      <c r="S523" s="217"/>
      <c r="T523" s="218"/>
      <c r="U523" s="14"/>
      <c r="V523" s="14"/>
      <c r="W523" s="14"/>
      <c r="X523" s="14"/>
      <c r="Y523" s="14"/>
      <c r="Z523" s="14"/>
      <c r="AA523" s="14"/>
      <c r="AB523" s="14"/>
      <c r="AC523" s="14"/>
      <c r="AD523" s="14"/>
      <c r="AE523" s="14"/>
      <c r="AT523" s="212" t="s">
        <v>314</v>
      </c>
      <c r="AU523" s="212" t="s">
        <v>91</v>
      </c>
      <c r="AV523" s="14" t="s">
        <v>91</v>
      </c>
      <c r="AW523" s="14" t="s">
        <v>37</v>
      </c>
      <c r="AX523" s="14" t="s">
        <v>82</v>
      </c>
      <c r="AY523" s="212" t="s">
        <v>203</v>
      </c>
    </row>
    <row r="524" s="14" customFormat="1">
      <c r="A524" s="14"/>
      <c r="B524" s="211"/>
      <c r="C524" s="14"/>
      <c r="D524" s="194" t="s">
        <v>314</v>
      </c>
      <c r="E524" s="212" t="s">
        <v>1</v>
      </c>
      <c r="F524" s="213" t="s">
        <v>453</v>
      </c>
      <c r="G524" s="14"/>
      <c r="H524" s="214">
        <v>91.799999999999997</v>
      </c>
      <c r="I524" s="215"/>
      <c r="J524" s="14"/>
      <c r="K524" s="14"/>
      <c r="L524" s="211"/>
      <c r="M524" s="216"/>
      <c r="N524" s="217"/>
      <c r="O524" s="217"/>
      <c r="P524" s="217"/>
      <c r="Q524" s="217"/>
      <c r="R524" s="217"/>
      <c r="S524" s="217"/>
      <c r="T524" s="218"/>
      <c r="U524" s="14"/>
      <c r="V524" s="14"/>
      <c r="W524" s="14"/>
      <c r="X524" s="14"/>
      <c r="Y524" s="14"/>
      <c r="Z524" s="14"/>
      <c r="AA524" s="14"/>
      <c r="AB524" s="14"/>
      <c r="AC524" s="14"/>
      <c r="AD524" s="14"/>
      <c r="AE524" s="14"/>
      <c r="AT524" s="212" t="s">
        <v>314</v>
      </c>
      <c r="AU524" s="212" t="s">
        <v>91</v>
      </c>
      <c r="AV524" s="14" t="s">
        <v>91</v>
      </c>
      <c r="AW524" s="14" t="s">
        <v>37</v>
      </c>
      <c r="AX524" s="14" t="s">
        <v>82</v>
      </c>
      <c r="AY524" s="212" t="s">
        <v>203</v>
      </c>
    </row>
    <row r="525" s="14" customFormat="1">
      <c r="A525" s="14"/>
      <c r="B525" s="211"/>
      <c r="C525" s="14"/>
      <c r="D525" s="194" t="s">
        <v>314</v>
      </c>
      <c r="E525" s="212" t="s">
        <v>1</v>
      </c>
      <c r="F525" s="213" t="s">
        <v>414</v>
      </c>
      <c r="G525" s="14"/>
      <c r="H525" s="214">
        <v>4</v>
      </c>
      <c r="I525" s="215"/>
      <c r="J525" s="14"/>
      <c r="K525" s="14"/>
      <c r="L525" s="211"/>
      <c r="M525" s="216"/>
      <c r="N525" s="217"/>
      <c r="O525" s="217"/>
      <c r="P525" s="217"/>
      <c r="Q525" s="217"/>
      <c r="R525" s="217"/>
      <c r="S525" s="217"/>
      <c r="T525" s="218"/>
      <c r="U525" s="14"/>
      <c r="V525" s="14"/>
      <c r="W525" s="14"/>
      <c r="X525" s="14"/>
      <c r="Y525" s="14"/>
      <c r="Z525" s="14"/>
      <c r="AA525" s="14"/>
      <c r="AB525" s="14"/>
      <c r="AC525" s="14"/>
      <c r="AD525" s="14"/>
      <c r="AE525" s="14"/>
      <c r="AT525" s="212" t="s">
        <v>314</v>
      </c>
      <c r="AU525" s="212" t="s">
        <v>91</v>
      </c>
      <c r="AV525" s="14" t="s">
        <v>91</v>
      </c>
      <c r="AW525" s="14" t="s">
        <v>37</v>
      </c>
      <c r="AX525" s="14" t="s">
        <v>82</v>
      </c>
      <c r="AY525" s="212" t="s">
        <v>203</v>
      </c>
    </row>
    <row r="526" s="13" customFormat="1">
      <c r="A526" s="13"/>
      <c r="B526" s="204"/>
      <c r="C526" s="13"/>
      <c r="D526" s="194" t="s">
        <v>314</v>
      </c>
      <c r="E526" s="205" t="s">
        <v>1</v>
      </c>
      <c r="F526" s="206" t="s">
        <v>342</v>
      </c>
      <c r="G526" s="13"/>
      <c r="H526" s="205" t="s">
        <v>1</v>
      </c>
      <c r="I526" s="207"/>
      <c r="J526" s="13"/>
      <c r="K526" s="13"/>
      <c r="L526" s="204"/>
      <c r="M526" s="208"/>
      <c r="N526" s="209"/>
      <c r="O526" s="209"/>
      <c r="P526" s="209"/>
      <c r="Q526" s="209"/>
      <c r="R526" s="209"/>
      <c r="S526" s="209"/>
      <c r="T526" s="210"/>
      <c r="U526" s="13"/>
      <c r="V526" s="13"/>
      <c r="W526" s="13"/>
      <c r="X526" s="13"/>
      <c r="Y526" s="13"/>
      <c r="Z526" s="13"/>
      <c r="AA526" s="13"/>
      <c r="AB526" s="13"/>
      <c r="AC526" s="13"/>
      <c r="AD526" s="13"/>
      <c r="AE526" s="13"/>
      <c r="AT526" s="205" t="s">
        <v>314</v>
      </c>
      <c r="AU526" s="205" t="s">
        <v>91</v>
      </c>
      <c r="AV526" s="13" t="s">
        <v>89</v>
      </c>
      <c r="AW526" s="13" t="s">
        <v>37</v>
      </c>
      <c r="AX526" s="13" t="s">
        <v>82</v>
      </c>
      <c r="AY526" s="205" t="s">
        <v>203</v>
      </c>
    </row>
    <row r="527" s="14" customFormat="1">
      <c r="A527" s="14"/>
      <c r="B527" s="211"/>
      <c r="C527" s="14"/>
      <c r="D527" s="194" t="s">
        <v>314</v>
      </c>
      <c r="E527" s="212" t="s">
        <v>1</v>
      </c>
      <c r="F527" s="213" t="s">
        <v>415</v>
      </c>
      <c r="G527" s="14"/>
      <c r="H527" s="214">
        <v>6.3399999999999999</v>
      </c>
      <c r="I527" s="215"/>
      <c r="J527" s="14"/>
      <c r="K527" s="14"/>
      <c r="L527" s="211"/>
      <c r="M527" s="216"/>
      <c r="N527" s="217"/>
      <c r="O527" s="217"/>
      <c r="P527" s="217"/>
      <c r="Q527" s="217"/>
      <c r="R527" s="217"/>
      <c r="S527" s="217"/>
      <c r="T527" s="218"/>
      <c r="U527" s="14"/>
      <c r="V527" s="14"/>
      <c r="W527" s="14"/>
      <c r="X527" s="14"/>
      <c r="Y527" s="14"/>
      <c r="Z527" s="14"/>
      <c r="AA527" s="14"/>
      <c r="AB527" s="14"/>
      <c r="AC527" s="14"/>
      <c r="AD527" s="14"/>
      <c r="AE527" s="14"/>
      <c r="AT527" s="212" t="s">
        <v>314</v>
      </c>
      <c r="AU527" s="212" t="s">
        <v>91</v>
      </c>
      <c r="AV527" s="14" t="s">
        <v>91</v>
      </c>
      <c r="AW527" s="14" t="s">
        <v>37</v>
      </c>
      <c r="AX527" s="14" t="s">
        <v>82</v>
      </c>
      <c r="AY527" s="212" t="s">
        <v>203</v>
      </c>
    </row>
    <row r="528" s="14" customFormat="1">
      <c r="A528" s="14"/>
      <c r="B528" s="211"/>
      <c r="C528" s="14"/>
      <c r="D528" s="194" t="s">
        <v>314</v>
      </c>
      <c r="E528" s="212" t="s">
        <v>1</v>
      </c>
      <c r="F528" s="213" t="s">
        <v>458</v>
      </c>
      <c r="G528" s="14"/>
      <c r="H528" s="214">
        <v>34</v>
      </c>
      <c r="I528" s="215"/>
      <c r="J528" s="14"/>
      <c r="K528" s="14"/>
      <c r="L528" s="211"/>
      <c r="M528" s="216"/>
      <c r="N528" s="217"/>
      <c r="O528" s="217"/>
      <c r="P528" s="217"/>
      <c r="Q528" s="217"/>
      <c r="R528" s="217"/>
      <c r="S528" s="217"/>
      <c r="T528" s="218"/>
      <c r="U528" s="14"/>
      <c r="V528" s="14"/>
      <c r="W528" s="14"/>
      <c r="X528" s="14"/>
      <c r="Y528" s="14"/>
      <c r="Z528" s="14"/>
      <c r="AA528" s="14"/>
      <c r="AB528" s="14"/>
      <c r="AC528" s="14"/>
      <c r="AD528" s="14"/>
      <c r="AE528" s="14"/>
      <c r="AT528" s="212" t="s">
        <v>314</v>
      </c>
      <c r="AU528" s="212" t="s">
        <v>91</v>
      </c>
      <c r="AV528" s="14" t="s">
        <v>91</v>
      </c>
      <c r="AW528" s="14" t="s">
        <v>37</v>
      </c>
      <c r="AX528" s="14" t="s">
        <v>82</v>
      </c>
      <c r="AY528" s="212" t="s">
        <v>203</v>
      </c>
    </row>
    <row r="529" s="13" customFormat="1">
      <c r="A529" s="13"/>
      <c r="B529" s="204"/>
      <c r="C529" s="13"/>
      <c r="D529" s="194" t="s">
        <v>314</v>
      </c>
      <c r="E529" s="205" t="s">
        <v>1</v>
      </c>
      <c r="F529" s="206" t="s">
        <v>343</v>
      </c>
      <c r="G529" s="13"/>
      <c r="H529" s="205" t="s">
        <v>1</v>
      </c>
      <c r="I529" s="207"/>
      <c r="J529" s="13"/>
      <c r="K529" s="13"/>
      <c r="L529" s="204"/>
      <c r="M529" s="208"/>
      <c r="N529" s="209"/>
      <c r="O529" s="209"/>
      <c r="P529" s="209"/>
      <c r="Q529" s="209"/>
      <c r="R529" s="209"/>
      <c r="S529" s="209"/>
      <c r="T529" s="210"/>
      <c r="U529" s="13"/>
      <c r="V529" s="13"/>
      <c r="W529" s="13"/>
      <c r="X529" s="13"/>
      <c r="Y529" s="13"/>
      <c r="Z529" s="13"/>
      <c r="AA529" s="13"/>
      <c r="AB529" s="13"/>
      <c r="AC529" s="13"/>
      <c r="AD529" s="13"/>
      <c r="AE529" s="13"/>
      <c r="AT529" s="205" t="s">
        <v>314</v>
      </c>
      <c r="AU529" s="205" t="s">
        <v>91</v>
      </c>
      <c r="AV529" s="13" t="s">
        <v>89</v>
      </c>
      <c r="AW529" s="13" t="s">
        <v>37</v>
      </c>
      <c r="AX529" s="13" t="s">
        <v>82</v>
      </c>
      <c r="AY529" s="205" t="s">
        <v>203</v>
      </c>
    </row>
    <row r="530" s="14" customFormat="1">
      <c r="A530" s="14"/>
      <c r="B530" s="211"/>
      <c r="C530" s="14"/>
      <c r="D530" s="194" t="s">
        <v>314</v>
      </c>
      <c r="E530" s="212" t="s">
        <v>1</v>
      </c>
      <c r="F530" s="213" t="s">
        <v>416</v>
      </c>
      <c r="G530" s="14"/>
      <c r="H530" s="214">
        <v>1.3100000000000001</v>
      </c>
      <c r="I530" s="215"/>
      <c r="J530" s="14"/>
      <c r="K530" s="14"/>
      <c r="L530" s="211"/>
      <c r="M530" s="216"/>
      <c r="N530" s="217"/>
      <c r="O530" s="217"/>
      <c r="P530" s="217"/>
      <c r="Q530" s="217"/>
      <c r="R530" s="217"/>
      <c r="S530" s="217"/>
      <c r="T530" s="218"/>
      <c r="U530" s="14"/>
      <c r="V530" s="14"/>
      <c r="W530" s="14"/>
      <c r="X530" s="14"/>
      <c r="Y530" s="14"/>
      <c r="Z530" s="14"/>
      <c r="AA530" s="14"/>
      <c r="AB530" s="14"/>
      <c r="AC530" s="14"/>
      <c r="AD530" s="14"/>
      <c r="AE530" s="14"/>
      <c r="AT530" s="212" t="s">
        <v>314</v>
      </c>
      <c r="AU530" s="212" t="s">
        <v>91</v>
      </c>
      <c r="AV530" s="14" t="s">
        <v>91</v>
      </c>
      <c r="AW530" s="14" t="s">
        <v>37</v>
      </c>
      <c r="AX530" s="14" t="s">
        <v>82</v>
      </c>
      <c r="AY530" s="212" t="s">
        <v>203</v>
      </c>
    </row>
    <row r="531" s="14" customFormat="1">
      <c r="A531" s="14"/>
      <c r="B531" s="211"/>
      <c r="C531" s="14"/>
      <c r="D531" s="194" t="s">
        <v>314</v>
      </c>
      <c r="E531" s="212" t="s">
        <v>1</v>
      </c>
      <c r="F531" s="213" t="s">
        <v>459</v>
      </c>
      <c r="G531" s="14"/>
      <c r="H531" s="214">
        <v>16.32</v>
      </c>
      <c r="I531" s="215"/>
      <c r="J531" s="14"/>
      <c r="K531" s="14"/>
      <c r="L531" s="211"/>
      <c r="M531" s="216"/>
      <c r="N531" s="217"/>
      <c r="O531" s="217"/>
      <c r="P531" s="217"/>
      <c r="Q531" s="217"/>
      <c r="R531" s="217"/>
      <c r="S531" s="217"/>
      <c r="T531" s="218"/>
      <c r="U531" s="14"/>
      <c r="V531" s="14"/>
      <c r="W531" s="14"/>
      <c r="X531" s="14"/>
      <c r="Y531" s="14"/>
      <c r="Z531" s="14"/>
      <c r="AA531" s="14"/>
      <c r="AB531" s="14"/>
      <c r="AC531" s="14"/>
      <c r="AD531" s="14"/>
      <c r="AE531" s="14"/>
      <c r="AT531" s="212" t="s">
        <v>314</v>
      </c>
      <c r="AU531" s="212" t="s">
        <v>91</v>
      </c>
      <c r="AV531" s="14" t="s">
        <v>91</v>
      </c>
      <c r="AW531" s="14" t="s">
        <v>37</v>
      </c>
      <c r="AX531" s="14" t="s">
        <v>82</v>
      </c>
      <c r="AY531" s="212" t="s">
        <v>203</v>
      </c>
    </row>
    <row r="532" s="13" customFormat="1">
      <c r="A532" s="13"/>
      <c r="B532" s="204"/>
      <c r="C532" s="13"/>
      <c r="D532" s="194" t="s">
        <v>314</v>
      </c>
      <c r="E532" s="205" t="s">
        <v>1</v>
      </c>
      <c r="F532" s="206" t="s">
        <v>344</v>
      </c>
      <c r="G532" s="13"/>
      <c r="H532" s="205" t="s">
        <v>1</v>
      </c>
      <c r="I532" s="207"/>
      <c r="J532" s="13"/>
      <c r="K532" s="13"/>
      <c r="L532" s="204"/>
      <c r="M532" s="208"/>
      <c r="N532" s="209"/>
      <c r="O532" s="209"/>
      <c r="P532" s="209"/>
      <c r="Q532" s="209"/>
      <c r="R532" s="209"/>
      <c r="S532" s="209"/>
      <c r="T532" s="210"/>
      <c r="U532" s="13"/>
      <c r="V532" s="13"/>
      <c r="W532" s="13"/>
      <c r="X532" s="13"/>
      <c r="Y532" s="13"/>
      <c r="Z532" s="13"/>
      <c r="AA532" s="13"/>
      <c r="AB532" s="13"/>
      <c r="AC532" s="13"/>
      <c r="AD532" s="13"/>
      <c r="AE532" s="13"/>
      <c r="AT532" s="205" t="s">
        <v>314</v>
      </c>
      <c r="AU532" s="205" t="s">
        <v>91</v>
      </c>
      <c r="AV532" s="13" t="s">
        <v>89</v>
      </c>
      <c r="AW532" s="13" t="s">
        <v>37</v>
      </c>
      <c r="AX532" s="13" t="s">
        <v>82</v>
      </c>
      <c r="AY532" s="205" t="s">
        <v>203</v>
      </c>
    </row>
    <row r="533" s="14" customFormat="1">
      <c r="A533" s="14"/>
      <c r="B533" s="211"/>
      <c r="C533" s="14"/>
      <c r="D533" s="194" t="s">
        <v>314</v>
      </c>
      <c r="E533" s="212" t="s">
        <v>1</v>
      </c>
      <c r="F533" s="213" t="s">
        <v>417</v>
      </c>
      <c r="G533" s="14"/>
      <c r="H533" s="214">
        <v>20.800000000000001</v>
      </c>
      <c r="I533" s="215"/>
      <c r="J533" s="14"/>
      <c r="K533" s="14"/>
      <c r="L533" s="211"/>
      <c r="M533" s="216"/>
      <c r="N533" s="217"/>
      <c r="O533" s="217"/>
      <c r="P533" s="217"/>
      <c r="Q533" s="217"/>
      <c r="R533" s="217"/>
      <c r="S533" s="217"/>
      <c r="T533" s="218"/>
      <c r="U533" s="14"/>
      <c r="V533" s="14"/>
      <c r="W533" s="14"/>
      <c r="X533" s="14"/>
      <c r="Y533" s="14"/>
      <c r="Z533" s="14"/>
      <c r="AA533" s="14"/>
      <c r="AB533" s="14"/>
      <c r="AC533" s="14"/>
      <c r="AD533" s="14"/>
      <c r="AE533" s="14"/>
      <c r="AT533" s="212" t="s">
        <v>314</v>
      </c>
      <c r="AU533" s="212" t="s">
        <v>91</v>
      </c>
      <c r="AV533" s="14" t="s">
        <v>91</v>
      </c>
      <c r="AW533" s="14" t="s">
        <v>37</v>
      </c>
      <c r="AX533" s="14" t="s">
        <v>82</v>
      </c>
      <c r="AY533" s="212" t="s">
        <v>203</v>
      </c>
    </row>
    <row r="534" s="14" customFormat="1">
      <c r="A534" s="14"/>
      <c r="B534" s="211"/>
      <c r="C534" s="14"/>
      <c r="D534" s="194" t="s">
        <v>314</v>
      </c>
      <c r="E534" s="212" t="s">
        <v>1</v>
      </c>
      <c r="F534" s="213" t="s">
        <v>460</v>
      </c>
      <c r="G534" s="14"/>
      <c r="H534" s="214">
        <v>69.359999999999999</v>
      </c>
      <c r="I534" s="215"/>
      <c r="J534" s="14"/>
      <c r="K534" s="14"/>
      <c r="L534" s="211"/>
      <c r="M534" s="216"/>
      <c r="N534" s="217"/>
      <c r="O534" s="217"/>
      <c r="P534" s="217"/>
      <c r="Q534" s="217"/>
      <c r="R534" s="217"/>
      <c r="S534" s="217"/>
      <c r="T534" s="218"/>
      <c r="U534" s="14"/>
      <c r="V534" s="14"/>
      <c r="W534" s="14"/>
      <c r="X534" s="14"/>
      <c r="Y534" s="14"/>
      <c r="Z534" s="14"/>
      <c r="AA534" s="14"/>
      <c r="AB534" s="14"/>
      <c r="AC534" s="14"/>
      <c r="AD534" s="14"/>
      <c r="AE534" s="14"/>
      <c r="AT534" s="212" t="s">
        <v>314</v>
      </c>
      <c r="AU534" s="212" t="s">
        <v>91</v>
      </c>
      <c r="AV534" s="14" t="s">
        <v>91</v>
      </c>
      <c r="AW534" s="14" t="s">
        <v>37</v>
      </c>
      <c r="AX534" s="14" t="s">
        <v>82</v>
      </c>
      <c r="AY534" s="212" t="s">
        <v>203</v>
      </c>
    </row>
    <row r="535" s="14" customFormat="1">
      <c r="A535" s="14"/>
      <c r="B535" s="211"/>
      <c r="C535" s="14"/>
      <c r="D535" s="194" t="s">
        <v>314</v>
      </c>
      <c r="E535" s="212" t="s">
        <v>1</v>
      </c>
      <c r="F535" s="213" t="s">
        <v>456</v>
      </c>
      <c r="G535" s="14"/>
      <c r="H535" s="214">
        <v>-5.7599999999999998</v>
      </c>
      <c r="I535" s="215"/>
      <c r="J535" s="14"/>
      <c r="K535" s="14"/>
      <c r="L535" s="211"/>
      <c r="M535" s="216"/>
      <c r="N535" s="217"/>
      <c r="O535" s="217"/>
      <c r="P535" s="217"/>
      <c r="Q535" s="217"/>
      <c r="R535" s="217"/>
      <c r="S535" s="217"/>
      <c r="T535" s="218"/>
      <c r="U535" s="14"/>
      <c r="V535" s="14"/>
      <c r="W535" s="14"/>
      <c r="X535" s="14"/>
      <c r="Y535" s="14"/>
      <c r="Z535" s="14"/>
      <c r="AA535" s="14"/>
      <c r="AB535" s="14"/>
      <c r="AC535" s="14"/>
      <c r="AD535" s="14"/>
      <c r="AE535" s="14"/>
      <c r="AT535" s="212" t="s">
        <v>314</v>
      </c>
      <c r="AU535" s="212" t="s">
        <v>91</v>
      </c>
      <c r="AV535" s="14" t="s">
        <v>91</v>
      </c>
      <c r="AW535" s="14" t="s">
        <v>37</v>
      </c>
      <c r="AX535" s="14" t="s">
        <v>82</v>
      </c>
      <c r="AY535" s="212" t="s">
        <v>203</v>
      </c>
    </row>
    <row r="536" s="13" customFormat="1">
      <c r="A536" s="13"/>
      <c r="B536" s="204"/>
      <c r="C536" s="13"/>
      <c r="D536" s="194" t="s">
        <v>314</v>
      </c>
      <c r="E536" s="205" t="s">
        <v>1</v>
      </c>
      <c r="F536" s="206" t="s">
        <v>345</v>
      </c>
      <c r="G536" s="13"/>
      <c r="H536" s="205" t="s">
        <v>1</v>
      </c>
      <c r="I536" s="207"/>
      <c r="J536" s="13"/>
      <c r="K536" s="13"/>
      <c r="L536" s="204"/>
      <c r="M536" s="208"/>
      <c r="N536" s="209"/>
      <c r="O536" s="209"/>
      <c r="P536" s="209"/>
      <c r="Q536" s="209"/>
      <c r="R536" s="209"/>
      <c r="S536" s="209"/>
      <c r="T536" s="210"/>
      <c r="U536" s="13"/>
      <c r="V536" s="13"/>
      <c r="W536" s="13"/>
      <c r="X536" s="13"/>
      <c r="Y536" s="13"/>
      <c r="Z536" s="13"/>
      <c r="AA536" s="13"/>
      <c r="AB536" s="13"/>
      <c r="AC536" s="13"/>
      <c r="AD536" s="13"/>
      <c r="AE536" s="13"/>
      <c r="AT536" s="205" t="s">
        <v>314</v>
      </c>
      <c r="AU536" s="205" t="s">
        <v>91</v>
      </c>
      <c r="AV536" s="13" t="s">
        <v>89</v>
      </c>
      <c r="AW536" s="13" t="s">
        <v>37</v>
      </c>
      <c r="AX536" s="13" t="s">
        <v>82</v>
      </c>
      <c r="AY536" s="205" t="s">
        <v>203</v>
      </c>
    </row>
    <row r="537" s="14" customFormat="1">
      <c r="A537" s="14"/>
      <c r="B537" s="211"/>
      <c r="C537" s="14"/>
      <c r="D537" s="194" t="s">
        <v>314</v>
      </c>
      <c r="E537" s="212" t="s">
        <v>1</v>
      </c>
      <c r="F537" s="213" t="s">
        <v>418</v>
      </c>
      <c r="G537" s="14"/>
      <c r="H537" s="214">
        <v>37.770000000000003</v>
      </c>
      <c r="I537" s="215"/>
      <c r="J537" s="14"/>
      <c r="K537" s="14"/>
      <c r="L537" s="211"/>
      <c r="M537" s="216"/>
      <c r="N537" s="217"/>
      <c r="O537" s="217"/>
      <c r="P537" s="217"/>
      <c r="Q537" s="217"/>
      <c r="R537" s="217"/>
      <c r="S537" s="217"/>
      <c r="T537" s="218"/>
      <c r="U537" s="14"/>
      <c r="V537" s="14"/>
      <c r="W537" s="14"/>
      <c r="X537" s="14"/>
      <c r="Y537" s="14"/>
      <c r="Z537" s="14"/>
      <c r="AA537" s="14"/>
      <c r="AB537" s="14"/>
      <c r="AC537" s="14"/>
      <c r="AD537" s="14"/>
      <c r="AE537" s="14"/>
      <c r="AT537" s="212" t="s">
        <v>314</v>
      </c>
      <c r="AU537" s="212" t="s">
        <v>91</v>
      </c>
      <c r="AV537" s="14" t="s">
        <v>91</v>
      </c>
      <c r="AW537" s="14" t="s">
        <v>37</v>
      </c>
      <c r="AX537" s="14" t="s">
        <v>82</v>
      </c>
      <c r="AY537" s="212" t="s">
        <v>203</v>
      </c>
    </row>
    <row r="538" s="14" customFormat="1">
      <c r="A538" s="14"/>
      <c r="B538" s="211"/>
      <c r="C538" s="14"/>
      <c r="D538" s="194" t="s">
        <v>314</v>
      </c>
      <c r="E538" s="212" t="s">
        <v>1</v>
      </c>
      <c r="F538" s="213" t="s">
        <v>605</v>
      </c>
      <c r="G538" s="14"/>
      <c r="H538" s="214">
        <v>49.399999999999999</v>
      </c>
      <c r="I538" s="215"/>
      <c r="J538" s="14"/>
      <c r="K538" s="14"/>
      <c r="L538" s="211"/>
      <c r="M538" s="216"/>
      <c r="N538" s="217"/>
      <c r="O538" s="217"/>
      <c r="P538" s="217"/>
      <c r="Q538" s="217"/>
      <c r="R538" s="217"/>
      <c r="S538" s="217"/>
      <c r="T538" s="218"/>
      <c r="U538" s="14"/>
      <c r="V538" s="14"/>
      <c r="W538" s="14"/>
      <c r="X538" s="14"/>
      <c r="Y538" s="14"/>
      <c r="Z538" s="14"/>
      <c r="AA538" s="14"/>
      <c r="AB538" s="14"/>
      <c r="AC538" s="14"/>
      <c r="AD538" s="14"/>
      <c r="AE538" s="14"/>
      <c r="AT538" s="212" t="s">
        <v>314</v>
      </c>
      <c r="AU538" s="212" t="s">
        <v>91</v>
      </c>
      <c r="AV538" s="14" t="s">
        <v>91</v>
      </c>
      <c r="AW538" s="14" t="s">
        <v>37</v>
      </c>
      <c r="AX538" s="14" t="s">
        <v>82</v>
      </c>
      <c r="AY538" s="212" t="s">
        <v>203</v>
      </c>
    </row>
    <row r="539" s="14" customFormat="1">
      <c r="A539" s="14"/>
      <c r="B539" s="211"/>
      <c r="C539" s="14"/>
      <c r="D539" s="194" t="s">
        <v>314</v>
      </c>
      <c r="E539" s="212" t="s">
        <v>1</v>
      </c>
      <c r="F539" s="213" t="s">
        <v>606</v>
      </c>
      <c r="G539" s="14"/>
      <c r="H539" s="214">
        <v>11.970000000000001</v>
      </c>
      <c r="I539" s="215"/>
      <c r="J539" s="14"/>
      <c r="K539" s="14"/>
      <c r="L539" s="211"/>
      <c r="M539" s="216"/>
      <c r="N539" s="217"/>
      <c r="O539" s="217"/>
      <c r="P539" s="217"/>
      <c r="Q539" s="217"/>
      <c r="R539" s="217"/>
      <c r="S539" s="217"/>
      <c r="T539" s="218"/>
      <c r="U539" s="14"/>
      <c r="V539" s="14"/>
      <c r="W539" s="14"/>
      <c r="X539" s="14"/>
      <c r="Y539" s="14"/>
      <c r="Z539" s="14"/>
      <c r="AA539" s="14"/>
      <c r="AB539" s="14"/>
      <c r="AC539" s="14"/>
      <c r="AD539" s="14"/>
      <c r="AE539" s="14"/>
      <c r="AT539" s="212" t="s">
        <v>314</v>
      </c>
      <c r="AU539" s="212" t="s">
        <v>91</v>
      </c>
      <c r="AV539" s="14" t="s">
        <v>91</v>
      </c>
      <c r="AW539" s="14" t="s">
        <v>37</v>
      </c>
      <c r="AX539" s="14" t="s">
        <v>82</v>
      </c>
      <c r="AY539" s="212" t="s">
        <v>203</v>
      </c>
    </row>
    <row r="540" s="14" customFormat="1">
      <c r="A540" s="14"/>
      <c r="B540" s="211"/>
      <c r="C540" s="14"/>
      <c r="D540" s="194" t="s">
        <v>314</v>
      </c>
      <c r="E540" s="212" t="s">
        <v>1</v>
      </c>
      <c r="F540" s="213" t="s">
        <v>463</v>
      </c>
      <c r="G540" s="14"/>
      <c r="H540" s="214">
        <v>-11.52</v>
      </c>
      <c r="I540" s="215"/>
      <c r="J540" s="14"/>
      <c r="K540" s="14"/>
      <c r="L540" s="211"/>
      <c r="M540" s="216"/>
      <c r="N540" s="217"/>
      <c r="O540" s="217"/>
      <c r="P540" s="217"/>
      <c r="Q540" s="217"/>
      <c r="R540" s="217"/>
      <c r="S540" s="217"/>
      <c r="T540" s="218"/>
      <c r="U540" s="14"/>
      <c r="V540" s="14"/>
      <c r="W540" s="14"/>
      <c r="X540" s="14"/>
      <c r="Y540" s="14"/>
      <c r="Z540" s="14"/>
      <c r="AA540" s="14"/>
      <c r="AB540" s="14"/>
      <c r="AC540" s="14"/>
      <c r="AD540" s="14"/>
      <c r="AE540" s="14"/>
      <c r="AT540" s="212" t="s">
        <v>314</v>
      </c>
      <c r="AU540" s="212" t="s">
        <v>91</v>
      </c>
      <c r="AV540" s="14" t="s">
        <v>91</v>
      </c>
      <c r="AW540" s="14" t="s">
        <v>37</v>
      </c>
      <c r="AX540" s="14" t="s">
        <v>82</v>
      </c>
      <c r="AY540" s="212" t="s">
        <v>203</v>
      </c>
    </row>
    <row r="541" s="13" customFormat="1">
      <c r="A541" s="13"/>
      <c r="B541" s="204"/>
      <c r="C541" s="13"/>
      <c r="D541" s="194" t="s">
        <v>314</v>
      </c>
      <c r="E541" s="205" t="s">
        <v>1</v>
      </c>
      <c r="F541" s="206" t="s">
        <v>347</v>
      </c>
      <c r="G541" s="13"/>
      <c r="H541" s="205" t="s">
        <v>1</v>
      </c>
      <c r="I541" s="207"/>
      <c r="J541" s="13"/>
      <c r="K541" s="13"/>
      <c r="L541" s="204"/>
      <c r="M541" s="208"/>
      <c r="N541" s="209"/>
      <c r="O541" s="209"/>
      <c r="P541" s="209"/>
      <c r="Q541" s="209"/>
      <c r="R541" s="209"/>
      <c r="S541" s="209"/>
      <c r="T541" s="210"/>
      <c r="U541" s="13"/>
      <c r="V541" s="13"/>
      <c r="W541" s="13"/>
      <c r="X541" s="13"/>
      <c r="Y541" s="13"/>
      <c r="Z541" s="13"/>
      <c r="AA541" s="13"/>
      <c r="AB541" s="13"/>
      <c r="AC541" s="13"/>
      <c r="AD541" s="13"/>
      <c r="AE541" s="13"/>
      <c r="AT541" s="205" t="s">
        <v>314</v>
      </c>
      <c r="AU541" s="205" t="s">
        <v>91</v>
      </c>
      <c r="AV541" s="13" t="s">
        <v>89</v>
      </c>
      <c r="AW541" s="13" t="s">
        <v>37</v>
      </c>
      <c r="AX541" s="13" t="s">
        <v>82</v>
      </c>
      <c r="AY541" s="205" t="s">
        <v>203</v>
      </c>
    </row>
    <row r="542" s="14" customFormat="1">
      <c r="A542" s="14"/>
      <c r="B542" s="211"/>
      <c r="C542" s="14"/>
      <c r="D542" s="194" t="s">
        <v>314</v>
      </c>
      <c r="E542" s="212" t="s">
        <v>1</v>
      </c>
      <c r="F542" s="213" t="s">
        <v>82</v>
      </c>
      <c r="G542" s="14"/>
      <c r="H542" s="214">
        <v>0</v>
      </c>
      <c r="I542" s="215"/>
      <c r="J542" s="14"/>
      <c r="K542" s="14"/>
      <c r="L542" s="211"/>
      <c r="M542" s="216"/>
      <c r="N542" s="217"/>
      <c r="O542" s="217"/>
      <c r="P542" s="217"/>
      <c r="Q542" s="217"/>
      <c r="R542" s="217"/>
      <c r="S542" s="217"/>
      <c r="T542" s="218"/>
      <c r="U542" s="14"/>
      <c r="V542" s="14"/>
      <c r="W542" s="14"/>
      <c r="X542" s="14"/>
      <c r="Y542" s="14"/>
      <c r="Z542" s="14"/>
      <c r="AA542" s="14"/>
      <c r="AB542" s="14"/>
      <c r="AC542" s="14"/>
      <c r="AD542" s="14"/>
      <c r="AE542" s="14"/>
      <c r="AT542" s="212" t="s">
        <v>314</v>
      </c>
      <c r="AU542" s="212" t="s">
        <v>91</v>
      </c>
      <c r="AV542" s="14" t="s">
        <v>91</v>
      </c>
      <c r="AW542" s="14" t="s">
        <v>37</v>
      </c>
      <c r="AX542" s="14" t="s">
        <v>82</v>
      </c>
      <c r="AY542" s="212" t="s">
        <v>203</v>
      </c>
    </row>
    <row r="543" s="13" customFormat="1">
      <c r="A543" s="13"/>
      <c r="B543" s="204"/>
      <c r="C543" s="13"/>
      <c r="D543" s="194" t="s">
        <v>314</v>
      </c>
      <c r="E543" s="205" t="s">
        <v>1</v>
      </c>
      <c r="F543" s="206" t="s">
        <v>348</v>
      </c>
      <c r="G543" s="13"/>
      <c r="H543" s="205" t="s">
        <v>1</v>
      </c>
      <c r="I543" s="207"/>
      <c r="J543" s="13"/>
      <c r="K543" s="13"/>
      <c r="L543" s="204"/>
      <c r="M543" s="208"/>
      <c r="N543" s="209"/>
      <c r="O543" s="209"/>
      <c r="P543" s="209"/>
      <c r="Q543" s="209"/>
      <c r="R543" s="209"/>
      <c r="S543" s="209"/>
      <c r="T543" s="210"/>
      <c r="U543" s="13"/>
      <c r="V543" s="13"/>
      <c r="W543" s="13"/>
      <c r="X543" s="13"/>
      <c r="Y543" s="13"/>
      <c r="Z543" s="13"/>
      <c r="AA543" s="13"/>
      <c r="AB543" s="13"/>
      <c r="AC543" s="13"/>
      <c r="AD543" s="13"/>
      <c r="AE543" s="13"/>
      <c r="AT543" s="205" t="s">
        <v>314</v>
      </c>
      <c r="AU543" s="205" t="s">
        <v>91</v>
      </c>
      <c r="AV543" s="13" t="s">
        <v>89</v>
      </c>
      <c r="AW543" s="13" t="s">
        <v>37</v>
      </c>
      <c r="AX543" s="13" t="s">
        <v>82</v>
      </c>
      <c r="AY543" s="205" t="s">
        <v>203</v>
      </c>
    </row>
    <row r="544" s="14" customFormat="1">
      <c r="A544" s="14"/>
      <c r="B544" s="211"/>
      <c r="C544" s="14"/>
      <c r="D544" s="194" t="s">
        <v>314</v>
      </c>
      <c r="E544" s="212" t="s">
        <v>1</v>
      </c>
      <c r="F544" s="213" t="s">
        <v>421</v>
      </c>
      <c r="G544" s="14"/>
      <c r="H544" s="214">
        <v>62.420000000000002</v>
      </c>
      <c r="I544" s="215"/>
      <c r="J544" s="14"/>
      <c r="K544" s="14"/>
      <c r="L544" s="211"/>
      <c r="M544" s="216"/>
      <c r="N544" s="217"/>
      <c r="O544" s="217"/>
      <c r="P544" s="217"/>
      <c r="Q544" s="217"/>
      <c r="R544" s="217"/>
      <c r="S544" s="217"/>
      <c r="T544" s="218"/>
      <c r="U544" s="14"/>
      <c r="V544" s="14"/>
      <c r="W544" s="14"/>
      <c r="X544" s="14"/>
      <c r="Y544" s="14"/>
      <c r="Z544" s="14"/>
      <c r="AA544" s="14"/>
      <c r="AB544" s="14"/>
      <c r="AC544" s="14"/>
      <c r="AD544" s="14"/>
      <c r="AE544" s="14"/>
      <c r="AT544" s="212" t="s">
        <v>314</v>
      </c>
      <c r="AU544" s="212" t="s">
        <v>91</v>
      </c>
      <c r="AV544" s="14" t="s">
        <v>91</v>
      </c>
      <c r="AW544" s="14" t="s">
        <v>37</v>
      </c>
      <c r="AX544" s="14" t="s">
        <v>82</v>
      </c>
      <c r="AY544" s="212" t="s">
        <v>203</v>
      </c>
    </row>
    <row r="545" s="14" customFormat="1">
      <c r="A545" s="14"/>
      <c r="B545" s="211"/>
      <c r="C545" s="14"/>
      <c r="D545" s="194" t="s">
        <v>314</v>
      </c>
      <c r="E545" s="212" t="s">
        <v>1</v>
      </c>
      <c r="F545" s="213" t="s">
        <v>460</v>
      </c>
      <c r="G545" s="14"/>
      <c r="H545" s="214">
        <v>69.359999999999999</v>
      </c>
      <c r="I545" s="215"/>
      <c r="J545" s="14"/>
      <c r="K545" s="14"/>
      <c r="L545" s="211"/>
      <c r="M545" s="216"/>
      <c r="N545" s="217"/>
      <c r="O545" s="217"/>
      <c r="P545" s="217"/>
      <c r="Q545" s="217"/>
      <c r="R545" s="217"/>
      <c r="S545" s="217"/>
      <c r="T545" s="218"/>
      <c r="U545" s="14"/>
      <c r="V545" s="14"/>
      <c r="W545" s="14"/>
      <c r="X545" s="14"/>
      <c r="Y545" s="14"/>
      <c r="Z545" s="14"/>
      <c r="AA545" s="14"/>
      <c r="AB545" s="14"/>
      <c r="AC545" s="14"/>
      <c r="AD545" s="14"/>
      <c r="AE545" s="14"/>
      <c r="AT545" s="212" t="s">
        <v>314</v>
      </c>
      <c r="AU545" s="212" t="s">
        <v>91</v>
      </c>
      <c r="AV545" s="14" t="s">
        <v>91</v>
      </c>
      <c r="AW545" s="14" t="s">
        <v>37</v>
      </c>
      <c r="AX545" s="14" t="s">
        <v>82</v>
      </c>
      <c r="AY545" s="212" t="s">
        <v>203</v>
      </c>
    </row>
    <row r="546" s="14" customFormat="1">
      <c r="A546" s="14"/>
      <c r="B546" s="211"/>
      <c r="C546" s="14"/>
      <c r="D546" s="194" t="s">
        <v>314</v>
      </c>
      <c r="E546" s="212" t="s">
        <v>1</v>
      </c>
      <c r="F546" s="213" t="s">
        <v>456</v>
      </c>
      <c r="G546" s="14"/>
      <c r="H546" s="214">
        <v>-5.7599999999999998</v>
      </c>
      <c r="I546" s="215"/>
      <c r="J546" s="14"/>
      <c r="K546" s="14"/>
      <c r="L546" s="211"/>
      <c r="M546" s="216"/>
      <c r="N546" s="217"/>
      <c r="O546" s="217"/>
      <c r="P546" s="217"/>
      <c r="Q546" s="217"/>
      <c r="R546" s="217"/>
      <c r="S546" s="217"/>
      <c r="T546" s="218"/>
      <c r="U546" s="14"/>
      <c r="V546" s="14"/>
      <c r="W546" s="14"/>
      <c r="X546" s="14"/>
      <c r="Y546" s="14"/>
      <c r="Z546" s="14"/>
      <c r="AA546" s="14"/>
      <c r="AB546" s="14"/>
      <c r="AC546" s="14"/>
      <c r="AD546" s="14"/>
      <c r="AE546" s="14"/>
      <c r="AT546" s="212" t="s">
        <v>314</v>
      </c>
      <c r="AU546" s="212" t="s">
        <v>91</v>
      </c>
      <c r="AV546" s="14" t="s">
        <v>91</v>
      </c>
      <c r="AW546" s="14" t="s">
        <v>37</v>
      </c>
      <c r="AX546" s="14" t="s">
        <v>82</v>
      </c>
      <c r="AY546" s="212" t="s">
        <v>203</v>
      </c>
    </row>
    <row r="547" s="13" customFormat="1">
      <c r="A547" s="13"/>
      <c r="B547" s="204"/>
      <c r="C547" s="13"/>
      <c r="D547" s="194" t="s">
        <v>314</v>
      </c>
      <c r="E547" s="205" t="s">
        <v>1</v>
      </c>
      <c r="F547" s="206" t="s">
        <v>349</v>
      </c>
      <c r="G547" s="13"/>
      <c r="H547" s="205" t="s">
        <v>1</v>
      </c>
      <c r="I547" s="207"/>
      <c r="J547" s="13"/>
      <c r="K547" s="13"/>
      <c r="L547" s="204"/>
      <c r="M547" s="208"/>
      <c r="N547" s="209"/>
      <c r="O547" s="209"/>
      <c r="P547" s="209"/>
      <c r="Q547" s="209"/>
      <c r="R547" s="209"/>
      <c r="S547" s="209"/>
      <c r="T547" s="210"/>
      <c r="U547" s="13"/>
      <c r="V547" s="13"/>
      <c r="W547" s="13"/>
      <c r="X547" s="13"/>
      <c r="Y547" s="13"/>
      <c r="Z547" s="13"/>
      <c r="AA547" s="13"/>
      <c r="AB547" s="13"/>
      <c r="AC547" s="13"/>
      <c r="AD547" s="13"/>
      <c r="AE547" s="13"/>
      <c r="AT547" s="205" t="s">
        <v>314</v>
      </c>
      <c r="AU547" s="205" t="s">
        <v>91</v>
      </c>
      <c r="AV547" s="13" t="s">
        <v>89</v>
      </c>
      <c r="AW547" s="13" t="s">
        <v>37</v>
      </c>
      <c r="AX547" s="13" t="s">
        <v>82</v>
      </c>
      <c r="AY547" s="205" t="s">
        <v>203</v>
      </c>
    </row>
    <row r="548" s="14" customFormat="1">
      <c r="A548" s="14"/>
      <c r="B548" s="211"/>
      <c r="C548" s="14"/>
      <c r="D548" s="194" t="s">
        <v>314</v>
      </c>
      <c r="E548" s="212" t="s">
        <v>1</v>
      </c>
      <c r="F548" s="213" t="s">
        <v>422</v>
      </c>
      <c r="G548" s="14"/>
      <c r="H548" s="214">
        <v>8.6300000000000008</v>
      </c>
      <c r="I548" s="215"/>
      <c r="J548" s="14"/>
      <c r="K548" s="14"/>
      <c r="L548" s="211"/>
      <c r="M548" s="216"/>
      <c r="N548" s="217"/>
      <c r="O548" s="217"/>
      <c r="P548" s="217"/>
      <c r="Q548" s="217"/>
      <c r="R548" s="217"/>
      <c r="S548" s="217"/>
      <c r="T548" s="218"/>
      <c r="U548" s="14"/>
      <c r="V548" s="14"/>
      <c r="W548" s="14"/>
      <c r="X548" s="14"/>
      <c r="Y548" s="14"/>
      <c r="Z548" s="14"/>
      <c r="AA548" s="14"/>
      <c r="AB548" s="14"/>
      <c r="AC548" s="14"/>
      <c r="AD548" s="14"/>
      <c r="AE548" s="14"/>
      <c r="AT548" s="212" t="s">
        <v>314</v>
      </c>
      <c r="AU548" s="212" t="s">
        <v>91</v>
      </c>
      <c r="AV548" s="14" t="s">
        <v>91</v>
      </c>
      <c r="AW548" s="14" t="s">
        <v>37</v>
      </c>
      <c r="AX548" s="14" t="s">
        <v>82</v>
      </c>
      <c r="AY548" s="212" t="s">
        <v>203</v>
      </c>
    </row>
    <row r="549" s="14" customFormat="1">
      <c r="A549" s="14"/>
      <c r="B549" s="211"/>
      <c r="C549" s="14"/>
      <c r="D549" s="194" t="s">
        <v>314</v>
      </c>
      <c r="E549" s="212" t="s">
        <v>1</v>
      </c>
      <c r="F549" s="213" t="s">
        <v>464</v>
      </c>
      <c r="G549" s="14"/>
      <c r="H549" s="214">
        <v>49.979999999999997</v>
      </c>
      <c r="I549" s="215"/>
      <c r="J549" s="14"/>
      <c r="K549" s="14"/>
      <c r="L549" s="211"/>
      <c r="M549" s="216"/>
      <c r="N549" s="217"/>
      <c r="O549" s="217"/>
      <c r="P549" s="217"/>
      <c r="Q549" s="217"/>
      <c r="R549" s="217"/>
      <c r="S549" s="217"/>
      <c r="T549" s="218"/>
      <c r="U549" s="14"/>
      <c r="V549" s="14"/>
      <c r="W549" s="14"/>
      <c r="X549" s="14"/>
      <c r="Y549" s="14"/>
      <c r="Z549" s="14"/>
      <c r="AA549" s="14"/>
      <c r="AB549" s="14"/>
      <c r="AC549" s="14"/>
      <c r="AD549" s="14"/>
      <c r="AE549" s="14"/>
      <c r="AT549" s="212" t="s">
        <v>314</v>
      </c>
      <c r="AU549" s="212" t="s">
        <v>91</v>
      </c>
      <c r="AV549" s="14" t="s">
        <v>91</v>
      </c>
      <c r="AW549" s="14" t="s">
        <v>37</v>
      </c>
      <c r="AX549" s="14" t="s">
        <v>82</v>
      </c>
      <c r="AY549" s="212" t="s">
        <v>203</v>
      </c>
    </row>
    <row r="550" s="13" customFormat="1">
      <c r="A550" s="13"/>
      <c r="B550" s="204"/>
      <c r="C550" s="13"/>
      <c r="D550" s="194" t="s">
        <v>314</v>
      </c>
      <c r="E550" s="205" t="s">
        <v>1</v>
      </c>
      <c r="F550" s="206" t="s">
        <v>351</v>
      </c>
      <c r="G550" s="13"/>
      <c r="H550" s="205" t="s">
        <v>1</v>
      </c>
      <c r="I550" s="207"/>
      <c r="J550" s="13"/>
      <c r="K550" s="13"/>
      <c r="L550" s="204"/>
      <c r="M550" s="208"/>
      <c r="N550" s="209"/>
      <c r="O550" s="209"/>
      <c r="P550" s="209"/>
      <c r="Q550" s="209"/>
      <c r="R550" s="209"/>
      <c r="S550" s="209"/>
      <c r="T550" s="210"/>
      <c r="U550" s="13"/>
      <c r="V550" s="13"/>
      <c r="W550" s="13"/>
      <c r="X550" s="13"/>
      <c r="Y550" s="13"/>
      <c r="Z550" s="13"/>
      <c r="AA550" s="13"/>
      <c r="AB550" s="13"/>
      <c r="AC550" s="13"/>
      <c r="AD550" s="13"/>
      <c r="AE550" s="13"/>
      <c r="AT550" s="205" t="s">
        <v>314</v>
      </c>
      <c r="AU550" s="205" t="s">
        <v>91</v>
      </c>
      <c r="AV550" s="13" t="s">
        <v>89</v>
      </c>
      <c r="AW550" s="13" t="s">
        <v>37</v>
      </c>
      <c r="AX550" s="13" t="s">
        <v>82</v>
      </c>
      <c r="AY550" s="205" t="s">
        <v>203</v>
      </c>
    </row>
    <row r="551" s="14" customFormat="1">
      <c r="A551" s="14"/>
      <c r="B551" s="211"/>
      <c r="C551" s="14"/>
      <c r="D551" s="194" t="s">
        <v>314</v>
      </c>
      <c r="E551" s="212" t="s">
        <v>1</v>
      </c>
      <c r="F551" s="213" t="s">
        <v>423</v>
      </c>
      <c r="G551" s="14"/>
      <c r="H551" s="214">
        <v>15.5</v>
      </c>
      <c r="I551" s="215"/>
      <c r="J551" s="14"/>
      <c r="K551" s="14"/>
      <c r="L551" s="211"/>
      <c r="M551" s="216"/>
      <c r="N551" s="217"/>
      <c r="O551" s="217"/>
      <c r="P551" s="217"/>
      <c r="Q551" s="217"/>
      <c r="R551" s="217"/>
      <c r="S551" s="217"/>
      <c r="T551" s="218"/>
      <c r="U551" s="14"/>
      <c r="V551" s="14"/>
      <c r="W551" s="14"/>
      <c r="X551" s="14"/>
      <c r="Y551" s="14"/>
      <c r="Z551" s="14"/>
      <c r="AA551" s="14"/>
      <c r="AB551" s="14"/>
      <c r="AC551" s="14"/>
      <c r="AD551" s="14"/>
      <c r="AE551" s="14"/>
      <c r="AT551" s="212" t="s">
        <v>314</v>
      </c>
      <c r="AU551" s="212" t="s">
        <v>91</v>
      </c>
      <c r="AV551" s="14" t="s">
        <v>91</v>
      </c>
      <c r="AW551" s="14" t="s">
        <v>37</v>
      </c>
      <c r="AX551" s="14" t="s">
        <v>82</v>
      </c>
      <c r="AY551" s="212" t="s">
        <v>203</v>
      </c>
    </row>
    <row r="552" s="14" customFormat="1">
      <c r="A552" s="14"/>
      <c r="B552" s="211"/>
      <c r="C552" s="14"/>
      <c r="D552" s="194" t="s">
        <v>314</v>
      </c>
      <c r="E552" s="212" t="s">
        <v>1</v>
      </c>
      <c r="F552" s="213" t="s">
        <v>466</v>
      </c>
      <c r="G552" s="14"/>
      <c r="H552" s="214">
        <v>56.439999999999998</v>
      </c>
      <c r="I552" s="215"/>
      <c r="J552" s="14"/>
      <c r="K552" s="14"/>
      <c r="L552" s="211"/>
      <c r="M552" s="216"/>
      <c r="N552" s="217"/>
      <c r="O552" s="217"/>
      <c r="P552" s="217"/>
      <c r="Q552" s="217"/>
      <c r="R552" s="217"/>
      <c r="S552" s="217"/>
      <c r="T552" s="218"/>
      <c r="U552" s="14"/>
      <c r="V552" s="14"/>
      <c r="W552" s="14"/>
      <c r="X552" s="14"/>
      <c r="Y552" s="14"/>
      <c r="Z552" s="14"/>
      <c r="AA552" s="14"/>
      <c r="AB552" s="14"/>
      <c r="AC552" s="14"/>
      <c r="AD552" s="14"/>
      <c r="AE552" s="14"/>
      <c r="AT552" s="212" t="s">
        <v>314</v>
      </c>
      <c r="AU552" s="212" t="s">
        <v>91</v>
      </c>
      <c r="AV552" s="14" t="s">
        <v>91</v>
      </c>
      <c r="AW552" s="14" t="s">
        <v>37</v>
      </c>
      <c r="AX552" s="14" t="s">
        <v>82</v>
      </c>
      <c r="AY552" s="212" t="s">
        <v>203</v>
      </c>
    </row>
    <row r="553" s="14" customFormat="1">
      <c r="A553" s="14"/>
      <c r="B553" s="211"/>
      <c r="C553" s="14"/>
      <c r="D553" s="194" t="s">
        <v>314</v>
      </c>
      <c r="E553" s="212" t="s">
        <v>1</v>
      </c>
      <c r="F553" s="213" t="s">
        <v>456</v>
      </c>
      <c r="G553" s="14"/>
      <c r="H553" s="214">
        <v>-5.7599999999999998</v>
      </c>
      <c r="I553" s="215"/>
      <c r="J553" s="14"/>
      <c r="K553" s="14"/>
      <c r="L553" s="211"/>
      <c r="M553" s="216"/>
      <c r="N553" s="217"/>
      <c r="O553" s="217"/>
      <c r="P553" s="217"/>
      <c r="Q553" s="217"/>
      <c r="R553" s="217"/>
      <c r="S553" s="217"/>
      <c r="T553" s="218"/>
      <c r="U553" s="14"/>
      <c r="V553" s="14"/>
      <c r="W553" s="14"/>
      <c r="X553" s="14"/>
      <c r="Y553" s="14"/>
      <c r="Z553" s="14"/>
      <c r="AA553" s="14"/>
      <c r="AB553" s="14"/>
      <c r="AC553" s="14"/>
      <c r="AD553" s="14"/>
      <c r="AE553" s="14"/>
      <c r="AT553" s="212" t="s">
        <v>314</v>
      </c>
      <c r="AU553" s="212" t="s">
        <v>91</v>
      </c>
      <c r="AV553" s="14" t="s">
        <v>91</v>
      </c>
      <c r="AW553" s="14" t="s">
        <v>37</v>
      </c>
      <c r="AX553" s="14" t="s">
        <v>82</v>
      </c>
      <c r="AY553" s="212" t="s">
        <v>203</v>
      </c>
    </row>
    <row r="554" s="13" customFormat="1">
      <c r="A554" s="13"/>
      <c r="B554" s="204"/>
      <c r="C554" s="13"/>
      <c r="D554" s="194" t="s">
        <v>314</v>
      </c>
      <c r="E554" s="205" t="s">
        <v>1</v>
      </c>
      <c r="F554" s="206" t="s">
        <v>352</v>
      </c>
      <c r="G554" s="13"/>
      <c r="H554" s="205" t="s">
        <v>1</v>
      </c>
      <c r="I554" s="207"/>
      <c r="J554" s="13"/>
      <c r="K554" s="13"/>
      <c r="L554" s="204"/>
      <c r="M554" s="208"/>
      <c r="N554" s="209"/>
      <c r="O554" s="209"/>
      <c r="P554" s="209"/>
      <c r="Q554" s="209"/>
      <c r="R554" s="209"/>
      <c r="S554" s="209"/>
      <c r="T554" s="210"/>
      <c r="U554" s="13"/>
      <c r="V554" s="13"/>
      <c r="W554" s="13"/>
      <c r="X554" s="13"/>
      <c r="Y554" s="13"/>
      <c r="Z554" s="13"/>
      <c r="AA554" s="13"/>
      <c r="AB554" s="13"/>
      <c r="AC554" s="13"/>
      <c r="AD554" s="13"/>
      <c r="AE554" s="13"/>
      <c r="AT554" s="205" t="s">
        <v>314</v>
      </c>
      <c r="AU554" s="205" t="s">
        <v>91</v>
      </c>
      <c r="AV554" s="13" t="s">
        <v>89</v>
      </c>
      <c r="AW554" s="13" t="s">
        <v>37</v>
      </c>
      <c r="AX554" s="13" t="s">
        <v>82</v>
      </c>
      <c r="AY554" s="205" t="s">
        <v>203</v>
      </c>
    </row>
    <row r="555" s="14" customFormat="1">
      <c r="A555" s="14"/>
      <c r="B555" s="211"/>
      <c r="C555" s="14"/>
      <c r="D555" s="194" t="s">
        <v>314</v>
      </c>
      <c r="E555" s="212" t="s">
        <v>1</v>
      </c>
      <c r="F555" s="213" t="s">
        <v>423</v>
      </c>
      <c r="G555" s="14"/>
      <c r="H555" s="214">
        <v>15.5</v>
      </c>
      <c r="I555" s="215"/>
      <c r="J555" s="14"/>
      <c r="K555" s="14"/>
      <c r="L555" s="211"/>
      <c r="M555" s="216"/>
      <c r="N555" s="217"/>
      <c r="O555" s="217"/>
      <c r="P555" s="217"/>
      <c r="Q555" s="217"/>
      <c r="R555" s="217"/>
      <c r="S555" s="217"/>
      <c r="T555" s="218"/>
      <c r="U555" s="14"/>
      <c r="V555" s="14"/>
      <c r="W555" s="14"/>
      <c r="X555" s="14"/>
      <c r="Y555" s="14"/>
      <c r="Z555" s="14"/>
      <c r="AA555" s="14"/>
      <c r="AB555" s="14"/>
      <c r="AC555" s="14"/>
      <c r="AD555" s="14"/>
      <c r="AE555" s="14"/>
      <c r="AT555" s="212" t="s">
        <v>314</v>
      </c>
      <c r="AU555" s="212" t="s">
        <v>91</v>
      </c>
      <c r="AV555" s="14" t="s">
        <v>91</v>
      </c>
      <c r="AW555" s="14" t="s">
        <v>37</v>
      </c>
      <c r="AX555" s="14" t="s">
        <v>82</v>
      </c>
      <c r="AY555" s="212" t="s">
        <v>203</v>
      </c>
    </row>
    <row r="556" s="14" customFormat="1">
      <c r="A556" s="14"/>
      <c r="B556" s="211"/>
      <c r="C556" s="14"/>
      <c r="D556" s="194" t="s">
        <v>314</v>
      </c>
      <c r="E556" s="212" t="s">
        <v>1</v>
      </c>
      <c r="F556" s="213" t="s">
        <v>466</v>
      </c>
      <c r="G556" s="14"/>
      <c r="H556" s="214">
        <v>56.439999999999998</v>
      </c>
      <c r="I556" s="215"/>
      <c r="J556" s="14"/>
      <c r="K556" s="14"/>
      <c r="L556" s="211"/>
      <c r="M556" s="216"/>
      <c r="N556" s="217"/>
      <c r="O556" s="217"/>
      <c r="P556" s="217"/>
      <c r="Q556" s="217"/>
      <c r="R556" s="217"/>
      <c r="S556" s="217"/>
      <c r="T556" s="218"/>
      <c r="U556" s="14"/>
      <c r="V556" s="14"/>
      <c r="W556" s="14"/>
      <c r="X556" s="14"/>
      <c r="Y556" s="14"/>
      <c r="Z556" s="14"/>
      <c r="AA556" s="14"/>
      <c r="AB556" s="14"/>
      <c r="AC556" s="14"/>
      <c r="AD556" s="14"/>
      <c r="AE556" s="14"/>
      <c r="AT556" s="212" t="s">
        <v>314</v>
      </c>
      <c r="AU556" s="212" t="s">
        <v>91</v>
      </c>
      <c r="AV556" s="14" t="s">
        <v>91</v>
      </c>
      <c r="AW556" s="14" t="s">
        <v>37</v>
      </c>
      <c r="AX556" s="14" t="s">
        <v>82</v>
      </c>
      <c r="AY556" s="212" t="s">
        <v>203</v>
      </c>
    </row>
    <row r="557" s="14" customFormat="1">
      <c r="A557" s="14"/>
      <c r="B557" s="211"/>
      <c r="C557" s="14"/>
      <c r="D557" s="194" t="s">
        <v>314</v>
      </c>
      <c r="E557" s="212" t="s">
        <v>1</v>
      </c>
      <c r="F557" s="213" t="s">
        <v>456</v>
      </c>
      <c r="G557" s="14"/>
      <c r="H557" s="214">
        <v>-5.7599999999999998</v>
      </c>
      <c r="I557" s="215"/>
      <c r="J557" s="14"/>
      <c r="K557" s="14"/>
      <c r="L557" s="211"/>
      <c r="M557" s="216"/>
      <c r="N557" s="217"/>
      <c r="O557" s="217"/>
      <c r="P557" s="217"/>
      <c r="Q557" s="217"/>
      <c r="R557" s="217"/>
      <c r="S557" s="217"/>
      <c r="T557" s="218"/>
      <c r="U557" s="14"/>
      <c r="V557" s="14"/>
      <c r="W557" s="14"/>
      <c r="X557" s="14"/>
      <c r="Y557" s="14"/>
      <c r="Z557" s="14"/>
      <c r="AA557" s="14"/>
      <c r="AB557" s="14"/>
      <c r="AC557" s="14"/>
      <c r="AD557" s="14"/>
      <c r="AE557" s="14"/>
      <c r="AT557" s="212" t="s">
        <v>314</v>
      </c>
      <c r="AU557" s="212" t="s">
        <v>91</v>
      </c>
      <c r="AV557" s="14" t="s">
        <v>91</v>
      </c>
      <c r="AW557" s="14" t="s">
        <v>37</v>
      </c>
      <c r="AX557" s="14" t="s">
        <v>82</v>
      </c>
      <c r="AY557" s="212" t="s">
        <v>203</v>
      </c>
    </row>
    <row r="558" s="13" customFormat="1">
      <c r="A558" s="13"/>
      <c r="B558" s="204"/>
      <c r="C558" s="13"/>
      <c r="D558" s="194" t="s">
        <v>314</v>
      </c>
      <c r="E558" s="205" t="s">
        <v>1</v>
      </c>
      <c r="F558" s="206" t="s">
        <v>353</v>
      </c>
      <c r="G558" s="13"/>
      <c r="H558" s="205" t="s">
        <v>1</v>
      </c>
      <c r="I558" s="207"/>
      <c r="J558" s="13"/>
      <c r="K558" s="13"/>
      <c r="L558" s="204"/>
      <c r="M558" s="208"/>
      <c r="N558" s="209"/>
      <c r="O558" s="209"/>
      <c r="P558" s="209"/>
      <c r="Q558" s="209"/>
      <c r="R558" s="209"/>
      <c r="S558" s="209"/>
      <c r="T558" s="210"/>
      <c r="U558" s="13"/>
      <c r="V558" s="13"/>
      <c r="W558" s="13"/>
      <c r="X558" s="13"/>
      <c r="Y558" s="13"/>
      <c r="Z558" s="13"/>
      <c r="AA558" s="13"/>
      <c r="AB558" s="13"/>
      <c r="AC558" s="13"/>
      <c r="AD558" s="13"/>
      <c r="AE558" s="13"/>
      <c r="AT558" s="205" t="s">
        <v>314</v>
      </c>
      <c r="AU558" s="205" t="s">
        <v>91</v>
      </c>
      <c r="AV558" s="13" t="s">
        <v>89</v>
      </c>
      <c r="AW558" s="13" t="s">
        <v>37</v>
      </c>
      <c r="AX558" s="13" t="s">
        <v>82</v>
      </c>
      <c r="AY558" s="205" t="s">
        <v>203</v>
      </c>
    </row>
    <row r="559" s="14" customFormat="1">
      <c r="A559" s="14"/>
      <c r="B559" s="211"/>
      <c r="C559" s="14"/>
      <c r="D559" s="194" t="s">
        <v>314</v>
      </c>
      <c r="E559" s="212" t="s">
        <v>1</v>
      </c>
      <c r="F559" s="213" t="s">
        <v>424</v>
      </c>
      <c r="G559" s="14"/>
      <c r="H559" s="214">
        <v>42.18</v>
      </c>
      <c r="I559" s="215"/>
      <c r="J559" s="14"/>
      <c r="K559" s="14"/>
      <c r="L559" s="211"/>
      <c r="M559" s="216"/>
      <c r="N559" s="217"/>
      <c r="O559" s="217"/>
      <c r="P559" s="217"/>
      <c r="Q559" s="217"/>
      <c r="R559" s="217"/>
      <c r="S559" s="217"/>
      <c r="T559" s="218"/>
      <c r="U559" s="14"/>
      <c r="V559" s="14"/>
      <c r="W559" s="14"/>
      <c r="X559" s="14"/>
      <c r="Y559" s="14"/>
      <c r="Z559" s="14"/>
      <c r="AA559" s="14"/>
      <c r="AB559" s="14"/>
      <c r="AC559" s="14"/>
      <c r="AD559" s="14"/>
      <c r="AE559" s="14"/>
      <c r="AT559" s="212" t="s">
        <v>314</v>
      </c>
      <c r="AU559" s="212" t="s">
        <v>91</v>
      </c>
      <c r="AV559" s="14" t="s">
        <v>91</v>
      </c>
      <c r="AW559" s="14" t="s">
        <v>37</v>
      </c>
      <c r="AX559" s="14" t="s">
        <v>82</v>
      </c>
      <c r="AY559" s="212" t="s">
        <v>203</v>
      </c>
    </row>
    <row r="560" s="14" customFormat="1">
      <c r="A560" s="14"/>
      <c r="B560" s="211"/>
      <c r="C560" s="14"/>
      <c r="D560" s="194" t="s">
        <v>314</v>
      </c>
      <c r="E560" s="212" t="s">
        <v>1</v>
      </c>
      <c r="F560" s="213" t="s">
        <v>467</v>
      </c>
      <c r="G560" s="14"/>
      <c r="H560" s="214">
        <v>89.760000000000005</v>
      </c>
      <c r="I560" s="215"/>
      <c r="J560" s="14"/>
      <c r="K560" s="14"/>
      <c r="L560" s="211"/>
      <c r="M560" s="216"/>
      <c r="N560" s="217"/>
      <c r="O560" s="217"/>
      <c r="P560" s="217"/>
      <c r="Q560" s="217"/>
      <c r="R560" s="217"/>
      <c r="S560" s="217"/>
      <c r="T560" s="218"/>
      <c r="U560" s="14"/>
      <c r="V560" s="14"/>
      <c r="W560" s="14"/>
      <c r="X560" s="14"/>
      <c r="Y560" s="14"/>
      <c r="Z560" s="14"/>
      <c r="AA560" s="14"/>
      <c r="AB560" s="14"/>
      <c r="AC560" s="14"/>
      <c r="AD560" s="14"/>
      <c r="AE560" s="14"/>
      <c r="AT560" s="212" t="s">
        <v>314</v>
      </c>
      <c r="AU560" s="212" t="s">
        <v>91</v>
      </c>
      <c r="AV560" s="14" t="s">
        <v>91</v>
      </c>
      <c r="AW560" s="14" t="s">
        <v>37</v>
      </c>
      <c r="AX560" s="14" t="s">
        <v>82</v>
      </c>
      <c r="AY560" s="212" t="s">
        <v>203</v>
      </c>
    </row>
    <row r="561" s="14" customFormat="1">
      <c r="A561" s="14"/>
      <c r="B561" s="211"/>
      <c r="C561" s="14"/>
      <c r="D561" s="194" t="s">
        <v>314</v>
      </c>
      <c r="E561" s="212" t="s">
        <v>1</v>
      </c>
      <c r="F561" s="213" t="s">
        <v>468</v>
      </c>
      <c r="G561" s="14"/>
      <c r="H561" s="214">
        <v>5.8399999999999999</v>
      </c>
      <c r="I561" s="215"/>
      <c r="J561" s="14"/>
      <c r="K561" s="14"/>
      <c r="L561" s="211"/>
      <c r="M561" s="216"/>
      <c r="N561" s="217"/>
      <c r="O561" s="217"/>
      <c r="P561" s="217"/>
      <c r="Q561" s="217"/>
      <c r="R561" s="217"/>
      <c r="S561" s="217"/>
      <c r="T561" s="218"/>
      <c r="U561" s="14"/>
      <c r="V561" s="14"/>
      <c r="W561" s="14"/>
      <c r="X561" s="14"/>
      <c r="Y561" s="14"/>
      <c r="Z561" s="14"/>
      <c r="AA561" s="14"/>
      <c r="AB561" s="14"/>
      <c r="AC561" s="14"/>
      <c r="AD561" s="14"/>
      <c r="AE561" s="14"/>
      <c r="AT561" s="212" t="s">
        <v>314</v>
      </c>
      <c r="AU561" s="212" t="s">
        <v>91</v>
      </c>
      <c r="AV561" s="14" t="s">
        <v>91</v>
      </c>
      <c r="AW561" s="14" t="s">
        <v>37</v>
      </c>
      <c r="AX561" s="14" t="s">
        <v>82</v>
      </c>
      <c r="AY561" s="212" t="s">
        <v>203</v>
      </c>
    </row>
    <row r="562" s="14" customFormat="1">
      <c r="A562" s="14"/>
      <c r="B562" s="211"/>
      <c r="C562" s="14"/>
      <c r="D562" s="194" t="s">
        <v>314</v>
      </c>
      <c r="E562" s="212" t="s">
        <v>1</v>
      </c>
      <c r="F562" s="213" t="s">
        <v>469</v>
      </c>
      <c r="G562" s="14"/>
      <c r="H562" s="214">
        <v>5.4400000000000004</v>
      </c>
      <c r="I562" s="215"/>
      <c r="J562" s="14"/>
      <c r="K562" s="14"/>
      <c r="L562" s="211"/>
      <c r="M562" s="216"/>
      <c r="N562" s="217"/>
      <c r="O562" s="217"/>
      <c r="P562" s="217"/>
      <c r="Q562" s="217"/>
      <c r="R562" s="217"/>
      <c r="S562" s="217"/>
      <c r="T562" s="218"/>
      <c r="U562" s="14"/>
      <c r="V562" s="14"/>
      <c r="W562" s="14"/>
      <c r="X562" s="14"/>
      <c r="Y562" s="14"/>
      <c r="Z562" s="14"/>
      <c r="AA562" s="14"/>
      <c r="AB562" s="14"/>
      <c r="AC562" s="14"/>
      <c r="AD562" s="14"/>
      <c r="AE562" s="14"/>
      <c r="AT562" s="212" t="s">
        <v>314</v>
      </c>
      <c r="AU562" s="212" t="s">
        <v>91</v>
      </c>
      <c r="AV562" s="14" t="s">
        <v>91</v>
      </c>
      <c r="AW562" s="14" t="s">
        <v>37</v>
      </c>
      <c r="AX562" s="14" t="s">
        <v>82</v>
      </c>
      <c r="AY562" s="212" t="s">
        <v>203</v>
      </c>
    </row>
    <row r="563" s="14" customFormat="1">
      <c r="A563" s="14"/>
      <c r="B563" s="211"/>
      <c r="C563" s="14"/>
      <c r="D563" s="194" t="s">
        <v>314</v>
      </c>
      <c r="E563" s="212" t="s">
        <v>1</v>
      </c>
      <c r="F563" s="213" t="s">
        <v>463</v>
      </c>
      <c r="G563" s="14"/>
      <c r="H563" s="214">
        <v>-11.52</v>
      </c>
      <c r="I563" s="215"/>
      <c r="J563" s="14"/>
      <c r="K563" s="14"/>
      <c r="L563" s="211"/>
      <c r="M563" s="216"/>
      <c r="N563" s="217"/>
      <c r="O563" s="217"/>
      <c r="P563" s="217"/>
      <c r="Q563" s="217"/>
      <c r="R563" s="217"/>
      <c r="S563" s="217"/>
      <c r="T563" s="218"/>
      <c r="U563" s="14"/>
      <c r="V563" s="14"/>
      <c r="W563" s="14"/>
      <c r="X563" s="14"/>
      <c r="Y563" s="14"/>
      <c r="Z563" s="14"/>
      <c r="AA563" s="14"/>
      <c r="AB563" s="14"/>
      <c r="AC563" s="14"/>
      <c r="AD563" s="14"/>
      <c r="AE563" s="14"/>
      <c r="AT563" s="212" t="s">
        <v>314</v>
      </c>
      <c r="AU563" s="212" t="s">
        <v>91</v>
      </c>
      <c r="AV563" s="14" t="s">
        <v>91</v>
      </c>
      <c r="AW563" s="14" t="s">
        <v>37</v>
      </c>
      <c r="AX563" s="14" t="s">
        <v>82</v>
      </c>
      <c r="AY563" s="212" t="s">
        <v>203</v>
      </c>
    </row>
    <row r="564" s="14" customFormat="1">
      <c r="A564" s="14"/>
      <c r="B564" s="211"/>
      <c r="C564" s="14"/>
      <c r="D564" s="194" t="s">
        <v>314</v>
      </c>
      <c r="E564" s="212" t="s">
        <v>1</v>
      </c>
      <c r="F564" s="213" t="s">
        <v>425</v>
      </c>
      <c r="G564" s="14"/>
      <c r="H564" s="214">
        <v>5.8399999999999999</v>
      </c>
      <c r="I564" s="215"/>
      <c r="J564" s="14"/>
      <c r="K564" s="14"/>
      <c r="L564" s="211"/>
      <c r="M564" s="216"/>
      <c r="N564" s="217"/>
      <c r="O564" s="217"/>
      <c r="P564" s="217"/>
      <c r="Q564" s="217"/>
      <c r="R564" s="217"/>
      <c r="S564" s="217"/>
      <c r="T564" s="218"/>
      <c r="U564" s="14"/>
      <c r="V564" s="14"/>
      <c r="W564" s="14"/>
      <c r="X564" s="14"/>
      <c r="Y564" s="14"/>
      <c r="Z564" s="14"/>
      <c r="AA564" s="14"/>
      <c r="AB564" s="14"/>
      <c r="AC564" s="14"/>
      <c r="AD564" s="14"/>
      <c r="AE564" s="14"/>
      <c r="AT564" s="212" t="s">
        <v>314</v>
      </c>
      <c r="AU564" s="212" t="s">
        <v>91</v>
      </c>
      <c r="AV564" s="14" t="s">
        <v>91</v>
      </c>
      <c r="AW564" s="14" t="s">
        <v>37</v>
      </c>
      <c r="AX564" s="14" t="s">
        <v>82</v>
      </c>
      <c r="AY564" s="212" t="s">
        <v>203</v>
      </c>
    </row>
    <row r="565" s="13" customFormat="1">
      <c r="A565" s="13"/>
      <c r="B565" s="204"/>
      <c r="C565" s="13"/>
      <c r="D565" s="194" t="s">
        <v>314</v>
      </c>
      <c r="E565" s="205" t="s">
        <v>1</v>
      </c>
      <c r="F565" s="206" t="s">
        <v>355</v>
      </c>
      <c r="G565" s="13"/>
      <c r="H565" s="205" t="s">
        <v>1</v>
      </c>
      <c r="I565" s="207"/>
      <c r="J565" s="13"/>
      <c r="K565" s="13"/>
      <c r="L565" s="204"/>
      <c r="M565" s="208"/>
      <c r="N565" s="209"/>
      <c r="O565" s="209"/>
      <c r="P565" s="209"/>
      <c r="Q565" s="209"/>
      <c r="R565" s="209"/>
      <c r="S565" s="209"/>
      <c r="T565" s="210"/>
      <c r="U565" s="13"/>
      <c r="V565" s="13"/>
      <c r="W565" s="13"/>
      <c r="X565" s="13"/>
      <c r="Y565" s="13"/>
      <c r="Z565" s="13"/>
      <c r="AA565" s="13"/>
      <c r="AB565" s="13"/>
      <c r="AC565" s="13"/>
      <c r="AD565" s="13"/>
      <c r="AE565" s="13"/>
      <c r="AT565" s="205" t="s">
        <v>314</v>
      </c>
      <c r="AU565" s="205" t="s">
        <v>91</v>
      </c>
      <c r="AV565" s="13" t="s">
        <v>89</v>
      </c>
      <c r="AW565" s="13" t="s">
        <v>37</v>
      </c>
      <c r="AX565" s="13" t="s">
        <v>82</v>
      </c>
      <c r="AY565" s="205" t="s">
        <v>203</v>
      </c>
    </row>
    <row r="566" s="14" customFormat="1">
      <c r="A566" s="14"/>
      <c r="B566" s="211"/>
      <c r="C566" s="14"/>
      <c r="D566" s="194" t="s">
        <v>314</v>
      </c>
      <c r="E566" s="212" t="s">
        <v>1</v>
      </c>
      <c r="F566" s="213" t="s">
        <v>426</v>
      </c>
      <c r="G566" s="14"/>
      <c r="H566" s="214">
        <v>63.82</v>
      </c>
      <c r="I566" s="215"/>
      <c r="J566" s="14"/>
      <c r="K566" s="14"/>
      <c r="L566" s="211"/>
      <c r="M566" s="216"/>
      <c r="N566" s="217"/>
      <c r="O566" s="217"/>
      <c r="P566" s="217"/>
      <c r="Q566" s="217"/>
      <c r="R566" s="217"/>
      <c r="S566" s="217"/>
      <c r="T566" s="218"/>
      <c r="U566" s="14"/>
      <c r="V566" s="14"/>
      <c r="W566" s="14"/>
      <c r="X566" s="14"/>
      <c r="Y566" s="14"/>
      <c r="Z566" s="14"/>
      <c r="AA566" s="14"/>
      <c r="AB566" s="14"/>
      <c r="AC566" s="14"/>
      <c r="AD566" s="14"/>
      <c r="AE566" s="14"/>
      <c r="AT566" s="212" t="s">
        <v>314</v>
      </c>
      <c r="AU566" s="212" t="s">
        <v>91</v>
      </c>
      <c r="AV566" s="14" t="s">
        <v>91</v>
      </c>
      <c r="AW566" s="14" t="s">
        <v>37</v>
      </c>
      <c r="AX566" s="14" t="s">
        <v>82</v>
      </c>
      <c r="AY566" s="212" t="s">
        <v>203</v>
      </c>
    </row>
    <row r="567" s="14" customFormat="1">
      <c r="A567" s="14"/>
      <c r="B567" s="211"/>
      <c r="C567" s="14"/>
      <c r="D567" s="194" t="s">
        <v>314</v>
      </c>
      <c r="E567" s="212" t="s">
        <v>1</v>
      </c>
      <c r="F567" s="213" t="s">
        <v>471</v>
      </c>
      <c r="G567" s="14"/>
      <c r="H567" s="214">
        <v>110.16</v>
      </c>
      <c r="I567" s="215"/>
      <c r="J567" s="14"/>
      <c r="K567" s="14"/>
      <c r="L567" s="211"/>
      <c r="M567" s="216"/>
      <c r="N567" s="217"/>
      <c r="O567" s="217"/>
      <c r="P567" s="217"/>
      <c r="Q567" s="217"/>
      <c r="R567" s="217"/>
      <c r="S567" s="217"/>
      <c r="T567" s="218"/>
      <c r="U567" s="14"/>
      <c r="V567" s="14"/>
      <c r="W567" s="14"/>
      <c r="X567" s="14"/>
      <c r="Y567" s="14"/>
      <c r="Z567" s="14"/>
      <c r="AA567" s="14"/>
      <c r="AB567" s="14"/>
      <c r="AC567" s="14"/>
      <c r="AD567" s="14"/>
      <c r="AE567" s="14"/>
      <c r="AT567" s="212" t="s">
        <v>314</v>
      </c>
      <c r="AU567" s="212" t="s">
        <v>91</v>
      </c>
      <c r="AV567" s="14" t="s">
        <v>91</v>
      </c>
      <c r="AW567" s="14" t="s">
        <v>37</v>
      </c>
      <c r="AX567" s="14" t="s">
        <v>82</v>
      </c>
      <c r="AY567" s="212" t="s">
        <v>203</v>
      </c>
    </row>
    <row r="568" s="14" customFormat="1">
      <c r="A568" s="14"/>
      <c r="B568" s="211"/>
      <c r="C568" s="14"/>
      <c r="D568" s="194" t="s">
        <v>314</v>
      </c>
      <c r="E568" s="212" t="s">
        <v>1</v>
      </c>
      <c r="F568" s="213" t="s">
        <v>472</v>
      </c>
      <c r="G568" s="14"/>
      <c r="H568" s="214">
        <v>11.68</v>
      </c>
      <c r="I568" s="215"/>
      <c r="J568" s="14"/>
      <c r="K568" s="14"/>
      <c r="L568" s="211"/>
      <c r="M568" s="216"/>
      <c r="N568" s="217"/>
      <c r="O568" s="217"/>
      <c r="P568" s="217"/>
      <c r="Q568" s="217"/>
      <c r="R568" s="217"/>
      <c r="S568" s="217"/>
      <c r="T568" s="218"/>
      <c r="U568" s="14"/>
      <c r="V568" s="14"/>
      <c r="W568" s="14"/>
      <c r="X568" s="14"/>
      <c r="Y568" s="14"/>
      <c r="Z568" s="14"/>
      <c r="AA568" s="14"/>
      <c r="AB568" s="14"/>
      <c r="AC568" s="14"/>
      <c r="AD568" s="14"/>
      <c r="AE568" s="14"/>
      <c r="AT568" s="212" t="s">
        <v>314</v>
      </c>
      <c r="AU568" s="212" t="s">
        <v>91</v>
      </c>
      <c r="AV568" s="14" t="s">
        <v>91</v>
      </c>
      <c r="AW568" s="14" t="s">
        <v>37</v>
      </c>
      <c r="AX568" s="14" t="s">
        <v>82</v>
      </c>
      <c r="AY568" s="212" t="s">
        <v>203</v>
      </c>
    </row>
    <row r="569" s="14" customFormat="1">
      <c r="A569" s="14"/>
      <c r="B569" s="211"/>
      <c r="C569" s="14"/>
      <c r="D569" s="194" t="s">
        <v>314</v>
      </c>
      <c r="E569" s="212" t="s">
        <v>1</v>
      </c>
      <c r="F569" s="213" t="s">
        <v>473</v>
      </c>
      <c r="G569" s="14"/>
      <c r="H569" s="214">
        <v>10.880000000000001</v>
      </c>
      <c r="I569" s="215"/>
      <c r="J569" s="14"/>
      <c r="K569" s="14"/>
      <c r="L569" s="211"/>
      <c r="M569" s="216"/>
      <c r="N569" s="217"/>
      <c r="O569" s="217"/>
      <c r="P569" s="217"/>
      <c r="Q569" s="217"/>
      <c r="R569" s="217"/>
      <c r="S569" s="217"/>
      <c r="T569" s="218"/>
      <c r="U569" s="14"/>
      <c r="V569" s="14"/>
      <c r="W569" s="14"/>
      <c r="X569" s="14"/>
      <c r="Y569" s="14"/>
      <c r="Z569" s="14"/>
      <c r="AA569" s="14"/>
      <c r="AB569" s="14"/>
      <c r="AC569" s="14"/>
      <c r="AD569" s="14"/>
      <c r="AE569" s="14"/>
      <c r="AT569" s="212" t="s">
        <v>314</v>
      </c>
      <c r="AU569" s="212" t="s">
        <v>91</v>
      </c>
      <c r="AV569" s="14" t="s">
        <v>91</v>
      </c>
      <c r="AW569" s="14" t="s">
        <v>37</v>
      </c>
      <c r="AX569" s="14" t="s">
        <v>82</v>
      </c>
      <c r="AY569" s="212" t="s">
        <v>203</v>
      </c>
    </row>
    <row r="570" s="14" customFormat="1">
      <c r="A570" s="14"/>
      <c r="B570" s="211"/>
      <c r="C570" s="14"/>
      <c r="D570" s="194" t="s">
        <v>314</v>
      </c>
      <c r="E570" s="212" t="s">
        <v>1</v>
      </c>
      <c r="F570" s="213" t="s">
        <v>474</v>
      </c>
      <c r="G570" s="14"/>
      <c r="H570" s="214">
        <v>-17.280000000000001</v>
      </c>
      <c r="I570" s="215"/>
      <c r="J570" s="14"/>
      <c r="K570" s="14"/>
      <c r="L570" s="211"/>
      <c r="M570" s="216"/>
      <c r="N570" s="217"/>
      <c r="O570" s="217"/>
      <c r="P570" s="217"/>
      <c r="Q570" s="217"/>
      <c r="R570" s="217"/>
      <c r="S570" s="217"/>
      <c r="T570" s="218"/>
      <c r="U570" s="14"/>
      <c r="V570" s="14"/>
      <c r="W570" s="14"/>
      <c r="X570" s="14"/>
      <c r="Y570" s="14"/>
      <c r="Z570" s="14"/>
      <c r="AA570" s="14"/>
      <c r="AB570" s="14"/>
      <c r="AC570" s="14"/>
      <c r="AD570" s="14"/>
      <c r="AE570" s="14"/>
      <c r="AT570" s="212" t="s">
        <v>314</v>
      </c>
      <c r="AU570" s="212" t="s">
        <v>91</v>
      </c>
      <c r="AV570" s="14" t="s">
        <v>91</v>
      </c>
      <c r="AW570" s="14" t="s">
        <v>37</v>
      </c>
      <c r="AX570" s="14" t="s">
        <v>82</v>
      </c>
      <c r="AY570" s="212" t="s">
        <v>203</v>
      </c>
    </row>
    <row r="571" s="14" customFormat="1">
      <c r="A571" s="14"/>
      <c r="B571" s="211"/>
      <c r="C571" s="14"/>
      <c r="D571" s="194" t="s">
        <v>314</v>
      </c>
      <c r="E571" s="212" t="s">
        <v>1</v>
      </c>
      <c r="F571" s="213" t="s">
        <v>427</v>
      </c>
      <c r="G571" s="14"/>
      <c r="H571" s="214">
        <v>11.68</v>
      </c>
      <c r="I571" s="215"/>
      <c r="J571" s="14"/>
      <c r="K571" s="14"/>
      <c r="L571" s="211"/>
      <c r="M571" s="216"/>
      <c r="N571" s="217"/>
      <c r="O571" s="217"/>
      <c r="P571" s="217"/>
      <c r="Q571" s="217"/>
      <c r="R571" s="217"/>
      <c r="S571" s="217"/>
      <c r="T571" s="218"/>
      <c r="U571" s="14"/>
      <c r="V571" s="14"/>
      <c r="W571" s="14"/>
      <c r="X571" s="14"/>
      <c r="Y571" s="14"/>
      <c r="Z571" s="14"/>
      <c r="AA571" s="14"/>
      <c r="AB571" s="14"/>
      <c r="AC571" s="14"/>
      <c r="AD571" s="14"/>
      <c r="AE571" s="14"/>
      <c r="AT571" s="212" t="s">
        <v>314</v>
      </c>
      <c r="AU571" s="212" t="s">
        <v>91</v>
      </c>
      <c r="AV571" s="14" t="s">
        <v>91</v>
      </c>
      <c r="AW571" s="14" t="s">
        <v>37</v>
      </c>
      <c r="AX571" s="14" t="s">
        <v>82</v>
      </c>
      <c r="AY571" s="212" t="s">
        <v>203</v>
      </c>
    </row>
    <row r="572" s="13" customFormat="1">
      <c r="A572" s="13"/>
      <c r="B572" s="204"/>
      <c r="C572" s="13"/>
      <c r="D572" s="194" t="s">
        <v>314</v>
      </c>
      <c r="E572" s="205" t="s">
        <v>1</v>
      </c>
      <c r="F572" s="206" t="s">
        <v>358</v>
      </c>
      <c r="G572" s="13"/>
      <c r="H572" s="205" t="s">
        <v>1</v>
      </c>
      <c r="I572" s="207"/>
      <c r="J572" s="13"/>
      <c r="K572" s="13"/>
      <c r="L572" s="204"/>
      <c r="M572" s="208"/>
      <c r="N572" s="209"/>
      <c r="O572" s="209"/>
      <c r="P572" s="209"/>
      <c r="Q572" s="209"/>
      <c r="R572" s="209"/>
      <c r="S572" s="209"/>
      <c r="T572" s="210"/>
      <c r="U572" s="13"/>
      <c r="V572" s="13"/>
      <c r="W572" s="13"/>
      <c r="X572" s="13"/>
      <c r="Y572" s="13"/>
      <c r="Z572" s="13"/>
      <c r="AA572" s="13"/>
      <c r="AB572" s="13"/>
      <c r="AC572" s="13"/>
      <c r="AD572" s="13"/>
      <c r="AE572" s="13"/>
      <c r="AT572" s="205" t="s">
        <v>314</v>
      </c>
      <c r="AU572" s="205" t="s">
        <v>91</v>
      </c>
      <c r="AV572" s="13" t="s">
        <v>89</v>
      </c>
      <c r="AW572" s="13" t="s">
        <v>37</v>
      </c>
      <c r="AX572" s="13" t="s">
        <v>82</v>
      </c>
      <c r="AY572" s="205" t="s">
        <v>203</v>
      </c>
    </row>
    <row r="573" s="14" customFormat="1">
      <c r="A573" s="14"/>
      <c r="B573" s="211"/>
      <c r="C573" s="14"/>
      <c r="D573" s="194" t="s">
        <v>314</v>
      </c>
      <c r="E573" s="212" t="s">
        <v>1</v>
      </c>
      <c r="F573" s="213" t="s">
        <v>428</v>
      </c>
      <c r="G573" s="14"/>
      <c r="H573" s="214">
        <v>21.370000000000001</v>
      </c>
      <c r="I573" s="215"/>
      <c r="J573" s="14"/>
      <c r="K573" s="14"/>
      <c r="L573" s="211"/>
      <c r="M573" s="216"/>
      <c r="N573" s="217"/>
      <c r="O573" s="217"/>
      <c r="P573" s="217"/>
      <c r="Q573" s="217"/>
      <c r="R573" s="217"/>
      <c r="S573" s="217"/>
      <c r="T573" s="218"/>
      <c r="U573" s="14"/>
      <c r="V573" s="14"/>
      <c r="W573" s="14"/>
      <c r="X573" s="14"/>
      <c r="Y573" s="14"/>
      <c r="Z573" s="14"/>
      <c r="AA573" s="14"/>
      <c r="AB573" s="14"/>
      <c r="AC573" s="14"/>
      <c r="AD573" s="14"/>
      <c r="AE573" s="14"/>
      <c r="AT573" s="212" t="s">
        <v>314</v>
      </c>
      <c r="AU573" s="212" t="s">
        <v>91</v>
      </c>
      <c r="AV573" s="14" t="s">
        <v>91</v>
      </c>
      <c r="AW573" s="14" t="s">
        <v>37</v>
      </c>
      <c r="AX573" s="14" t="s">
        <v>82</v>
      </c>
      <c r="AY573" s="212" t="s">
        <v>203</v>
      </c>
    </row>
    <row r="574" s="14" customFormat="1">
      <c r="A574" s="14"/>
      <c r="B574" s="211"/>
      <c r="C574" s="14"/>
      <c r="D574" s="194" t="s">
        <v>314</v>
      </c>
      <c r="E574" s="212" t="s">
        <v>1</v>
      </c>
      <c r="F574" s="213" t="s">
        <v>476</v>
      </c>
      <c r="G574" s="14"/>
      <c r="H574" s="214">
        <v>70.040000000000006</v>
      </c>
      <c r="I574" s="215"/>
      <c r="J574" s="14"/>
      <c r="K574" s="14"/>
      <c r="L574" s="211"/>
      <c r="M574" s="216"/>
      <c r="N574" s="217"/>
      <c r="O574" s="217"/>
      <c r="P574" s="217"/>
      <c r="Q574" s="217"/>
      <c r="R574" s="217"/>
      <c r="S574" s="217"/>
      <c r="T574" s="218"/>
      <c r="U574" s="14"/>
      <c r="V574" s="14"/>
      <c r="W574" s="14"/>
      <c r="X574" s="14"/>
      <c r="Y574" s="14"/>
      <c r="Z574" s="14"/>
      <c r="AA574" s="14"/>
      <c r="AB574" s="14"/>
      <c r="AC574" s="14"/>
      <c r="AD574" s="14"/>
      <c r="AE574" s="14"/>
      <c r="AT574" s="212" t="s">
        <v>314</v>
      </c>
      <c r="AU574" s="212" t="s">
        <v>91</v>
      </c>
      <c r="AV574" s="14" t="s">
        <v>91</v>
      </c>
      <c r="AW574" s="14" t="s">
        <v>37</v>
      </c>
      <c r="AX574" s="14" t="s">
        <v>82</v>
      </c>
      <c r="AY574" s="212" t="s">
        <v>203</v>
      </c>
    </row>
    <row r="575" s="14" customFormat="1">
      <c r="A575" s="14"/>
      <c r="B575" s="211"/>
      <c r="C575" s="14"/>
      <c r="D575" s="194" t="s">
        <v>314</v>
      </c>
      <c r="E575" s="212" t="s">
        <v>1</v>
      </c>
      <c r="F575" s="213" t="s">
        <v>477</v>
      </c>
      <c r="G575" s="14"/>
      <c r="H575" s="214">
        <v>-7.2000000000000002</v>
      </c>
      <c r="I575" s="215"/>
      <c r="J575" s="14"/>
      <c r="K575" s="14"/>
      <c r="L575" s="211"/>
      <c r="M575" s="216"/>
      <c r="N575" s="217"/>
      <c r="O575" s="217"/>
      <c r="P575" s="217"/>
      <c r="Q575" s="217"/>
      <c r="R575" s="217"/>
      <c r="S575" s="217"/>
      <c r="T575" s="218"/>
      <c r="U575" s="14"/>
      <c r="V575" s="14"/>
      <c r="W575" s="14"/>
      <c r="X575" s="14"/>
      <c r="Y575" s="14"/>
      <c r="Z575" s="14"/>
      <c r="AA575" s="14"/>
      <c r="AB575" s="14"/>
      <c r="AC575" s="14"/>
      <c r="AD575" s="14"/>
      <c r="AE575" s="14"/>
      <c r="AT575" s="212" t="s">
        <v>314</v>
      </c>
      <c r="AU575" s="212" t="s">
        <v>91</v>
      </c>
      <c r="AV575" s="14" t="s">
        <v>91</v>
      </c>
      <c r="AW575" s="14" t="s">
        <v>37</v>
      </c>
      <c r="AX575" s="14" t="s">
        <v>82</v>
      </c>
      <c r="AY575" s="212" t="s">
        <v>203</v>
      </c>
    </row>
    <row r="576" s="13" customFormat="1">
      <c r="A576" s="13"/>
      <c r="B576" s="204"/>
      <c r="C576" s="13"/>
      <c r="D576" s="194" t="s">
        <v>314</v>
      </c>
      <c r="E576" s="205" t="s">
        <v>1</v>
      </c>
      <c r="F576" s="206" t="s">
        <v>360</v>
      </c>
      <c r="G576" s="13"/>
      <c r="H576" s="205" t="s">
        <v>1</v>
      </c>
      <c r="I576" s="207"/>
      <c r="J576" s="13"/>
      <c r="K576" s="13"/>
      <c r="L576" s="204"/>
      <c r="M576" s="208"/>
      <c r="N576" s="209"/>
      <c r="O576" s="209"/>
      <c r="P576" s="209"/>
      <c r="Q576" s="209"/>
      <c r="R576" s="209"/>
      <c r="S576" s="209"/>
      <c r="T576" s="210"/>
      <c r="U576" s="13"/>
      <c r="V576" s="13"/>
      <c r="W576" s="13"/>
      <c r="X576" s="13"/>
      <c r="Y576" s="13"/>
      <c r="Z576" s="13"/>
      <c r="AA576" s="13"/>
      <c r="AB576" s="13"/>
      <c r="AC576" s="13"/>
      <c r="AD576" s="13"/>
      <c r="AE576" s="13"/>
      <c r="AT576" s="205" t="s">
        <v>314</v>
      </c>
      <c r="AU576" s="205" t="s">
        <v>91</v>
      </c>
      <c r="AV576" s="13" t="s">
        <v>89</v>
      </c>
      <c r="AW576" s="13" t="s">
        <v>37</v>
      </c>
      <c r="AX576" s="13" t="s">
        <v>82</v>
      </c>
      <c r="AY576" s="205" t="s">
        <v>203</v>
      </c>
    </row>
    <row r="577" s="14" customFormat="1">
      <c r="A577" s="14"/>
      <c r="B577" s="211"/>
      <c r="C577" s="14"/>
      <c r="D577" s="194" t="s">
        <v>314</v>
      </c>
      <c r="E577" s="212" t="s">
        <v>1</v>
      </c>
      <c r="F577" s="213" t="s">
        <v>429</v>
      </c>
      <c r="G577" s="14"/>
      <c r="H577" s="214">
        <v>22.199999999999999</v>
      </c>
      <c r="I577" s="215"/>
      <c r="J577" s="14"/>
      <c r="K577" s="14"/>
      <c r="L577" s="211"/>
      <c r="M577" s="216"/>
      <c r="N577" s="217"/>
      <c r="O577" s="217"/>
      <c r="P577" s="217"/>
      <c r="Q577" s="217"/>
      <c r="R577" s="217"/>
      <c r="S577" s="217"/>
      <c r="T577" s="218"/>
      <c r="U577" s="14"/>
      <c r="V577" s="14"/>
      <c r="W577" s="14"/>
      <c r="X577" s="14"/>
      <c r="Y577" s="14"/>
      <c r="Z577" s="14"/>
      <c r="AA577" s="14"/>
      <c r="AB577" s="14"/>
      <c r="AC577" s="14"/>
      <c r="AD577" s="14"/>
      <c r="AE577" s="14"/>
      <c r="AT577" s="212" t="s">
        <v>314</v>
      </c>
      <c r="AU577" s="212" t="s">
        <v>91</v>
      </c>
      <c r="AV577" s="14" t="s">
        <v>91</v>
      </c>
      <c r="AW577" s="14" t="s">
        <v>37</v>
      </c>
      <c r="AX577" s="14" t="s">
        <v>82</v>
      </c>
      <c r="AY577" s="212" t="s">
        <v>203</v>
      </c>
    </row>
    <row r="578" s="14" customFormat="1">
      <c r="A578" s="14"/>
      <c r="B578" s="211"/>
      <c r="C578" s="14"/>
      <c r="D578" s="194" t="s">
        <v>314</v>
      </c>
      <c r="E578" s="212" t="s">
        <v>1</v>
      </c>
      <c r="F578" s="213" t="s">
        <v>480</v>
      </c>
      <c r="G578" s="14"/>
      <c r="H578" s="214">
        <v>70.719999999999999</v>
      </c>
      <c r="I578" s="215"/>
      <c r="J578" s="14"/>
      <c r="K578" s="14"/>
      <c r="L578" s="211"/>
      <c r="M578" s="216"/>
      <c r="N578" s="217"/>
      <c r="O578" s="217"/>
      <c r="P578" s="217"/>
      <c r="Q578" s="217"/>
      <c r="R578" s="217"/>
      <c r="S578" s="217"/>
      <c r="T578" s="218"/>
      <c r="U578" s="14"/>
      <c r="V578" s="14"/>
      <c r="W578" s="14"/>
      <c r="X578" s="14"/>
      <c r="Y578" s="14"/>
      <c r="Z578" s="14"/>
      <c r="AA578" s="14"/>
      <c r="AB578" s="14"/>
      <c r="AC578" s="14"/>
      <c r="AD578" s="14"/>
      <c r="AE578" s="14"/>
      <c r="AT578" s="212" t="s">
        <v>314</v>
      </c>
      <c r="AU578" s="212" t="s">
        <v>91</v>
      </c>
      <c r="AV578" s="14" t="s">
        <v>91</v>
      </c>
      <c r="AW578" s="14" t="s">
        <v>37</v>
      </c>
      <c r="AX578" s="14" t="s">
        <v>82</v>
      </c>
      <c r="AY578" s="212" t="s">
        <v>203</v>
      </c>
    </row>
    <row r="579" s="14" customFormat="1">
      <c r="A579" s="14"/>
      <c r="B579" s="211"/>
      <c r="C579" s="14"/>
      <c r="D579" s="194" t="s">
        <v>314</v>
      </c>
      <c r="E579" s="212" t="s">
        <v>1</v>
      </c>
      <c r="F579" s="213" t="s">
        <v>477</v>
      </c>
      <c r="G579" s="14"/>
      <c r="H579" s="214">
        <v>-7.2000000000000002</v>
      </c>
      <c r="I579" s="215"/>
      <c r="J579" s="14"/>
      <c r="K579" s="14"/>
      <c r="L579" s="211"/>
      <c r="M579" s="216"/>
      <c r="N579" s="217"/>
      <c r="O579" s="217"/>
      <c r="P579" s="217"/>
      <c r="Q579" s="217"/>
      <c r="R579" s="217"/>
      <c r="S579" s="217"/>
      <c r="T579" s="218"/>
      <c r="U579" s="14"/>
      <c r="V579" s="14"/>
      <c r="W579" s="14"/>
      <c r="X579" s="14"/>
      <c r="Y579" s="14"/>
      <c r="Z579" s="14"/>
      <c r="AA579" s="14"/>
      <c r="AB579" s="14"/>
      <c r="AC579" s="14"/>
      <c r="AD579" s="14"/>
      <c r="AE579" s="14"/>
      <c r="AT579" s="212" t="s">
        <v>314</v>
      </c>
      <c r="AU579" s="212" t="s">
        <v>91</v>
      </c>
      <c r="AV579" s="14" t="s">
        <v>91</v>
      </c>
      <c r="AW579" s="14" t="s">
        <v>37</v>
      </c>
      <c r="AX579" s="14" t="s">
        <v>82</v>
      </c>
      <c r="AY579" s="212" t="s">
        <v>203</v>
      </c>
    </row>
    <row r="580" s="13" customFormat="1">
      <c r="A580" s="13"/>
      <c r="B580" s="204"/>
      <c r="C580" s="13"/>
      <c r="D580" s="194" t="s">
        <v>314</v>
      </c>
      <c r="E580" s="205" t="s">
        <v>1</v>
      </c>
      <c r="F580" s="206" t="s">
        <v>361</v>
      </c>
      <c r="G580" s="13"/>
      <c r="H580" s="205" t="s">
        <v>1</v>
      </c>
      <c r="I580" s="207"/>
      <c r="J580" s="13"/>
      <c r="K580" s="13"/>
      <c r="L580" s="204"/>
      <c r="M580" s="208"/>
      <c r="N580" s="209"/>
      <c r="O580" s="209"/>
      <c r="P580" s="209"/>
      <c r="Q580" s="209"/>
      <c r="R580" s="209"/>
      <c r="S580" s="209"/>
      <c r="T580" s="210"/>
      <c r="U580" s="13"/>
      <c r="V580" s="13"/>
      <c r="W580" s="13"/>
      <c r="X580" s="13"/>
      <c r="Y580" s="13"/>
      <c r="Z580" s="13"/>
      <c r="AA580" s="13"/>
      <c r="AB580" s="13"/>
      <c r="AC580" s="13"/>
      <c r="AD580" s="13"/>
      <c r="AE580" s="13"/>
      <c r="AT580" s="205" t="s">
        <v>314</v>
      </c>
      <c r="AU580" s="205" t="s">
        <v>91</v>
      </c>
      <c r="AV580" s="13" t="s">
        <v>89</v>
      </c>
      <c r="AW580" s="13" t="s">
        <v>37</v>
      </c>
      <c r="AX580" s="13" t="s">
        <v>82</v>
      </c>
      <c r="AY580" s="205" t="s">
        <v>203</v>
      </c>
    </row>
    <row r="581" s="14" customFormat="1">
      <c r="A581" s="14"/>
      <c r="B581" s="211"/>
      <c r="C581" s="14"/>
      <c r="D581" s="194" t="s">
        <v>314</v>
      </c>
      <c r="E581" s="212" t="s">
        <v>1</v>
      </c>
      <c r="F581" s="213" t="s">
        <v>430</v>
      </c>
      <c r="G581" s="14"/>
      <c r="H581" s="214">
        <v>64.590000000000003</v>
      </c>
      <c r="I581" s="215"/>
      <c r="J581" s="14"/>
      <c r="K581" s="14"/>
      <c r="L581" s="211"/>
      <c r="M581" s="216"/>
      <c r="N581" s="217"/>
      <c r="O581" s="217"/>
      <c r="P581" s="217"/>
      <c r="Q581" s="217"/>
      <c r="R581" s="217"/>
      <c r="S581" s="217"/>
      <c r="T581" s="218"/>
      <c r="U581" s="14"/>
      <c r="V581" s="14"/>
      <c r="W581" s="14"/>
      <c r="X581" s="14"/>
      <c r="Y581" s="14"/>
      <c r="Z581" s="14"/>
      <c r="AA581" s="14"/>
      <c r="AB581" s="14"/>
      <c r="AC581" s="14"/>
      <c r="AD581" s="14"/>
      <c r="AE581" s="14"/>
      <c r="AT581" s="212" t="s">
        <v>314</v>
      </c>
      <c r="AU581" s="212" t="s">
        <v>91</v>
      </c>
      <c r="AV581" s="14" t="s">
        <v>91</v>
      </c>
      <c r="AW581" s="14" t="s">
        <v>37</v>
      </c>
      <c r="AX581" s="14" t="s">
        <v>82</v>
      </c>
      <c r="AY581" s="212" t="s">
        <v>203</v>
      </c>
    </row>
    <row r="582" s="14" customFormat="1">
      <c r="A582" s="14"/>
      <c r="B582" s="211"/>
      <c r="C582" s="14"/>
      <c r="D582" s="194" t="s">
        <v>314</v>
      </c>
      <c r="E582" s="212" t="s">
        <v>1</v>
      </c>
      <c r="F582" s="213" t="s">
        <v>481</v>
      </c>
      <c r="G582" s="14"/>
      <c r="H582" s="214">
        <v>110.84</v>
      </c>
      <c r="I582" s="215"/>
      <c r="J582" s="14"/>
      <c r="K582" s="14"/>
      <c r="L582" s="211"/>
      <c r="M582" s="216"/>
      <c r="N582" s="217"/>
      <c r="O582" s="217"/>
      <c r="P582" s="217"/>
      <c r="Q582" s="217"/>
      <c r="R582" s="217"/>
      <c r="S582" s="217"/>
      <c r="T582" s="218"/>
      <c r="U582" s="14"/>
      <c r="V582" s="14"/>
      <c r="W582" s="14"/>
      <c r="X582" s="14"/>
      <c r="Y582" s="14"/>
      <c r="Z582" s="14"/>
      <c r="AA582" s="14"/>
      <c r="AB582" s="14"/>
      <c r="AC582" s="14"/>
      <c r="AD582" s="14"/>
      <c r="AE582" s="14"/>
      <c r="AT582" s="212" t="s">
        <v>314</v>
      </c>
      <c r="AU582" s="212" t="s">
        <v>91</v>
      </c>
      <c r="AV582" s="14" t="s">
        <v>91</v>
      </c>
      <c r="AW582" s="14" t="s">
        <v>37</v>
      </c>
      <c r="AX582" s="14" t="s">
        <v>82</v>
      </c>
      <c r="AY582" s="212" t="s">
        <v>203</v>
      </c>
    </row>
    <row r="583" s="14" customFormat="1">
      <c r="A583" s="14"/>
      <c r="B583" s="211"/>
      <c r="C583" s="14"/>
      <c r="D583" s="194" t="s">
        <v>314</v>
      </c>
      <c r="E583" s="212" t="s">
        <v>1</v>
      </c>
      <c r="F583" s="213" t="s">
        <v>472</v>
      </c>
      <c r="G583" s="14"/>
      <c r="H583" s="214">
        <v>11.68</v>
      </c>
      <c r="I583" s="215"/>
      <c r="J583" s="14"/>
      <c r="K583" s="14"/>
      <c r="L583" s="211"/>
      <c r="M583" s="216"/>
      <c r="N583" s="217"/>
      <c r="O583" s="217"/>
      <c r="P583" s="217"/>
      <c r="Q583" s="217"/>
      <c r="R583" s="217"/>
      <c r="S583" s="217"/>
      <c r="T583" s="218"/>
      <c r="U583" s="14"/>
      <c r="V583" s="14"/>
      <c r="W583" s="14"/>
      <c r="X583" s="14"/>
      <c r="Y583" s="14"/>
      <c r="Z583" s="14"/>
      <c r="AA583" s="14"/>
      <c r="AB583" s="14"/>
      <c r="AC583" s="14"/>
      <c r="AD583" s="14"/>
      <c r="AE583" s="14"/>
      <c r="AT583" s="212" t="s">
        <v>314</v>
      </c>
      <c r="AU583" s="212" t="s">
        <v>91</v>
      </c>
      <c r="AV583" s="14" t="s">
        <v>91</v>
      </c>
      <c r="AW583" s="14" t="s">
        <v>37</v>
      </c>
      <c r="AX583" s="14" t="s">
        <v>82</v>
      </c>
      <c r="AY583" s="212" t="s">
        <v>203</v>
      </c>
    </row>
    <row r="584" s="14" customFormat="1">
      <c r="A584" s="14"/>
      <c r="B584" s="211"/>
      <c r="C584" s="14"/>
      <c r="D584" s="194" t="s">
        <v>314</v>
      </c>
      <c r="E584" s="212" t="s">
        <v>1</v>
      </c>
      <c r="F584" s="213" t="s">
        <v>473</v>
      </c>
      <c r="G584" s="14"/>
      <c r="H584" s="214">
        <v>10.880000000000001</v>
      </c>
      <c r="I584" s="215"/>
      <c r="J584" s="14"/>
      <c r="K584" s="14"/>
      <c r="L584" s="211"/>
      <c r="M584" s="216"/>
      <c r="N584" s="217"/>
      <c r="O584" s="217"/>
      <c r="P584" s="217"/>
      <c r="Q584" s="217"/>
      <c r="R584" s="217"/>
      <c r="S584" s="217"/>
      <c r="T584" s="218"/>
      <c r="U584" s="14"/>
      <c r="V584" s="14"/>
      <c r="W584" s="14"/>
      <c r="X584" s="14"/>
      <c r="Y584" s="14"/>
      <c r="Z584" s="14"/>
      <c r="AA584" s="14"/>
      <c r="AB584" s="14"/>
      <c r="AC584" s="14"/>
      <c r="AD584" s="14"/>
      <c r="AE584" s="14"/>
      <c r="AT584" s="212" t="s">
        <v>314</v>
      </c>
      <c r="AU584" s="212" t="s">
        <v>91</v>
      </c>
      <c r="AV584" s="14" t="s">
        <v>91</v>
      </c>
      <c r="AW584" s="14" t="s">
        <v>37</v>
      </c>
      <c r="AX584" s="14" t="s">
        <v>82</v>
      </c>
      <c r="AY584" s="212" t="s">
        <v>203</v>
      </c>
    </row>
    <row r="585" s="14" customFormat="1">
      <c r="A585" s="14"/>
      <c r="B585" s="211"/>
      <c r="C585" s="14"/>
      <c r="D585" s="194" t="s">
        <v>314</v>
      </c>
      <c r="E585" s="212" t="s">
        <v>1</v>
      </c>
      <c r="F585" s="213" t="s">
        <v>474</v>
      </c>
      <c r="G585" s="14"/>
      <c r="H585" s="214">
        <v>-17.280000000000001</v>
      </c>
      <c r="I585" s="215"/>
      <c r="J585" s="14"/>
      <c r="K585" s="14"/>
      <c r="L585" s="211"/>
      <c r="M585" s="216"/>
      <c r="N585" s="217"/>
      <c r="O585" s="217"/>
      <c r="P585" s="217"/>
      <c r="Q585" s="217"/>
      <c r="R585" s="217"/>
      <c r="S585" s="217"/>
      <c r="T585" s="218"/>
      <c r="U585" s="14"/>
      <c r="V585" s="14"/>
      <c r="W585" s="14"/>
      <c r="X585" s="14"/>
      <c r="Y585" s="14"/>
      <c r="Z585" s="14"/>
      <c r="AA585" s="14"/>
      <c r="AB585" s="14"/>
      <c r="AC585" s="14"/>
      <c r="AD585" s="14"/>
      <c r="AE585" s="14"/>
      <c r="AT585" s="212" t="s">
        <v>314</v>
      </c>
      <c r="AU585" s="212" t="s">
        <v>91</v>
      </c>
      <c r="AV585" s="14" t="s">
        <v>91</v>
      </c>
      <c r="AW585" s="14" t="s">
        <v>37</v>
      </c>
      <c r="AX585" s="14" t="s">
        <v>82</v>
      </c>
      <c r="AY585" s="212" t="s">
        <v>203</v>
      </c>
    </row>
    <row r="586" s="14" customFormat="1">
      <c r="A586" s="14"/>
      <c r="B586" s="211"/>
      <c r="C586" s="14"/>
      <c r="D586" s="194" t="s">
        <v>314</v>
      </c>
      <c r="E586" s="212" t="s">
        <v>1</v>
      </c>
      <c r="F586" s="213" t="s">
        <v>427</v>
      </c>
      <c r="G586" s="14"/>
      <c r="H586" s="214">
        <v>11.68</v>
      </c>
      <c r="I586" s="215"/>
      <c r="J586" s="14"/>
      <c r="K586" s="14"/>
      <c r="L586" s="211"/>
      <c r="M586" s="216"/>
      <c r="N586" s="217"/>
      <c r="O586" s="217"/>
      <c r="P586" s="217"/>
      <c r="Q586" s="217"/>
      <c r="R586" s="217"/>
      <c r="S586" s="217"/>
      <c r="T586" s="218"/>
      <c r="U586" s="14"/>
      <c r="V586" s="14"/>
      <c r="W586" s="14"/>
      <c r="X586" s="14"/>
      <c r="Y586" s="14"/>
      <c r="Z586" s="14"/>
      <c r="AA586" s="14"/>
      <c r="AB586" s="14"/>
      <c r="AC586" s="14"/>
      <c r="AD586" s="14"/>
      <c r="AE586" s="14"/>
      <c r="AT586" s="212" t="s">
        <v>314</v>
      </c>
      <c r="AU586" s="212" t="s">
        <v>91</v>
      </c>
      <c r="AV586" s="14" t="s">
        <v>91</v>
      </c>
      <c r="AW586" s="14" t="s">
        <v>37</v>
      </c>
      <c r="AX586" s="14" t="s">
        <v>82</v>
      </c>
      <c r="AY586" s="212" t="s">
        <v>203</v>
      </c>
    </row>
    <row r="587" s="13" customFormat="1">
      <c r="A587" s="13"/>
      <c r="B587" s="204"/>
      <c r="C587" s="13"/>
      <c r="D587" s="194" t="s">
        <v>314</v>
      </c>
      <c r="E587" s="205" t="s">
        <v>1</v>
      </c>
      <c r="F587" s="206" t="s">
        <v>363</v>
      </c>
      <c r="G587" s="13"/>
      <c r="H587" s="205" t="s">
        <v>1</v>
      </c>
      <c r="I587" s="207"/>
      <c r="J587" s="13"/>
      <c r="K587" s="13"/>
      <c r="L587" s="204"/>
      <c r="M587" s="208"/>
      <c r="N587" s="209"/>
      <c r="O587" s="209"/>
      <c r="P587" s="209"/>
      <c r="Q587" s="209"/>
      <c r="R587" s="209"/>
      <c r="S587" s="209"/>
      <c r="T587" s="210"/>
      <c r="U587" s="13"/>
      <c r="V587" s="13"/>
      <c r="W587" s="13"/>
      <c r="X587" s="13"/>
      <c r="Y587" s="13"/>
      <c r="Z587" s="13"/>
      <c r="AA587" s="13"/>
      <c r="AB587" s="13"/>
      <c r="AC587" s="13"/>
      <c r="AD587" s="13"/>
      <c r="AE587" s="13"/>
      <c r="AT587" s="205" t="s">
        <v>314</v>
      </c>
      <c r="AU587" s="205" t="s">
        <v>91</v>
      </c>
      <c r="AV587" s="13" t="s">
        <v>89</v>
      </c>
      <c r="AW587" s="13" t="s">
        <v>37</v>
      </c>
      <c r="AX587" s="13" t="s">
        <v>82</v>
      </c>
      <c r="AY587" s="205" t="s">
        <v>203</v>
      </c>
    </row>
    <row r="588" s="14" customFormat="1">
      <c r="A588" s="14"/>
      <c r="B588" s="211"/>
      <c r="C588" s="14"/>
      <c r="D588" s="194" t="s">
        <v>314</v>
      </c>
      <c r="E588" s="212" t="s">
        <v>1</v>
      </c>
      <c r="F588" s="213" t="s">
        <v>431</v>
      </c>
      <c r="G588" s="14"/>
      <c r="H588" s="214">
        <v>3.8999999999999999</v>
      </c>
      <c r="I588" s="215"/>
      <c r="J588" s="14"/>
      <c r="K588" s="14"/>
      <c r="L588" s="211"/>
      <c r="M588" s="216"/>
      <c r="N588" s="217"/>
      <c r="O588" s="217"/>
      <c r="P588" s="217"/>
      <c r="Q588" s="217"/>
      <c r="R588" s="217"/>
      <c r="S588" s="217"/>
      <c r="T588" s="218"/>
      <c r="U588" s="14"/>
      <c r="V588" s="14"/>
      <c r="W588" s="14"/>
      <c r="X588" s="14"/>
      <c r="Y588" s="14"/>
      <c r="Z588" s="14"/>
      <c r="AA588" s="14"/>
      <c r="AB588" s="14"/>
      <c r="AC588" s="14"/>
      <c r="AD588" s="14"/>
      <c r="AE588" s="14"/>
      <c r="AT588" s="212" t="s">
        <v>314</v>
      </c>
      <c r="AU588" s="212" t="s">
        <v>91</v>
      </c>
      <c r="AV588" s="14" t="s">
        <v>91</v>
      </c>
      <c r="AW588" s="14" t="s">
        <v>37</v>
      </c>
      <c r="AX588" s="14" t="s">
        <v>82</v>
      </c>
      <c r="AY588" s="212" t="s">
        <v>203</v>
      </c>
    </row>
    <row r="589" s="14" customFormat="1">
      <c r="A589" s="14"/>
      <c r="B589" s="211"/>
      <c r="C589" s="14"/>
      <c r="D589" s="194" t="s">
        <v>314</v>
      </c>
      <c r="E589" s="212" t="s">
        <v>1</v>
      </c>
      <c r="F589" s="213" t="s">
        <v>483</v>
      </c>
      <c r="G589" s="14"/>
      <c r="H589" s="214">
        <v>28.423999999999999</v>
      </c>
      <c r="I589" s="215"/>
      <c r="J589" s="14"/>
      <c r="K589" s="14"/>
      <c r="L589" s="211"/>
      <c r="M589" s="216"/>
      <c r="N589" s="217"/>
      <c r="O589" s="217"/>
      <c r="P589" s="217"/>
      <c r="Q589" s="217"/>
      <c r="R589" s="217"/>
      <c r="S589" s="217"/>
      <c r="T589" s="218"/>
      <c r="U589" s="14"/>
      <c r="V589" s="14"/>
      <c r="W589" s="14"/>
      <c r="X589" s="14"/>
      <c r="Y589" s="14"/>
      <c r="Z589" s="14"/>
      <c r="AA589" s="14"/>
      <c r="AB589" s="14"/>
      <c r="AC589" s="14"/>
      <c r="AD589" s="14"/>
      <c r="AE589" s="14"/>
      <c r="AT589" s="212" t="s">
        <v>314</v>
      </c>
      <c r="AU589" s="212" t="s">
        <v>91</v>
      </c>
      <c r="AV589" s="14" t="s">
        <v>91</v>
      </c>
      <c r="AW589" s="14" t="s">
        <v>37</v>
      </c>
      <c r="AX589" s="14" t="s">
        <v>82</v>
      </c>
      <c r="AY589" s="212" t="s">
        <v>203</v>
      </c>
    </row>
    <row r="590" s="13" customFormat="1">
      <c r="A590" s="13"/>
      <c r="B590" s="204"/>
      <c r="C590" s="13"/>
      <c r="D590" s="194" t="s">
        <v>314</v>
      </c>
      <c r="E590" s="205" t="s">
        <v>1</v>
      </c>
      <c r="F590" s="206" t="s">
        <v>364</v>
      </c>
      <c r="G590" s="13"/>
      <c r="H590" s="205" t="s">
        <v>1</v>
      </c>
      <c r="I590" s="207"/>
      <c r="J590" s="13"/>
      <c r="K590" s="13"/>
      <c r="L590" s="204"/>
      <c r="M590" s="208"/>
      <c r="N590" s="209"/>
      <c r="O590" s="209"/>
      <c r="P590" s="209"/>
      <c r="Q590" s="209"/>
      <c r="R590" s="209"/>
      <c r="S590" s="209"/>
      <c r="T590" s="210"/>
      <c r="U590" s="13"/>
      <c r="V590" s="13"/>
      <c r="W590" s="13"/>
      <c r="X590" s="13"/>
      <c r="Y590" s="13"/>
      <c r="Z590" s="13"/>
      <c r="AA590" s="13"/>
      <c r="AB590" s="13"/>
      <c r="AC590" s="13"/>
      <c r="AD590" s="13"/>
      <c r="AE590" s="13"/>
      <c r="AT590" s="205" t="s">
        <v>314</v>
      </c>
      <c r="AU590" s="205" t="s">
        <v>91</v>
      </c>
      <c r="AV590" s="13" t="s">
        <v>89</v>
      </c>
      <c r="AW590" s="13" t="s">
        <v>37</v>
      </c>
      <c r="AX590" s="13" t="s">
        <v>82</v>
      </c>
      <c r="AY590" s="205" t="s">
        <v>203</v>
      </c>
    </row>
    <row r="591" s="14" customFormat="1">
      <c r="A591" s="14"/>
      <c r="B591" s="211"/>
      <c r="C591" s="14"/>
      <c r="D591" s="194" t="s">
        <v>314</v>
      </c>
      <c r="E591" s="212" t="s">
        <v>1</v>
      </c>
      <c r="F591" s="213" t="s">
        <v>432</v>
      </c>
      <c r="G591" s="14"/>
      <c r="H591" s="214">
        <v>118.81</v>
      </c>
      <c r="I591" s="215"/>
      <c r="J591" s="14"/>
      <c r="K591" s="14"/>
      <c r="L591" s="211"/>
      <c r="M591" s="216"/>
      <c r="N591" s="217"/>
      <c r="O591" s="217"/>
      <c r="P591" s="217"/>
      <c r="Q591" s="217"/>
      <c r="R591" s="217"/>
      <c r="S591" s="217"/>
      <c r="T591" s="218"/>
      <c r="U591" s="14"/>
      <c r="V591" s="14"/>
      <c r="W591" s="14"/>
      <c r="X591" s="14"/>
      <c r="Y591" s="14"/>
      <c r="Z591" s="14"/>
      <c r="AA591" s="14"/>
      <c r="AB591" s="14"/>
      <c r="AC591" s="14"/>
      <c r="AD591" s="14"/>
      <c r="AE591" s="14"/>
      <c r="AT591" s="212" t="s">
        <v>314</v>
      </c>
      <c r="AU591" s="212" t="s">
        <v>91</v>
      </c>
      <c r="AV591" s="14" t="s">
        <v>91</v>
      </c>
      <c r="AW591" s="14" t="s">
        <v>37</v>
      </c>
      <c r="AX591" s="14" t="s">
        <v>82</v>
      </c>
      <c r="AY591" s="212" t="s">
        <v>203</v>
      </c>
    </row>
    <row r="592" s="14" customFormat="1">
      <c r="A592" s="14"/>
      <c r="B592" s="211"/>
      <c r="C592" s="14"/>
      <c r="D592" s="194" t="s">
        <v>314</v>
      </c>
      <c r="E592" s="212" t="s">
        <v>1</v>
      </c>
      <c r="F592" s="213" t="s">
        <v>607</v>
      </c>
      <c r="G592" s="14"/>
      <c r="H592" s="214">
        <v>90.554000000000002</v>
      </c>
      <c r="I592" s="215"/>
      <c r="J592" s="14"/>
      <c r="K592" s="14"/>
      <c r="L592" s="211"/>
      <c r="M592" s="216"/>
      <c r="N592" s="217"/>
      <c r="O592" s="217"/>
      <c r="P592" s="217"/>
      <c r="Q592" s="217"/>
      <c r="R592" s="217"/>
      <c r="S592" s="217"/>
      <c r="T592" s="218"/>
      <c r="U592" s="14"/>
      <c r="V592" s="14"/>
      <c r="W592" s="14"/>
      <c r="X592" s="14"/>
      <c r="Y592" s="14"/>
      <c r="Z592" s="14"/>
      <c r="AA592" s="14"/>
      <c r="AB592" s="14"/>
      <c r="AC592" s="14"/>
      <c r="AD592" s="14"/>
      <c r="AE592" s="14"/>
      <c r="AT592" s="212" t="s">
        <v>314</v>
      </c>
      <c r="AU592" s="212" t="s">
        <v>91</v>
      </c>
      <c r="AV592" s="14" t="s">
        <v>91</v>
      </c>
      <c r="AW592" s="14" t="s">
        <v>37</v>
      </c>
      <c r="AX592" s="14" t="s">
        <v>82</v>
      </c>
      <c r="AY592" s="212" t="s">
        <v>203</v>
      </c>
    </row>
    <row r="593" s="14" customFormat="1">
      <c r="A593" s="14"/>
      <c r="B593" s="211"/>
      <c r="C593" s="14"/>
      <c r="D593" s="194" t="s">
        <v>314</v>
      </c>
      <c r="E593" s="212" t="s">
        <v>1</v>
      </c>
      <c r="F593" s="213" t="s">
        <v>485</v>
      </c>
      <c r="G593" s="14"/>
      <c r="H593" s="214">
        <v>29.199999999999999</v>
      </c>
      <c r="I593" s="215"/>
      <c r="J593" s="14"/>
      <c r="K593" s="14"/>
      <c r="L593" s="211"/>
      <c r="M593" s="216"/>
      <c r="N593" s="217"/>
      <c r="O593" s="217"/>
      <c r="P593" s="217"/>
      <c r="Q593" s="217"/>
      <c r="R593" s="217"/>
      <c r="S593" s="217"/>
      <c r="T593" s="218"/>
      <c r="U593" s="14"/>
      <c r="V593" s="14"/>
      <c r="W593" s="14"/>
      <c r="X593" s="14"/>
      <c r="Y593" s="14"/>
      <c r="Z593" s="14"/>
      <c r="AA593" s="14"/>
      <c r="AB593" s="14"/>
      <c r="AC593" s="14"/>
      <c r="AD593" s="14"/>
      <c r="AE593" s="14"/>
      <c r="AT593" s="212" t="s">
        <v>314</v>
      </c>
      <c r="AU593" s="212" t="s">
        <v>91</v>
      </c>
      <c r="AV593" s="14" t="s">
        <v>91</v>
      </c>
      <c r="AW593" s="14" t="s">
        <v>37</v>
      </c>
      <c r="AX593" s="14" t="s">
        <v>82</v>
      </c>
      <c r="AY593" s="212" t="s">
        <v>203</v>
      </c>
    </row>
    <row r="594" s="14" customFormat="1">
      <c r="A594" s="14"/>
      <c r="B594" s="211"/>
      <c r="C594" s="14"/>
      <c r="D594" s="194" t="s">
        <v>314</v>
      </c>
      <c r="E594" s="212" t="s">
        <v>1</v>
      </c>
      <c r="F594" s="213" t="s">
        <v>486</v>
      </c>
      <c r="G594" s="14"/>
      <c r="H594" s="214">
        <v>27.199999999999999</v>
      </c>
      <c r="I594" s="215"/>
      <c r="J594" s="14"/>
      <c r="K594" s="14"/>
      <c r="L594" s="211"/>
      <c r="M594" s="216"/>
      <c r="N594" s="217"/>
      <c r="O594" s="217"/>
      <c r="P594" s="217"/>
      <c r="Q594" s="217"/>
      <c r="R594" s="217"/>
      <c r="S594" s="217"/>
      <c r="T594" s="218"/>
      <c r="U594" s="14"/>
      <c r="V594" s="14"/>
      <c r="W594" s="14"/>
      <c r="X594" s="14"/>
      <c r="Y594" s="14"/>
      <c r="Z594" s="14"/>
      <c r="AA594" s="14"/>
      <c r="AB594" s="14"/>
      <c r="AC594" s="14"/>
      <c r="AD594" s="14"/>
      <c r="AE594" s="14"/>
      <c r="AT594" s="212" t="s">
        <v>314</v>
      </c>
      <c r="AU594" s="212" t="s">
        <v>91</v>
      </c>
      <c r="AV594" s="14" t="s">
        <v>91</v>
      </c>
      <c r="AW594" s="14" t="s">
        <v>37</v>
      </c>
      <c r="AX594" s="14" t="s">
        <v>82</v>
      </c>
      <c r="AY594" s="212" t="s">
        <v>203</v>
      </c>
    </row>
    <row r="595" s="14" customFormat="1">
      <c r="A595" s="14"/>
      <c r="B595" s="211"/>
      <c r="C595" s="14"/>
      <c r="D595" s="194" t="s">
        <v>314</v>
      </c>
      <c r="E595" s="212" t="s">
        <v>1</v>
      </c>
      <c r="F595" s="213" t="s">
        <v>487</v>
      </c>
      <c r="G595" s="14"/>
      <c r="H595" s="214">
        <v>-28.800000000000001</v>
      </c>
      <c r="I595" s="215"/>
      <c r="J595" s="14"/>
      <c r="K595" s="14"/>
      <c r="L595" s="211"/>
      <c r="M595" s="216"/>
      <c r="N595" s="217"/>
      <c r="O595" s="217"/>
      <c r="P595" s="217"/>
      <c r="Q595" s="217"/>
      <c r="R595" s="217"/>
      <c r="S595" s="217"/>
      <c r="T595" s="218"/>
      <c r="U595" s="14"/>
      <c r="V595" s="14"/>
      <c r="W595" s="14"/>
      <c r="X595" s="14"/>
      <c r="Y595" s="14"/>
      <c r="Z595" s="14"/>
      <c r="AA595" s="14"/>
      <c r="AB595" s="14"/>
      <c r="AC595" s="14"/>
      <c r="AD595" s="14"/>
      <c r="AE595" s="14"/>
      <c r="AT595" s="212" t="s">
        <v>314</v>
      </c>
      <c r="AU595" s="212" t="s">
        <v>91</v>
      </c>
      <c r="AV595" s="14" t="s">
        <v>91</v>
      </c>
      <c r="AW595" s="14" t="s">
        <v>37</v>
      </c>
      <c r="AX595" s="14" t="s">
        <v>82</v>
      </c>
      <c r="AY595" s="212" t="s">
        <v>203</v>
      </c>
    </row>
    <row r="596" s="14" customFormat="1">
      <c r="A596" s="14"/>
      <c r="B596" s="211"/>
      <c r="C596" s="14"/>
      <c r="D596" s="194" t="s">
        <v>314</v>
      </c>
      <c r="E596" s="212" t="s">
        <v>1</v>
      </c>
      <c r="F596" s="213" t="s">
        <v>433</v>
      </c>
      <c r="G596" s="14"/>
      <c r="H596" s="214">
        <v>29.199999999999999</v>
      </c>
      <c r="I596" s="215"/>
      <c r="J596" s="14"/>
      <c r="K596" s="14"/>
      <c r="L596" s="211"/>
      <c r="M596" s="216"/>
      <c r="N596" s="217"/>
      <c r="O596" s="217"/>
      <c r="P596" s="217"/>
      <c r="Q596" s="217"/>
      <c r="R596" s="217"/>
      <c r="S596" s="217"/>
      <c r="T596" s="218"/>
      <c r="U596" s="14"/>
      <c r="V596" s="14"/>
      <c r="W596" s="14"/>
      <c r="X596" s="14"/>
      <c r="Y596" s="14"/>
      <c r="Z596" s="14"/>
      <c r="AA596" s="14"/>
      <c r="AB596" s="14"/>
      <c r="AC596" s="14"/>
      <c r="AD596" s="14"/>
      <c r="AE596" s="14"/>
      <c r="AT596" s="212" t="s">
        <v>314</v>
      </c>
      <c r="AU596" s="212" t="s">
        <v>91</v>
      </c>
      <c r="AV596" s="14" t="s">
        <v>91</v>
      </c>
      <c r="AW596" s="14" t="s">
        <v>37</v>
      </c>
      <c r="AX596" s="14" t="s">
        <v>82</v>
      </c>
      <c r="AY596" s="212" t="s">
        <v>203</v>
      </c>
    </row>
    <row r="597" s="13" customFormat="1">
      <c r="A597" s="13"/>
      <c r="B597" s="204"/>
      <c r="C597" s="13"/>
      <c r="D597" s="194" t="s">
        <v>314</v>
      </c>
      <c r="E597" s="205" t="s">
        <v>1</v>
      </c>
      <c r="F597" s="206" t="s">
        <v>367</v>
      </c>
      <c r="G597" s="13"/>
      <c r="H597" s="205" t="s">
        <v>1</v>
      </c>
      <c r="I597" s="207"/>
      <c r="J597" s="13"/>
      <c r="K597" s="13"/>
      <c r="L597" s="204"/>
      <c r="M597" s="208"/>
      <c r="N597" s="209"/>
      <c r="O597" s="209"/>
      <c r="P597" s="209"/>
      <c r="Q597" s="209"/>
      <c r="R597" s="209"/>
      <c r="S597" s="209"/>
      <c r="T597" s="210"/>
      <c r="U597" s="13"/>
      <c r="V597" s="13"/>
      <c r="W597" s="13"/>
      <c r="X597" s="13"/>
      <c r="Y597" s="13"/>
      <c r="Z597" s="13"/>
      <c r="AA597" s="13"/>
      <c r="AB597" s="13"/>
      <c r="AC597" s="13"/>
      <c r="AD597" s="13"/>
      <c r="AE597" s="13"/>
      <c r="AT597" s="205" t="s">
        <v>314</v>
      </c>
      <c r="AU597" s="205" t="s">
        <v>91</v>
      </c>
      <c r="AV597" s="13" t="s">
        <v>89</v>
      </c>
      <c r="AW597" s="13" t="s">
        <v>37</v>
      </c>
      <c r="AX597" s="13" t="s">
        <v>82</v>
      </c>
      <c r="AY597" s="205" t="s">
        <v>203</v>
      </c>
    </row>
    <row r="598" s="14" customFormat="1">
      <c r="A598" s="14"/>
      <c r="B598" s="211"/>
      <c r="C598" s="14"/>
      <c r="D598" s="194" t="s">
        <v>314</v>
      </c>
      <c r="E598" s="212" t="s">
        <v>1</v>
      </c>
      <c r="F598" s="213" t="s">
        <v>82</v>
      </c>
      <c r="G598" s="14"/>
      <c r="H598" s="214">
        <v>0</v>
      </c>
      <c r="I598" s="215"/>
      <c r="J598" s="14"/>
      <c r="K598" s="14"/>
      <c r="L598" s="211"/>
      <c r="M598" s="216"/>
      <c r="N598" s="217"/>
      <c r="O598" s="217"/>
      <c r="P598" s="217"/>
      <c r="Q598" s="217"/>
      <c r="R598" s="217"/>
      <c r="S598" s="217"/>
      <c r="T598" s="218"/>
      <c r="U598" s="14"/>
      <c r="V598" s="14"/>
      <c r="W598" s="14"/>
      <c r="X598" s="14"/>
      <c r="Y598" s="14"/>
      <c r="Z598" s="14"/>
      <c r="AA598" s="14"/>
      <c r="AB598" s="14"/>
      <c r="AC598" s="14"/>
      <c r="AD598" s="14"/>
      <c r="AE598" s="14"/>
      <c r="AT598" s="212" t="s">
        <v>314</v>
      </c>
      <c r="AU598" s="212" t="s">
        <v>91</v>
      </c>
      <c r="AV598" s="14" t="s">
        <v>91</v>
      </c>
      <c r="AW598" s="14" t="s">
        <v>37</v>
      </c>
      <c r="AX598" s="14" t="s">
        <v>82</v>
      </c>
      <c r="AY598" s="212" t="s">
        <v>203</v>
      </c>
    </row>
    <row r="599" s="13" customFormat="1">
      <c r="A599" s="13"/>
      <c r="B599" s="204"/>
      <c r="C599" s="13"/>
      <c r="D599" s="194" t="s">
        <v>314</v>
      </c>
      <c r="E599" s="205" t="s">
        <v>1</v>
      </c>
      <c r="F599" s="206" t="s">
        <v>368</v>
      </c>
      <c r="G599" s="13"/>
      <c r="H599" s="205" t="s">
        <v>1</v>
      </c>
      <c r="I599" s="207"/>
      <c r="J599" s="13"/>
      <c r="K599" s="13"/>
      <c r="L599" s="204"/>
      <c r="M599" s="208"/>
      <c r="N599" s="209"/>
      <c r="O599" s="209"/>
      <c r="P599" s="209"/>
      <c r="Q599" s="209"/>
      <c r="R599" s="209"/>
      <c r="S599" s="209"/>
      <c r="T599" s="210"/>
      <c r="U599" s="13"/>
      <c r="V599" s="13"/>
      <c r="W599" s="13"/>
      <c r="X599" s="13"/>
      <c r="Y599" s="13"/>
      <c r="Z599" s="13"/>
      <c r="AA599" s="13"/>
      <c r="AB599" s="13"/>
      <c r="AC599" s="13"/>
      <c r="AD599" s="13"/>
      <c r="AE599" s="13"/>
      <c r="AT599" s="205" t="s">
        <v>314</v>
      </c>
      <c r="AU599" s="205" t="s">
        <v>91</v>
      </c>
      <c r="AV599" s="13" t="s">
        <v>89</v>
      </c>
      <c r="AW599" s="13" t="s">
        <v>37</v>
      </c>
      <c r="AX599" s="13" t="s">
        <v>82</v>
      </c>
      <c r="AY599" s="205" t="s">
        <v>203</v>
      </c>
    </row>
    <row r="600" s="14" customFormat="1">
      <c r="A600" s="14"/>
      <c r="B600" s="211"/>
      <c r="C600" s="14"/>
      <c r="D600" s="194" t="s">
        <v>314</v>
      </c>
      <c r="E600" s="212" t="s">
        <v>1</v>
      </c>
      <c r="F600" s="213" t="s">
        <v>82</v>
      </c>
      <c r="G600" s="14"/>
      <c r="H600" s="214">
        <v>0</v>
      </c>
      <c r="I600" s="215"/>
      <c r="J600" s="14"/>
      <c r="K600" s="14"/>
      <c r="L600" s="211"/>
      <c r="M600" s="216"/>
      <c r="N600" s="217"/>
      <c r="O600" s="217"/>
      <c r="P600" s="217"/>
      <c r="Q600" s="217"/>
      <c r="R600" s="217"/>
      <c r="S600" s="217"/>
      <c r="T600" s="218"/>
      <c r="U600" s="14"/>
      <c r="V600" s="14"/>
      <c r="W600" s="14"/>
      <c r="X600" s="14"/>
      <c r="Y600" s="14"/>
      <c r="Z600" s="14"/>
      <c r="AA600" s="14"/>
      <c r="AB600" s="14"/>
      <c r="AC600" s="14"/>
      <c r="AD600" s="14"/>
      <c r="AE600" s="14"/>
      <c r="AT600" s="212" t="s">
        <v>314</v>
      </c>
      <c r="AU600" s="212" t="s">
        <v>91</v>
      </c>
      <c r="AV600" s="14" t="s">
        <v>91</v>
      </c>
      <c r="AW600" s="14" t="s">
        <v>37</v>
      </c>
      <c r="AX600" s="14" t="s">
        <v>82</v>
      </c>
      <c r="AY600" s="212" t="s">
        <v>203</v>
      </c>
    </row>
    <row r="601" s="15" customFormat="1">
      <c r="A601" s="15"/>
      <c r="B601" s="219"/>
      <c r="C601" s="15"/>
      <c r="D601" s="194" t="s">
        <v>314</v>
      </c>
      <c r="E601" s="220" t="s">
        <v>1</v>
      </c>
      <c r="F601" s="221" t="s">
        <v>317</v>
      </c>
      <c r="G601" s="15"/>
      <c r="H601" s="222">
        <v>2229.9829999999997</v>
      </c>
      <c r="I601" s="223"/>
      <c r="J601" s="15"/>
      <c r="K601" s="15"/>
      <c r="L601" s="219"/>
      <c r="M601" s="224"/>
      <c r="N601" s="225"/>
      <c r="O601" s="225"/>
      <c r="P601" s="225"/>
      <c r="Q601" s="225"/>
      <c r="R601" s="225"/>
      <c r="S601" s="225"/>
      <c r="T601" s="226"/>
      <c r="U601" s="15"/>
      <c r="V601" s="15"/>
      <c r="W601" s="15"/>
      <c r="X601" s="15"/>
      <c r="Y601" s="15"/>
      <c r="Z601" s="15"/>
      <c r="AA601" s="15"/>
      <c r="AB601" s="15"/>
      <c r="AC601" s="15"/>
      <c r="AD601" s="15"/>
      <c r="AE601" s="15"/>
      <c r="AT601" s="220" t="s">
        <v>314</v>
      </c>
      <c r="AU601" s="220" t="s">
        <v>91</v>
      </c>
      <c r="AV601" s="15" t="s">
        <v>202</v>
      </c>
      <c r="AW601" s="15" t="s">
        <v>37</v>
      </c>
      <c r="AX601" s="15" t="s">
        <v>89</v>
      </c>
      <c r="AY601" s="220" t="s">
        <v>203</v>
      </c>
    </row>
    <row r="602" s="2" customFormat="1">
      <c r="A602" s="38"/>
      <c r="B602" s="180"/>
      <c r="C602" s="181" t="s">
        <v>608</v>
      </c>
      <c r="D602" s="181" t="s">
        <v>206</v>
      </c>
      <c r="E602" s="182" t="s">
        <v>609</v>
      </c>
      <c r="F602" s="183" t="s">
        <v>610</v>
      </c>
      <c r="G602" s="184" t="s">
        <v>310</v>
      </c>
      <c r="H602" s="185">
        <v>2229.9830000000002</v>
      </c>
      <c r="I602" s="186"/>
      <c r="J602" s="187">
        <f>ROUND(I602*H602,2)</f>
        <v>0</v>
      </c>
      <c r="K602" s="183" t="s">
        <v>311</v>
      </c>
      <c r="L602" s="39"/>
      <c r="M602" s="188" t="s">
        <v>1</v>
      </c>
      <c r="N602" s="189" t="s">
        <v>47</v>
      </c>
      <c r="O602" s="77"/>
      <c r="P602" s="190">
        <f>O602*H602</f>
        <v>0</v>
      </c>
      <c r="Q602" s="190">
        <v>0</v>
      </c>
      <c r="R602" s="190">
        <f>Q602*H602</f>
        <v>0</v>
      </c>
      <c r="S602" s="190">
        <v>0</v>
      </c>
      <c r="T602" s="191">
        <f>S602*H602</f>
        <v>0</v>
      </c>
      <c r="U602" s="38"/>
      <c r="V602" s="38"/>
      <c r="W602" s="38"/>
      <c r="X602" s="38"/>
      <c r="Y602" s="38"/>
      <c r="Z602" s="38"/>
      <c r="AA602" s="38"/>
      <c r="AB602" s="38"/>
      <c r="AC602" s="38"/>
      <c r="AD602" s="38"/>
      <c r="AE602" s="38"/>
      <c r="AR602" s="192" t="s">
        <v>279</v>
      </c>
      <c r="AT602" s="192" t="s">
        <v>206</v>
      </c>
      <c r="AU602" s="192" t="s">
        <v>91</v>
      </c>
      <c r="AY602" s="19" t="s">
        <v>203</v>
      </c>
      <c r="BE602" s="193">
        <f>IF(N602="základní",J602,0)</f>
        <v>0</v>
      </c>
      <c r="BF602" s="193">
        <f>IF(N602="snížená",J602,0)</f>
        <v>0</v>
      </c>
      <c r="BG602" s="193">
        <f>IF(N602="zákl. přenesená",J602,0)</f>
        <v>0</v>
      </c>
      <c r="BH602" s="193">
        <f>IF(N602="sníž. přenesená",J602,0)</f>
        <v>0</v>
      </c>
      <c r="BI602" s="193">
        <f>IF(N602="nulová",J602,0)</f>
        <v>0</v>
      </c>
      <c r="BJ602" s="19" t="s">
        <v>89</v>
      </c>
      <c r="BK602" s="193">
        <f>ROUND(I602*H602,2)</f>
        <v>0</v>
      </c>
      <c r="BL602" s="19" t="s">
        <v>279</v>
      </c>
      <c r="BM602" s="192" t="s">
        <v>611</v>
      </c>
    </row>
    <row r="603" s="2" customFormat="1">
      <c r="A603" s="38"/>
      <c r="B603" s="39"/>
      <c r="C603" s="38"/>
      <c r="D603" s="194" t="s">
        <v>211</v>
      </c>
      <c r="E603" s="38"/>
      <c r="F603" s="195" t="s">
        <v>610</v>
      </c>
      <c r="G603" s="38"/>
      <c r="H603" s="38"/>
      <c r="I603" s="196"/>
      <c r="J603" s="38"/>
      <c r="K603" s="38"/>
      <c r="L603" s="39"/>
      <c r="M603" s="200"/>
      <c r="N603" s="201"/>
      <c r="O603" s="202"/>
      <c r="P603" s="202"/>
      <c r="Q603" s="202"/>
      <c r="R603" s="202"/>
      <c r="S603" s="202"/>
      <c r="T603" s="203"/>
      <c r="U603" s="38"/>
      <c r="V603" s="38"/>
      <c r="W603" s="38"/>
      <c r="X603" s="38"/>
      <c r="Y603" s="38"/>
      <c r="Z603" s="38"/>
      <c r="AA603" s="38"/>
      <c r="AB603" s="38"/>
      <c r="AC603" s="38"/>
      <c r="AD603" s="38"/>
      <c r="AE603" s="38"/>
      <c r="AT603" s="19" t="s">
        <v>211</v>
      </c>
      <c r="AU603" s="19" t="s">
        <v>91</v>
      </c>
    </row>
    <row r="604" s="2" customFormat="1" ht="6.96" customHeight="1">
      <c r="A604" s="38"/>
      <c r="B604" s="60"/>
      <c r="C604" s="61"/>
      <c r="D604" s="61"/>
      <c r="E604" s="61"/>
      <c r="F604" s="61"/>
      <c r="G604" s="61"/>
      <c r="H604" s="61"/>
      <c r="I604" s="61"/>
      <c r="J604" s="61"/>
      <c r="K604" s="61"/>
      <c r="L604" s="39"/>
      <c r="M604" s="38"/>
      <c r="O604" s="38"/>
      <c r="P604" s="38"/>
      <c r="Q604" s="38"/>
      <c r="R604" s="38"/>
      <c r="S604" s="38"/>
      <c r="T604" s="38"/>
      <c r="U604" s="38"/>
      <c r="V604" s="38"/>
      <c r="W604" s="38"/>
      <c r="X604" s="38"/>
      <c r="Y604" s="38"/>
      <c r="Z604" s="38"/>
      <c r="AA604" s="38"/>
      <c r="AB604" s="38"/>
      <c r="AC604" s="38"/>
      <c r="AD604" s="38"/>
      <c r="AE604" s="38"/>
    </row>
  </sheetData>
  <autoFilter ref="C134:K603"/>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290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612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293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ROUND(J134,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ROUND((SUM(BE134:BE352)),  2)</f>
        <v>0</v>
      </c>
      <c r="G37" s="38"/>
      <c r="H37" s="38"/>
      <c r="I37" s="137">
        <v>0.20999999999999999</v>
      </c>
      <c r="J37" s="136">
        <f>ROUND(((SUM(BE134:BE352))*I37),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ROUND((SUM(BF134:BF352)),  2)</f>
        <v>0</v>
      </c>
      <c r="G38" s="38"/>
      <c r="H38" s="38"/>
      <c r="I38" s="137">
        <v>0.14999999999999999</v>
      </c>
      <c r="J38" s="136">
        <f>ROUND(((SUM(BF134:BF352))*I38),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ROUND((SUM(BG134:BG352)),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ROUND((SUM(BH134:BH352)),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ROUND((SUM(BI134:BI352)),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290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01-1_01 -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J134</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J171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298</v>
      </c>
      <c r="E104" s="155"/>
      <c r="F104" s="155"/>
      <c r="G104" s="155"/>
      <c r="H104" s="155"/>
      <c r="I104" s="155"/>
      <c r="J104" s="156">
        <f>J181</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299</v>
      </c>
      <c r="E105" s="151"/>
      <c r="F105" s="151"/>
      <c r="G105" s="151"/>
      <c r="H105" s="151"/>
      <c r="I105" s="151"/>
      <c r="J105" s="152">
        <f>J184</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613</v>
      </c>
      <c r="E106" s="155"/>
      <c r="F106" s="155"/>
      <c r="G106" s="155"/>
      <c r="H106" s="155"/>
      <c r="I106" s="155"/>
      <c r="J106" s="156">
        <f>J185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301</v>
      </c>
      <c r="E107" s="155"/>
      <c r="F107" s="155"/>
      <c r="G107" s="155"/>
      <c r="H107" s="155"/>
      <c r="I107" s="155"/>
      <c r="J107" s="156">
        <f>J211</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302</v>
      </c>
      <c r="E108" s="155"/>
      <c r="F108" s="155"/>
      <c r="G108" s="155"/>
      <c r="H108" s="155"/>
      <c r="I108" s="155"/>
      <c r="J108" s="156">
        <f>J320</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303</v>
      </c>
      <c r="E109" s="155"/>
      <c r="F109" s="155"/>
      <c r="G109" s="155"/>
      <c r="H109" s="155"/>
      <c r="I109" s="155"/>
      <c r="J109" s="156">
        <f>J331</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304</v>
      </c>
      <c r="E110" s="155"/>
      <c r="F110" s="155"/>
      <c r="G110" s="155"/>
      <c r="H110" s="155"/>
      <c r="I110" s="155"/>
      <c r="J110" s="156">
        <f>J343</f>
        <v>0</v>
      </c>
      <c r="K110" s="10"/>
      <c r="L110" s="153"/>
      <c r="S110" s="10"/>
      <c r="T110" s="10"/>
      <c r="U110" s="10"/>
      <c r="V110" s="10"/>
      <c r="W110" s="10"/>
      <c r="X110" s="10"/>
      <c r="Y110" s="10"/>
      <c r="Z110" s="10"/>
      <c r="AA110" s="10"/>
      <c r="AB110" s="10"/>
      <c r="AC110" s="10"/>
      <c r="AD110" s="10"/>
      <c r="AE110" s="10"/>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187</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30" t="str">
        <f>E7</f>
        <v>SPŠ a SOU Pelhřimov , Friedova – oprava elektroinstalace</v>
      </c>
      <c r="F120" s="32"/>
      <c r="G120" s="32"/>
      <c r="H120" s="32"/>
      <c r="I120" s="38"/>
      <c r="J120" s="38"/>
      <c r="K120" s="38"/>
      <c r="L120" s="55"/>
      <c r="S120" s="38"/>
      <c r="T120" s="38"/>
      <c r="U120" s="38"/>
      <c r="V120" s="38"/>
      <c r="W120" s="38"/>
      <c r="X120" s="38"/>
      <c r="Y120" s="38"/>
      <c r="Z120" s="38"/>
      <c r="AA120" s="38"/>
      <c r="AB120" s="38"/>
      <c r="AC120" s="38"/>
      <c r="AD120" s="38"/>
      <c r="AE120" s="38"/>
    </row>
    <row r="121" s="1" customFormat="1" ht="12" customHeight="1">
      <c r="B121" s="22"/>
      <c r="C121" s="32" t="s">
        <v>176</v>
      </c>
      <c r="L121" s="22"/>
    </row>
    <row r="122" s="1" customFormat="1" ht="16.5" customHeight="1">
      <c r="B122" s="22"/>
      <c r="E122" s="130" t="s">
        <v>289</v>
      </c>
      <c r="F122" s="1"/>
      <c r="G122" s="1"/>
      <c r="H122" s="1"/>
      <c r="L122" s="22"/>
    </row>
    <row r="123" s="1" customFormat="1" ht="12" customHeight="1">
      <c r="B123" s="22"/>
      <c r="C123" s="32" t="s">
        <v>178</v>
      </c>
      <c r="L123" s="22"/>
    </row>
    <row r="124" s="2" customFormat="1" ht="16.5" customHeight="1">
      <c r="A124" s="38"/>
      <c r="B124" s="39"/>
      <c r="C124" s="38"/>
      <c r="D124" s="38"/>
      <c r="E124" s="135" t="s">
        <v>290</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291</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E13</f>
        <v>01-1_01 - Architektonicko-stavební řešení</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21</v>
      </c>
      <c r="D128" s="38"/>
      <c r="E128" s="38"/>
      <c r="F128" s="27" t="str">
        <f>F16</f>
        <v>Pelhřimov, ul. Friedova, č.p. 1469</v>
      </c>
      <c r="G128" s="38"/>
      <c r="H128" s="38"/>
      <c r="I128" s="32" t="s">
        <v>23</v>
      </c>
      <c r="J128" s="69" t="str">
        <f>IF(J16="","",J16)</f>
        <v>17. 9. 2020</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25.65" customHeight="1">
      <c r="A130" s="38"/>
      <c r="B130" s="39"/>
      <c r="C130" s="32" t="s">
        <v>25</v>
      </c>
      <c r="D130" s="38"/>
      <c r="E130" s="38"/>
      <c r="F130" s="27" t="str">
        <f>E19</f>
        <v>Kraj Vysočina</v>
      </c>
      <c r="G130" s="38"/>
      <c r="H130" s="38"/>
      <c r="I130" s="32" t="s">
        <v>33</v>
      </c>
      <c r="J130" s="36" t="str">
        <f>E25</f>
        <v>PROJEKT CENTRUM NOVA s.r.o.</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31</v>
      </c>
      <c r="D131" s="38"/>
      <c r="E131" s="38"/>
      <c r="F131" s="27" t="str">
        <f>IF(E22="","",E22)</f>
        <v>Vyplň údaj</v>
      </c>
      <c r="G131" s="38"/>
      <c r="H131" s="38"/>
      <c r="I131" s="32" t="s">
        <v>38</v>
      </c>
      <c r="J131" s="36" t="str">
        <f>E28</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188</v>
      </c>
      <c r="D133" s="160" t="s">
        <v>67</v>
      </c>
      <c r="E133" s="160" t="s">
        <v>63</v>
      </c>
      <c r="F133" s="160" t="s">
        <v>64</v>
      </c>
      <c r="G133" s="160" t="s">
        <v>189</v>
      </c>
      <c r="H133" s="160" t="s">
        <v>190</v>
      </c>
      <c r="I133" s="160" t="s">
        <v>191</v>
      </c>
      <c r="J133" s="160" t="s">
        <v>182</v>
      </c>
      <c r="K133" s="161" t="s">
        <v>192</v>
      </c>
      <c r="L133" s="162"/>
      <c r="M133" s="86" t="s">
        <v>1</v>
      </c>
      <c r="N133" s="87" t="s">
        <v>46</v>
      </c>
      <c r="O133" s="87" t="s">
        <v>193</v>
      </c>
      <c r="P133" s="87" t="s">
        <v>194</v>
      </c>
      <c r="Q133" s="87" t="s">
        <v>195</v>
      </c>
      <c r="R133" s="87" t="s">
        <v>196</v>
      </c>
      <c r="S133" s="87" t="s">
        <v>197</v>
      </c>
      <c r="T133" s="88" t="s">
        <v>198</v>
      </c>
      <c r="U133" s="157"/>
      <c r="V133" s="157"/>
      <c r="W133" s="157"/>
      <c r="X133" s="157"/>
      <c r="Y133" s="157"/>
      <c r="Z133" s="157"/>
      <c r="AA133" s="157"/>
      <c r="AB133" s="157"/>
      <c r="AC133" s="157"/>
      <c r="AD133" s="157"/>
      <c r="AE133" s="157"/>
    </row>
    <row r="134" s="2" customFormat="1" ht="22.8" customHeight="1">
      <c r="A134" s="38"/>
      <c r="B134" s="39"/>
      <c r="C134" s="93" t="s">
        <v>199</v>
      </c>
      <c r="D134" s="38"/>
      <c r="E134" s="38"/>
      <c r="F134" s="38"/>
      <c r="G134" s="38"/>
      <c r="H134" s="38"/>
      <c r="I134" s="38"/>
      <c r="J134" s="163">
        <f>BK134</f>
        <v>0</v>
      </c>
      <c r="K134" s="38"/>
      <c r="L134" s="39"/>
      <c r="M134" s="89"/>
      <c r="N134" s="73"/>
      <c r="O134" s="90"/>
      <c r="P134" s="164">
        <f>P135+P184</f>
        <v>0</v>
      </c>
      <c r="Q134" s="90"/>
      <c r="R134" s="164">
        <f>R135+R184</f>
        <v>49.414503319999994</v>
      </c>
      <c r="S134" s="90"/>
      <c r="T134" s="165">
        <f>T135+T184</f>
        <v>0</v>
      </c>
      <c r="U134" s="38"/>
      <c r="V134" s="38"/>
      <c r="W134" s="38"/>
      <c r="X134" s="38"/>
      <c r="Y134" s="38"/>
      <c r="Z134" s="38"/>
      <c r="AA134" s="38"/>
      <c r="AB134" s="38"/>
      <c r="AC134" s="38"/>
      <c r="AD134" s="38"/>
      <c r="AE134" s="38"/>
      <c r="AT134" s="19" t="s">
        <v>81</v>
      </c>
      <c r="AU134" s="19" t="s">
        <v>184</v>
      </c>
      <c r="BK134" s="166">
        <f>BK135+BK184</f>
        <v>0</v>
      </c>
    </row>
    <row r="135" s="12" customFormat="1" ht="25.92" customHeight="1">
      <c r="A135" s="12"/>
      <c r="B135" s="167"/>
      <c r="C135" s="12"/>
      <c r="D135" s="168" t="s">
        <v>81</v>
      </c>
      <c r="E135" s="169" t="s">
        <v>305</v>
      </c>
      <c r="F135" s="169" t="s">
        <v>306</v>
      </c>
      <c r="G135" s="12"/>
      <c r="H135" s="12"/>
      <c r="I135" s="170"/>
      <c r="J135" s="171">
        <f>BK135</f>
        <v>0</v>
      </c>
      <c r="K135" s="12"/>
      <c r="L135" s="167"/>
      <c r="M135" s="172"/>
      <c r="N135" s="173"/>
      <c r="O135" s="173"/>
      <c r="P135" s="174">
        <f>P136+P171+P181</f>
        <v>0</v>
      </c>
      <c r="Q135" s="173"/>
      <c r="R135" s="174">
        <f>R136+R171+R181</f>
        <v>43.401916359999994</v>
      </c>
      <c r="S135" s="173"/>
      <c r="T135" s="175">
        <f>T136+T171+T181</f>
        <v>0</v>
      </c>
      <c r="U135" s="12"/>
      <c r="V135" s="12"/>
      <c r="W135" s="12"/>
      <c r="X135" s="12"/>
      <c r="Y135" s="12"/>
      <c r="Z135" s="12"/>
      <c r="AA135" s="12"/>
      <c r="AB135" s="12"/>
      <c r="AC135" s="12"/>
      <c r="AD135" s="12"/>
      <c r="AE135" s="12"/>
      <c r="AR135" s="168" t="s">
        <v>89</v>
      </c>
      <c r="AT135" s="176" t="s">
        <v>81</v>
      </c>
      <c r="AU135" s="176" t="s">
        <v>82</v>
      </c>
      <c r="AY135" s="168" t="s">
        <v>203</v>
      </c>
      <c r="BK135" s="177">
        <f>BK136+BK171+BK181</f>
        <v>0</v>
      </c>
    </row>
    <row r="136" s="12" customFormat="1" ht="22.8" customHeight="1">
      <c r="A136" s="12"/>
      <c r="B136" s="167"/>
      <c r="C136" s="12"/>
      <c r="D136" s="168" t="s">
        <v>81</v>
      </c>
      <c r="E136" s="178" t="s">
        <v>230</v>
      </c>
      <c r="F136" s="178" t="s">
        <v>307</v>
      </c>
      <c r="G136" s="12"/>
      <c r="H136" s="12"/>
      <c r="I136" s="170"/>
      <c r="J136" s="179">
        <f>BK136</f>
        <v>0</v>
      </c>
      <c r="K136" s="12"/>
      <c r="L136" s="167"/>
      <c r="M136" s="172"/>
      <c r="N136" s="173"/>
      <c r="O136" s="173"/>
      <c r="P136" s="174">
        <f>SUM(P137:P170)</f>
        <v>0</v>
      </c>
      <c r="Q136" s="173"/>
      <c r="R136" s="174">
        <f>SUM(R137:R170)</f>
        <v>43.231492359999997</v>
      </c>
      <c r="S136" s="173"/>
      <c r="T136" s="175">
        <f>SUM(T137:T170)</f>
        <v>0</v>
      </c>
      <c r="U136" s="12"/>
      <c r="V136" s="12"/>
      <c r="W136" s="12"/>
      <c r="X136" s="12"/>
      <c r="Y136" s="12"/>
      <c r="Z136" s="12"/>
      <c r="AA136" s="12"/>
      <c r="AB136" s="12"/>
      <c r="AC136" s="12"/>
      <c r="AD136" s="12"/>
      <c r="AE136" s="12"/>
      <c r="AR136" s="168" t="s">
        <v>89</v>
      </c>
      <c r="AT136" s="176" t="s">
        <v>81</v>
      </c>
      <c r="AU136" s="176" t="s">
        <v>89</v>
      </c>
      <c r="AY136" s="168" t="s">
        <v>203</v>
      </c>
      <c r="BK136" s="177">
        <f>SUM(BK137:BK170)</f>
        <v>0</v>
      </c>
    </row>
    <row r="137" s="2" customFormat="1">
      <c r="A137" s="38"/>
      <c r="B137" s="180"/>
      <c r="C137" s="181" t="s">
        <v>614</v>
      </c>
      <c r="D137" s="181" t="s">
        <v>206</v>
      </c>
      <c r="E137" s="182" t="s">
        <v>615</v>
      </c>
      <c r="F137" s="183" t="s">
        <v>616</v>
      </c>
      <c r="G137" s="184" t="s">
        <v>310</v>
      </c>
      <c r="H137" s="185">
        <v>859.20000000000005</v>
      </c>
      <c r="I137" s="186"/>
      <c r="J137" s="187">
        <f>ROUND(I137*H137,2)</f>
        <v>0</v>
      </c>
      <c r="K137" s="183" t="s">
        <v>311</v>
      </c>
      <c r="L137" s="39"/>
      <c r="M137" s="188" t="s">
        <v>1</v>
      </c>
      <c r="N137" s="189" t="s">
        <v>47</v>
      </c>
      <c r="O137" s="77"/>
      <c r="P137" s="190">
        <f>O137*H137</f>
        <v>0</v>
      </c>
      <c r="Q137" s="190">
        <v>0.0030000000000000001</v>
      </c>
      <c r="R137" s="190">
        <f>Q137*H137</f>
        <v>2.5776000000000003</v>
      </c>
      <c r="S137" s="190">
        <v>0</v>
      </c>
      <c r="T137" s="191">
        <f>S137*H137</f>
        <v>0</v>
      </c>
      <c r="U137" s="38"/>
      <c r="V137" s="38"/>
      <c r="W137" s="38"/>
      <c r="X137" s="38"/>
      <c r="Y137" s="38"/>
      <c r="Z137" s="38"/>
      <c r="AA137" s="38"/>
      <c r="AB137" s="38"/>
      <c r="AC137" s="38"/>
      <c r="AD137" s="38"/>
      <c r="AE137" s="38"/>
      <c r="AR137" s="192" t="s">
        <v>202</v>
      </c>
      <c r="AT137" s="192" t="s">
        <v>206</v>
      </c>
      <c r="AU137" s="192" t="s">
        <v>91</v>
      </c>
      <c r="AY137" s="19" t="s">
        <v>203</v>
      </c>
      <c r="BE137" s="193">
        <f>IF(N137="základní",J137,0)</f>
        <v>0</v>
      </c>
      <c r="BF137" s="193">
        <f>IF(N137="snížená",J137,0)</f>
        <v>0</v>
      </c>
      <c r="BG137" s="193">
        <f>IF(N137="zákl. přenesená",J137,0)</f>
        <v>0</v>
      </c>
      <c r="BH137" s="193">
        <f>IF(N137="sníž. přenesená",J137,0)</f>
        <v>0</v>
      </c>
      <c r="BI137" s="193">
        <f>IF(N137="nulová",J137,0)</f>
        <v>0</v>
      </c>
      <c r="BJ137" s="19" t="s">
        <v>89</v>
      </c>
      <c r="BK137" s="193">
        <f>ROUND(I137*H137,2)</f>
        <v>0</v>
      </c>
      <c r="BL137" s="19" t="s">
        <v>202</v>
      </c>
      <c r="BM137" s="192" t="s">
        <v>617</v>
      </c>
    </row>
    <row r="138" s="2" customFormat="1">
      <c r="A138" s="38"/>
      <c r="B138" s="39"/>
      <c r="C138" s="38"/>
      <c r="D138" s="194" t="s">
        <v>211</v>
      </c>
      <c r="E138" s="38"/>
      <c r="F138" s="195" t="s">
        <v>618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211</v>
      </c>
      <c r="AU138" s="19" t="s">
        <v>91</v>
      </c>
    </row>
    <row r="139" s="2" customFormat="1">
      <c r="A139" s="38"/>
      <c r="B139" s="180"/>
      <c r="C139" s="181" t="s">
        <v>91</v>
      </c>
      <c r="D139" s="181" t="s">
        <v>206</v>
      </c>
      <c r="E139" s="182" t="s">
        <v>619</v>
      </c>
      <c r="F139" s="183" t="s">
        <v>620</v>
      </c>
      <c r="G139" s="184" t="s">
        <v>310</v>
      </c>
      <c r="H139" s="185">
        <v>859.20000000000005</v>
      </c>
      <c r="I139" s="186"/>
      <c r="J139" s="187">
        <f>ROUND(I139*H139,2)</f>
        <v>0</v>
      </c>
      <c r="K139" s="183" t="s">
        <v>1</v>
      </c>
      <c r="L139" s="39"/>
      <c r="M139" s="188" t="s">
        <v>1</v>
      </c>
      <c r="N139" s="189" t="s">
        <v>47</v>
      </c>
      <c r="O139" s="77"/>
      <c r="P139" s="190">
        <f>O139*H139</f>
        <v>0</v>
      </c>
      <c r="Q139" s="190">
        <v>0.016899999999999998</v>
      </c>
      <c r="R139" s="190">
        <f>Q139*H139</f>
        <v>14.520479999999999</v>
      </c>
      <c r="S139" s="190">
        <v>0</v>
      </c>
      <c r="T139" s="191">
        <f>S139*H139</f>
        <v>0</v>
      </c>
      <c r="U139" s="38"/>
      <c r="V139" s="38"/>
      <c r="W139" s="38"/>
      <c r="X139" s="38"/>
      <c r="Y139" s="38"/>
      <c r="Z139" s="38"/>
      <c r="AA139" s="38"/>
      <c r="AB139" s="38"/>
      <c r="AC139" s="38"/>
      <c r="AD139" s="38"/>
      <c r="AE139" s="38"/>
      <c r="AR139" s="192" t="s">
        <v>202</v>
      </c>
      <c r="AT139" s="192" t="s">
        <v>206</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202</v>
      </c>
      <c r="BM139" s="192" t="s">
        <v>621</v>
      </c>
    </row>
    <row r="140" s="2" customFormat="1">
      <c r="A140" s="38"/>
      <c r="B140" s="39"/>
      <c r="C140" s="38"/>
      <c r="D140" s="194" t="s">
        <v>211</v>
      </c>
      <c r="E140" s="38"/>
      <c r="F140" s="195" t="s">
        <v>622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3" customFormat="1">
      <c r="A141" s="13"/>
      <c r="B141" s="204"/>
      <c r="C141" s="13"/>
      <c r="D141" s="194" t="s">
        <v>314</v>
      </c>
      <c r="E141" s="205" t="s">
        <v>1</v>
      </c>
      <c r="F141" s="206" t="s">
        <v>623</v>
      </c>
      <c r="G141" s="13"/>
      <c r="H141" s="205" t="s">
        <v>1</v>
      </c>
      <c r="I141" s="207"/>
      <c r="J141" s="13"/>
      <c r="K141" s="13"/>
      <c r="L141" s="204"/>
      <c r="M141" s="208"/>
      <c r="N141" s="209"/>
      <c r="O141" s="209"/>
      <c r="P141" s="209"/>
      <c r="Q141" s="209"/>
      <c r="R141" s="209"/>
      <c r="S141" s="209"/>
      <c r="T141" s="210"/>
      <c r="U141" s="13"/>
      <c r="V141" s="13"/>
      <c r="W141" s="13"/>
      <c r="X141" s="13"/>
      <c r="Y141" s="13"/>
      <c r="Z141" s="13"/>
      <c r="AA141" s="13"/>
      <c r="AB141" s="13"/>
      <c r="AC141" s="13"/>
      <c r="AD141" s="13"/>
      <c r="AE141" s="13"/>
      <c r="AT141" s="205" t="s">
        <v>314</v>
      </c>
      <c r="AU141" s="205" t="s">
        <v>91</v>
      </c>
      <c r="AV141" s="13" t="s">
        <v>89</v>
      </c>
      <c r="AW141" s="13" t="s">
        <v>37</v>
      </c>
      <c r="AX141" s="13" t="s">
        <v>82</v>
      </c>
      <c r="AY141" s="205" t="s">
        <v>203</v>
      </c>
    </row>
    <row r="142" s="14" customFormat="1">
      <c r="A142" s="14"/>
      <c r="B142" s="211"/>
      <c r="C142" s="14"/>
      <c r="D142" s="194" t="s">
        <v>314</v>
      </c>
      <c r="E142" s="212" t="s">
        <v>1</v>
      </c>
      <c r="F142" s="213" t="s">
        <v>316</v>
      </c>
      <c r="G142" s="14"/>
      <c r="H142" s="214">
        <v>859.20000000000005</v>
      </c>
      <c r="I142" s="215"/>
      <c r="J142" s="14"/>
      <c r="K142" s="14"/>
      <c r="L142" s="211"/>
      <c r="M142" s="216"/>
      <c r="N142" s="217"/>
      <c r="O142" s="217"/>
      <c r="P142" s="217"/>
      <c r="Q142" s="217"/>
      <c r="R142" s="217"/>
      <c r="S142" s="217"/>
      <c r="T142" s="218"/>
      <c r="U142" s="14"/>
      <c r="V142" s="14"/>
      <c r="W142" s="14"/>
      <c r="X142" s="14"/>
      <c r="Y142" s="14"/>
      <c r="Z142" s="14"/>
      <c r="AA142" s="14"/>
      <c r="AB142" s="14"/>
      <c r="AC142" s="14"/>
      <c r="AD142" s="14"/>
      <c r="AE142" s="14"/>
      <c r="AT142" s="212" t="s">
        <v>314</v>
      </c>
      <c r="AU142" s="212" t="s">
        <v>91</v>
      </c>
      <c r="AV142" s="14" t="s">
        <v>91</v>
      </c>
      <c r="AW142" s="14" t="s">
        <v>37</v>
      </c>
      <c r="AX142" s="14" t="s">
        <v>82</v>
      </c>
      <c r="AY142" s="212" t="s">
        <v>203</v>
      </c>
    </row>
    <row r="143" s="15" customFormat="1">
      <c r="A143" s="15"/>
      <c r="B143" s="219"/>
      <c r="C143" s="15"/>
      <c r="D143" s="194" t="s">
        <v>314</v>
      </c>
      <c r="E143" s="220" t="s">
        <v>1</v>
      </c>
      <c r="F143" s="221" t="s">
        <v>317</v>
      </c>
      <c r="G143" s="15"/>
      <c r="H143" s="222">
        <v>859.20000000000005</v>
      </c>
      <c r="I143" s="223"/>
      <c r="J143" s="15"/>
      <c r="K143" s="15"/>
      <c r="L143" s="219"/>
      <c r="M143" s="224"/>
      <c r="N143" s="225"/>
      <c r="O143" s="225"/>
      <c r="P143" s="225"/>
      <c r="Q143" s="225"/>
      <c r="R143" s="225"/>
      <c r="S143" s="225"/>
      <c r="T143" s="226"/>
      <c r="U143" s="15"/>
      <c r="V143" s="15"/>
      <c r="W143" s="15"/>
      <c r="X143" s="15"/>
      <c r="Y143" s="15"/>
      <c r="Z143" s="15"/>
      <c r="AA143" s="15"/>
      <c r="AB143" s="15"/>
      <c r="AC143" s="15"/>
      <c r="AD143" s="15"/>
      <c r="AE143" s="15"/>
      <c r="AT143" s="220" t="s">
        <v>314</v>
      </c>
      <c r="AU143" s="220" t="s">
        <v>91</v>
      </c>
      <c r="AV143" s="15" t="s">
        <v>202</v>
      </c>
      <c r="AW143" s="15" t="s">
        <v>37</v>
      </c>
      <c r="AX143" s="15" t="s">
        <v>89</v>
      </c>
      <c r="AY143" s="220" t="s">
        <v>203</v>
      </c>
    </row>
    <row r="144" s="2" customFormat="1" ht="21.75" customHeight="1">
      <c r="A144" s="38"/>
      <c r="B144" s="180"/>
      <c r="C144" s="181" t="s">
        <v>104</v>
      </c>
      <c r="D144" s="181" t="s">
        <v>206</v>
      </c>
      <c r="E144" s="182" t="s">
        <v>624</v>
      </c>
      <c r="F144" s="183" t="s">
        <v>625</v>
      </c>
      <c r="G144" s="184" t="s">
        <v>310</v>
      </c>
      <c r="H144" s="185">
        <v>1373.8730000000001</v>
      </c>
      <c r="I144" s="186"/>
      <c r="J144" s="187">
        <f>ROUND(I144*H144,2)</f>
        <v>0</v>
      </c>
      <c r="K144" s="183" t="s">
        <v>311</v>
      </c>
      <c r="L144" s="39"/>
      <c r="M144" s="188" t="s">
        <v>1</v>
      </c>
      <c r="N144" s="189" t="s">
        <v>47</v>
      </c>
      <c r="O144" s="77"/>
      <c r="P144" s="190">
        <f>O144*H144</f>
        <v>0</v>
      </c>
      <c r="Q144" s="190">
        <v>0.0030000000000000001</v>
      </c>
      <c r="R144" s="190">
        <f>Q144*H144</f>
        <v>4.1216189999999999</v>
      </c>
      <c r="S144" s="190">
        <v>0</v>
      </c>
      <c r="T144" s="191">
        <f>S144*H144</f>
        <v>0</v>
      </c>
      <c r="U144" s="38"/>
      <c r="V144" s="38"/>
      <c r="W144" s="38"/>
      <c r="X144" s="38"/>
      <c r="Y144" s="38"/>
      <c r="Z144" s="38"/>
      <c r="AA144" s="38"/>
      <c r="AB144" s="38"/>
      <c r="AC144" s="38"/>
      <c r="AD144" s="38"/>
      <c r="AE144" s="38"/>
      <c r="AR144" s="192" t="s">
        <v>202</v>
      </c>
      <c r="AT144" s="192" t="s">
        <v>206</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202</v>
      </c>
      <c r="BM144" s="192" t="s">
        <v>626</v>
      </c>
    </row>
    <row r="145" s="2" customFormat="1">
      <c r="A145" s="38"/>
      <c r="B145" s="39"/>
      <c r="C145" s="38"/>
      <c r="D145" s="194" t="s">
        <v>211</v>
      </c>
      <c r="E145" s="38"/>
      <c r="F145" s="195" t="s">
        <v>627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2" customFormat="1">
      <c r="A146" s="38"/>
      <c r="B146" s="180"/>
      <c r="C146" s="181" t="s">
        <v>202</v>
      </c>
      <c r="D146" s="181" t="s">
        <v>206</v>
      </c>
      <c r="E146" s="182" t="s">
        <v>628</v>
      </c>
      <c r="F146" s="183" t="s">
        <v>629</v>
      </c>
      <c r="G146" s="184" t="s">
        <v>630</v>
      </c>
      <c r="H146" s="185">
        <v>1</v>
      </c>
      <c r="I146" s="186"/>
      <c r="J146" s="187">
        <f>ROUND(I146*H146,2)</f>
        <v>0</v>
      </c>
      <c r="K146" s="183" t="s">
        <v>311</v>
      </c>
      <c r="L146" s="39"/>
      <c r="M146" s="188" t="s">
        <v>1</v>
      </c>
      <c r="N146" s="189" t="s">
        <v>47</v>
      </c>
      <c r="O146" s="77"/>
      <c r="P146" s="190">
        <f>O146*H146</f>
        <v>0</v>
      </c>
      <c r="Q146" s="190">
        <v>0.041500000000000002</v>
      </c>
      <c r="R146" s="190">
        <f>Q146*H146</f>
        <v>0.041500000000000002</v>
      </c>
      <c r="S146" s="190">
        <v>0</v>
      </c>
      <c r="T146" s="191">
        <f>S146*H146</f>
        <v>0</v>
      </c>
      <c r="U146" s="38"/>
      <c r="V146" s="38"/>
      <c r="W146" s="38"/>
      <c r="X146" s="38"/>
      <c r="Y146" s="38"/>
      <c r="Z146" s="38"/>
      <c r="AA146" s="38"/>
      <c r="AB146" s="38"/>
      <c r="AC146" s="38"/>
      <c r="AD146" s="38"/>
      <c r="AE146" s="38"/>
      <c r="AR146" s="192" t="s">
        <v>202</v>
      </c>
      <c r="AT146" s="192" t="s">
        <v>206</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202</v>
      </c>
      <c r="BM146" s="192" t="s">
        <v>631</v>
      </c>
    </row>
    <row r="147" s="2" customFormat="1">
      <c r="A147" s="38"/>
      <c r="B147" s="39"/>
      <c r="C147" s="38"/>
      <c r="D147" s="194" t="s">
        <v>211</v>
      </c>
      <c r="E147" s="38"/>
      <c r="F147" s="195" t="s">
        <v>632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211</v>
      </c>
      <c r="AU147" s="19" t="s">
        <v>91</v>
      </c>
    </row>
    <row r="148" s="13" customFormat="1">
      <c r="A148" s="13"/>
      <c r="B148" s="204"/>
      <c r="C148" s="13"/>
      <c r="D148" s="194" t="s">
        <v>314</v>
      </c>
      <c r="E148" s="205" t="s">
        <v>1</v>
      </c>
      <c r="F148" s="206" t="s">
        <v>388</v>
      </c>
      <c r="G148" s="13"/>
      <c r="H148" s="205" t="s">
        <v>1</v>
      </c>
      <c r="I148" s="207"/>
      <c r="J148" s="13"/>
      <c r="K148" s="13"/>
      <c r="L148" s="204"/>
      <c r="M148" s="208"/>
      <c r="N148" s="209"/>
      <c r="O148" s="209"/>
      <c r="P148" s="209"/>
      <c r="Q148" s="209"/>
      <c r="R148" s="209"/>
      <c r="S148" s="209"/>
      <c r="T148" s="210"/>
      <c r="U148" s="13"/>
      <c r="V148" s="13"/>
      <c r="W148" s="13"/>
      <c r="X148" s="13"/>
      <c r="Y148" s="13"/>
      <c r="Z148" s="13"/>
      <c r="AA148" s="13"/>
      <c r="AB148" s="13"/>
      <c r="AC148" s="13"/>
      <c r="AD148" s="13"/>
      <c r="AE148" s="13"/>
      <c r="AT148" s="205" t="s">
        <v>314</v>
      </c>
      <c r="AU148" s="205" t="s">
        <v>91</v>
      </c>
      <c r="AV148" s="13" t="s">
        <v>89</v>
      </c>
      <c r="AW148" s="13" t="s">
        <v>37</v>
      </c>
      <c r="AX148" s="13" t="s">
        <v>82</v>
      </c>
      <c r="AY148" s="205" t="s">
        <v>203</v>
      </c>
    </row>
    <row r="149" s="14" customFormat="1">
      <c r="A149" s="14"/>
      <c r="B149" s="211"/>
      <c r="C149" s="14"/>
      <c r="D149" s="194" t="s">
        <v>314</v>
      </c>
      <c r="E149" s="212" t="s">
        <v>1</v>
      </c>
      <c r="F149" s="213" t="s">
        <v>89</v>
      </c>
      <c r="G149" s="14"/>
      <c r="H149" s="214">
        <v>1</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5" customFormat="1">
      <c r="A150" s="15"/>
      <c r="B150" s="219"/>
      <c r="C150" s="15"/>
      <c r="D150" s="194" t="s">
        <v>314</v>
      </c>
      <c r="E150" s="220" t="s">
        <v>1</v>
      </c>
      <c r="F150" s="221" t="s">
        <v>317</v>
      </c>
      <c r="G150" s="15"/>
      <c r="H150" s="222">
        <v>1</v>
      </c>
      <c r="I150" s="223"/>
      <c r="J150" s="15"/>
      <c r="K150" s="15"/>
      <c r="L150" s="219"/>
      <c r="M150" s="224"/>
      <c r="N150" s="225"/>
      <c r="O150" s="225"/>
      <c r="P150" s="225"/>
      <c r="Q150" s="225"/>
      <c r="R150" s="225"/>
      <c r="S150" s="225"/>
      <c r="T150" s="226"/>
      <c r="U150" s="15"/>
      <c r="V150" s="15"/>
      <c r="W150" s="15"/>
      <c r="X150" s="15"/>
      <c r="Y150" s="15"/>
      <c r="Z150" s="15"/>
      <c r="AA150" s="15"/>
      <c r="AB150" s="15"/>
      <c r="AC150" s="15"/>
      <c r="AD150" s="15"/>
      <c r="AE150" s="15"/>
      <c r="AT150" s="220" t="s">
        <v>314</v>
      </c>
      <c r="AU150" s="220" t="s">
        <v>91</v>
      </c>
      <c r="AV150" s="15" t="s">
        <v>202</v>
      </c>
      <c r="AW150" s="15" t="s">
        <v>37</v>
      </c>
      <c r="AX150" s="15" t="s">
        <v>89</v>
      </c>
      <c r="AY150" s="220" t="s">
        <v>203</v>
      </c>
    </row>
    <row r="151" s="2" customFormat="1">
      <c r="A151" s="38"/>
      <c r="B151" s="180"/>
      <c r="C151" s="181" t="s">
        <v>225</v>
      </c>
      <c r="D151" s="181" t="s">
        <v>206</v>
      </c>
      <c r="E151" s="182" t="s">
        <v>633</v>
      </c>
      <c r="F151" s="183" t="s">
        <v>634</v>
      </c>
      <c r="G151" s="184" t="s">
        <v>310</v>
      </c>
      <c r="H151" s="185">
        <v>5.5199999999999996</v>
      </c>
      <c r="I151" s="186"/>
      <c r="J151" s="187">
        <f>ROUND(I151*H151,2)</f>
        <v>0</v>
      </c>
      <c r="K151" s="183" t="s">
        <v>311</v>
      </c>
      <c r="L151" s="39"/>
      <c r="M151" s="188" t="s">
        <v>1</v>
      </c>
      <c r="N151" s="189" t="s">
        <v>47</v>
      </c>
      <c r="O151" s="77"/>
      <c r="P151" s="190">
        <f>O151*H151</f>
        <v>0</v>
      </c>
      <c r="Q151" s="190">
        <v>0.033579999999999999</v>
      </c>
      <c r="R151" s="190">
        <f>Q151*H151</f>
        <v>0.18536159999999999</v>
      </c>
      <c r="S151" s="190">
        <v>0</v>
      </c>
      <c r="T151" s="191">
        <f>S151*H151</f>
        <v>0</v>
      </c>
      <c r="U151" s="38"/>
      <c r="V151" s="38"/>
      <c r="W151" s="38"/>
      <c r="X151" s="38"/>
      <c r="Y151" s="38"/>
      <c r="Z151" s="38"/>
      <c r="AA151" s="38"/>
      <c r="AB151" s="38"/>
      <c r="AC151" s="38"/>
      <c r="AD151" s="38"/>
      <c r="AE151" s="38"/>
      <c r="AR151" s="192" t="s">
        <v>202</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202</v>
      </c>
      <c r="BM151" s="192" t="s">
        <v>635</v>
      </c>
    </row>
    <row r="152" s="2" customFormat="1">
      <c r="A152" s="38"/>
      <c r="B152" s="39"/>
      <c r="C152" s="38"/>
      <c r="D152" s="194" t="s">
        <v>211</v>
      </c>
      <c r="E152" s="38"/>
      <c r="F152" s="195" t="s">
        <v>636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13" customFormat="1">
      <c r="A153" s="13"/>
      <c r="B153" s="204"/>
      <c r="C153" s="13"/>
      <c r="D153" s="194" t="s">
        <v>314</v>
      </c>
      <c r="E153" s="205" t="s">
        <v>1</v>
      </c>
      <c r="F153" s="206" t="s">
        <v>637</v>
      </c>
      <c r="G153" s="13"/>
      <c r="H153" s="205" t="s">
        <v>1</v>
      </c>
      <c r="I153" s="207"/>
      <c r="J153" s="13"/>
      <c r="K153" s="13"/>
      <c r="L153" s="204"/>
      <c r="M153" s="208"/>
      <c r="N153" s="209"/>
      <c r="O153" s="209"/>
      <c r="P153" s="209"/>
      <c r="Q153" s="209"/>
      <c r="R153" s="209"/>
      <c r="S153" s="209"/>
      <c r="T153" s="210"/>
      <c r="U153" s="13"/>
      <c r="V153" s="13"/>
      <c r="W153" s="13"/>
      <c r="X153" s="13"/>
      <c r="Y153" s="13"/>
      <c r="Z153" s="13"/>
      <c r="AA153" s="13"/>
      <c r="AB153" s="13"/>
      <c r="AC153" s="13"/>
      <c r="AD153" s="13"/>
      <c r="AE153" s="13"/>
      <c r="AT153" s="205" t="s">
        <v>314</v>
      </c>
      <c r="AU153" s="205" t="s">
        <v>91</v>
      </c>
      <c r="AV153" s="13" t="s">
        <v>89</v>
      </c>
      <c r="AW153" s="13" t="s">
        <v>37</v>
      </c>
      <c r="AX153" s="13" t="s">
        <v>82</v>
      </c>
      <c r="AY153" s="205" t="s">
        <v>203</v>
      </c>
    </row>
    <row r="154" s="14" customFormat="1">
      <c r="A154" s="14"/>
      <c r="B154" s="211"/>
      <c r="C154" s="14"/>
      <c r="D154" s="194" t="s">
        <v>314</v>
      </c>
      <c r="E154" s="212" t="s">
        <v>1</v>
      </c>
      <c r="F154" s="213" t="s">
        <v>638</v>
      </c>
      <c r="G154" s="14"/>
      <c r="H154" s="214">
        <v>5.5199999999999996</v>
      </c>
      <c r="I154" s="215"/>
      <c r="J154" s="14"/>
      <c r="K154" s="14"/>
      <c r="L154" s="211"/>
      <c r="M154" s="216"/>
      <c r="N154" s="217"/>
      <c r="O154" s="217"/>
      <c r="P154" s="217"/>
      <c r="Q154" s="217"/>
      <c r="R154" s="217"/>
      <c r="S154" s="217"/>
      <c r="T154" s="218"/>
      <c r="U154" s="14"/>
      <c r="V154" s="14"/>
      <c r="W154" s="14"/>
      <c r="X154" s="14"/>
      <c r="Y154" s="14"/>
      <c r="Z154" s="14"/>
      <c r="AA154" s="14"/>
      <c r="AB154" s="14"/>
      <c r="AC154" s="14"/>
      <c r="AD154" s="14"/>
      <c r="AE154" s="14"/>
      <c r="AT154" s="212" t="s">
        <v>314</v>
      </c>
      <c r="AU154" s="212" t="s">
        <v>91</v>
      </c>
      <c r="AV154" s="14" t="s">
        <v>91</v>
      </c>
      <c r="AW154" s="14" t="s">
        <v>37</v>
      </c>
      <c r="AX154" s="14" t="s">
        <v>82</v>
      </c>
      <c r="AY154" s="212" t="s">
        <v>203</v>
      </c>
    </row>
    <row r="155" s="15" customFormat="1">
      <c r="A155" s="15"/>
      <c r="B155" s="219"/>
      <c r="C155" s="15"/>
      <c r="D155" s="194" t="s">
        <v>314</v>
      </c>
      <c r="E155" s="220" t="s">
        <v>1</v>
      </c>
      <c r="F155" s="221" t="s">
        <v>317</v>
      </c>
      <c r="G155" s="15"/>
      <c r="H155" s="222">
        <v>5.5199999999999996</v>
      </c>
      <c r="I155" s="223"/>
      <c r="J155" s="15"/>
      <c r="K155" s="15"/>
      <c r="L155" s="219"/>
      <c r="M155" s="224"/>
      <c r="N155" s="225"/>
      <c r="O155" s="225"/>
      <c r="P155" s="225"/>
      <c r="Q155" s="225"/>
      <c r="R155" s="225"/>
      <c r="S155" s="225"/>
      <c r="T155" s="226"/>
      <c r="U155" s="15"/>
      <c r="V155" s="15"/>
      <c r="W155" s="15"/>
      <c r="X155" s="15"/>
      <c r="Y155" s="15"/>
      <c r="Z155" s="15"/>
      <c r="AA155" s="15"/>
      <c r="AB155" s="15"/>
      <c r="AC155" s="15"/>
      <c r="AD155" s="15"/>
      <c r="AE155" s="15"/>
      <c r="AT155" s="220" t="s">
        <v>314</v>
      </c>
      <c r="AU155" s="220" t="s">
        <v>91</v>
      </c>
      <c r="AV155" s="15" t="s">
        <v>202</v>
      </c>
      <c r="AW155" s="15" t="s">
        <v>37</v>
      </c>
      <c r="AX155" s="15" t="s">
        <v>89</v>
      </c>
      <c r="AY155" s="220" t="s">
        <v>203</v>
      </c>
    </row>
    <row r="156" s="2" customFormat="1">
      <c r="A156" s="38"/>
      <c r="B156" s="180"/>
      <c r="C156" s="181" t="s">
        <v>230</v>
      </c>
      <c r="D156" s="181" t="s">
        <v>206</v>
      </c>
      <c r="E156" s="182" t="s">
        <v>639</v>
      </c>
      <c r="F156" s="183" t="s">
        <v>640</v>
      </c>
      <c r="G156" s="184" t="s">
        <v>310</v>
      </c>
      <c r="H156" s="185">
        <v>1373.8730000000001</v>
      </c>
      <c r="I156" s="186"/>
      <c r="J156" s="187">
        <f>ROUND(I156*H156,2)</f>
        <v>0</v>
      </c>
      <c r="K156" s="183" t="s">
        <v>1</v>
      </c>
      <c r="L156" s="39"/>
      <c r="M156" s="188" t="s">
        <v>1</v>
      </c>
      <c r="N156" s="189" t="s">
        <v>47</v>
      </c>
      <c r="O156" s="77"/>
      <c r="P156" s="190">
        <f>O156*H156</f>
        <v>0</v>
      </c>
      <c r="Q156" s="190">
        <v>0.015599999999999999</v>
      </c>
      <c r="R156" s="190">
        <f>Q156*H156</f>
        <v>21.432418800000001</v>
      </c>
      <c r="S156" s="190">
        <v>0</v>
      </c>
      <c r="T156" s="191">
        <f>S156*H156</f>
        <v>0</v>
      </c>
      <c r="U156" s="38"/>
      <c r="V156" s="38"/>
      <c r="W156" s="38"/>
      <c r="X156" s="38"/>
      <c r="Y156" s="38"/>
      <c r="Z156" s="38"/>
      <c r="AA156" s="38"/>
      <c r="AB156" s="38"/>
      <c r="AC156" s="38"/>
      <c r="AD156" s="38"/>
      <c r="AE156" s="38"/>
      <c r="AR156" s="192" t="s">
        <v>202</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202</v>
      </c>
      <c r="BM156" s="192" t="s">
        <v>641</v>
      </c>
    </row>
    <row r="157" s="2" customFormat="1">
      <c r="A157" s="38"/>
      <c r="B157" s="39"/>
      <c r="C157" s="38"/>
      <c r="D157" s="194" t="s">
        <v>211</v>
      </c>
      <c r="E157" s="38"/>
      <c r="F157" s="195" t="s">
        <v>642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211</v>
      </c>
      <c r="AU157" s="19" t="s">
        <v>91</v>
      </c>
    </row>
    <row r="158" s="13" customFormat="1">
      <c r="A158" s="13"/>
      <c r="B158" s="204"/>
      <c r="C158" s="13"/>
      <c r="D158" s="194" t="s">
        <v>314</v>
      </c>
      <c r="E158" s="205" t="s">
        <v>1</v>
      </c>
      <c r="F158" s="206" t="s">
        <v>623</v>
      </c>
      <c r="G158" s="13"/>
      <c r="H158" s="205" t="s">
        <v>1</v>
      </c>
      <c r="I158" s="207"/>
      <c r="J158" s="13"/>
      <c r="K158" s="13"/>
      <c r="L158" s="204"/>
      <c r="M158" s="208"/>
      <c r="N158" s="209"/>
      <c r="O158" s="209"/>
      <c r="P158" s="209"/>
      <c r="Q158" s="209"/>
      <c r="R158" s="209"/>
      <c r="S158" s="209"/>
      <c r="T158" s="210"/>
      <c r="U158" s="13"/>
      <c r="V158" s="13"/>
      <c r="W158" s="13"/>
      <c r="X158" s="13"/>
      <c r="Y158" s="13"/>
      <c r="Z158" s="13"/>
      <c r="AA158" s="13"/>
      <c r="AB158" s="13"/>
      <c r="AC158" s="13"/>
      <c r="AD158" s="13"/>
      <c r="AE158" s="13"/>
      <c r="AT158" s="205" t="s">
        <v>314</v>
      </c>
      <c r="AU158" s="205" t="s">
        <v>91</v>
      </c>
      <c r="AV158" s="13" t="s">
        <v>89</v>
      </c>
      <c r="AW158" s="13" t="s">
        <v>37</v>
      </c>
      <c r="AX158" s="13" t="s">
        <v>82</v>
      </c>
      <c r="AY158" s="205" t="s">
        <v>203</v>
      </c>
    </row>
    <row r="159" s="14" customFormat="1">
      <c r="A159" s="14"/>
      <c r="B159" s="211"/>
      <c r="C159" s="14"/>
      <c r="D159" s="194" t="s">
        <v>314</v>
      </c>
      <c r="E159" s="212" t="s">
        <v>1</v>
      </c>
      <c r="F159" s="213" t="s">
        <v>643</v>
      </c>
      <c r="G159" s="14"/>
      <c r="H159" s="214">
        <v>1373.8730000000001</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5" customFormat="1">
      <c r="A160" s="15"/>
      <c r="B160" s="219"/>
      <c r="C160" s="15"/>
      <c r="D160" s="194" t="s">
        <v>314</v>
      </c>
      <c r="E160" s="220" t="s">
        <v>1</v>
      </c>
      <c r="F160" s="221" t="s">
        <v>317</v>
      </c>
      <c r="G160" s="15"/>
      <c r="H160" s="222">
        <v>1373.8730000000001</v>
      </c>
      <c r="I160" s="223"/>
      <c r="J160" s="15"/>
      <c r="K160" s="15"/>
      <c r="L160" s="219"/>
      <c r="M160" s="224"/>
      <c r="N160" s="225"/>
      <c r="O160" s="225"/>
      <c r="P160" s="225"/>
      <c r="Q160" s="225"/>
      <c r="R160" s="225"/>
      <c r="S160" s="225"/>
      <c r="T160" s="226"/>
      <c r="U160" s="15"/>
      <c r="V160" s="15"/>
      <c r="W160" s="15"/>
      <c r="X160" s="15"/>
      <c r="Y160" s="15"/>
      <c r="Z160" s="15"/>
      <c r="AA160" s="15"/>
      <c r="AB160" s="15"/>
      <c r="AC160" s="15"/>
      <c r="AD160" s="15"/>
      <c r="AE160" s="15"/>
      <c r="AT160" s="220" t="s">
        <v>314</v>
      </c>
      <c r="AU160" s="220" t="s">
        <v>91</v>
      </c>
      <c r="AV160" s="15" t="s">
        <v>202</v>
      </c>
      <c r="AW160" s="15" t="s">
        <v>37</v>
      </c>
      <c r="AX160" s="15" t="s">
        <v>89</v>
      </c>
      <c r="AY160" s="220" t="s">
        <v>203</v>
      </c>
    </row>
    <row r="161" s="2" customFormat="1">
      <c r="A161" s="38"/>
      <c r="B161" s="180"/>
      <c r="C161" s="181" t="s">
        <v>235</v>
      </c>
      <c r="D161" s="181" t="s">
        <v>206</v>
      </c>
      <c r="E161" s="182" t="s">
        <v>644</v>
      </c>
      <c r="F161" s="183" t="s">
        <v>645</v>
      </c>
      <c r="G161" s="184" t="s">
        <v>392</v>
      </c>
      <c r="H161" s="185">
        <v>18.399999999999999</v>
      </c>
      <c r="I161" s="186"/>
      <c r="J161" s="187">
        <f>ROUND(I161*H161,2)</f>
        <v>0</v>
      </c>
      <c r="K161" s="183" t="s">
        <v>311</v>
      </c>
      <c r="L161" s="39"/>
      <c r="M161" s="188" t="s">
        <v>1</v>
      </c>
      <c r="N161" s="189" t="s">
        <v>47</v>
      </c>
      <c r="O161" s="77"/>
      <c r="P161" s="190">
        <f>O161*H161</f>
        <v>0</v>
      </c>
      <c r="Q161" s="190">
        <v>0.0015</v>
      </c>
      <c r="R161" s="190">
        <f>Q161*H161</f>
        <v>0.0276</v>
      </c>
      <c r="S161" s="190">
        <v>0</v>
      </c>
      <c r="T161" s="191">
        <f>S161*H161</f>
        <v>0</v>
      </c>
      <c r="U161" s="38"/>
      <c r="V161" s="38"/>
      <c r="W161" s="38"/>
      <c r="X161" s="38"/>
      <c r="Y161" s="38"/>
      <c r="Z161" s="38"/>
      <c r="AA161" s="38"/>
      <c r="AB161" s="38"/>
      <c r="AC161" s="38"/>
      <c r="AD161" s="38"/>
      <c r="AE161" s="38"/>
      <c r="AR161" s="192" t="s">
        <v>202</v>
      </c>
      <c r="AT161" s="192" t="s">
        <v>206</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202</v>
      </c>
      <c r="BM161" s="192" t="s">
        <v>646</v>
      </c>
    </row>
    <row r="162" s="2" customFormat="1">
      <c r="A162" s="38"/>
      <c r="B162" s="39"/>
      <c r="C162" s="38"/>
      <c r="D162" s="194" t="s">
        <v>211</v>
      </c>
      <c r="E162" s="38"/>
      <c r="F162" s="195" t="s">
        <v>647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211</v>
      </c>
      <c r="AU162" s="19" t="s">
        <v>91</v>
      </c>
    </row>
    <row r="163" s="13" customFormat="1">
      <c r="A163" s="13"/>
      <c r="B163" s="204"/>
      <c r="C163" s="13"/>
      <c r="D163" s="194" t="s">
        <v>314</v>
      </c>
      <c r="E163" s="205" t="s">
        <v>1</v>
      </c>
      <c r="F163" s="206" t="s">
        <v>648</v>
      </c>
      <c r="G163" s="13"/>
      <c r="H163" s="205" t="s">
        <v>1</v>
      </c>
      <c r="I163" s="207"/>
      <c r="J163" s="13"/>
      <c r="K163" s="13"/>
      <c r="L163" s="204"/>
      <c r="M163" s="208"/>
      <c r="N163" s="209"/>
      <c r="O163" s="209"/>
      <c r="P163" s="209"/>
      <c r="Q163" s="209"/>
      <c r="R163" s="209"/>
      <c r="S163" s="209"/>
      <c r="T163" s="210"/>
      <c r="U163" s="13"/>
      <c r="V163" s="13"/>
      <c r="W163" s="13"/>
      <c r="X163" s="13"/>
      <c r="Y163" s="13"/>
      <c r="Z163" s="13"/>
      <c r="AA163" s="13"/>
      <c r="AB163" s="13"/>
      <c r="AC163" s="13"/>
      <c r="AD163" s="13"/>
      <c r="AE163" s="13"/>
      <c r="AT163" s="205" t="s">
        <v>314</v>
      </c>
      <c r="AU163" s="205" t="s">
        <v>91</v>
      </c>
      <c r="AV163" s="13" t="s">
        <v>89</v>
      </c>
      <c r="AW163" s="13" t="s">
        <v>37</v>
      </c>
      <c r="AX163" s="13" t="s">
        <v>82</v>
      </c>
      <c r="AY163" s="205" t="s">
        <v>203</v>
      </c>
    </row>
    <row r="164" s="14" customFormat="1">
      <c r="A164" s="14"/>
      <c r="B164" s="211"/>
      <c r="C164" s="14"/>
      <c r="D164" s="194" t="s">
        <v>314</v>
      </c>
      <c r="E164" s="212" t="s">
        <v>1</v>
      </c>
      <c r="F164" s="213" t="s">
        <v>649</v>
      </c>
      <c r="G164" s="14"/>
      <c r="H164" s="214">
        <v>18.399999999999999</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5" customFormat="1">
      <c r="A165" s="15"/>
      <c r="B165" s="219"/>
      <c r="C165" s="15"/>
      <c r="D165" s="194" t="s">
        <v>314</v>
      </c>
      <c r="E165" s="220" t="s">
        <v>1</v>
      </c>
      <c r="F165" s="221" t="s">
        <v>317</v>
      </c>
      <c r="G165" s="15"/>
      <c r="H165" s="222">
        <v>18.399999999999999</v>
      </c>
      <c r="I165" s="223"/>
      <c r="J165" s="15"/>
      <c r="K165" s="15"/>
      <c r="L165" s="219"/>
      <c r="M165" s="224"/>
      <c r="N165" s="225"/>
      <c r="O165" s="225"/>
      <c r="P165" s="225"/>
      <c r="Q165" s="225"/>
      <c r="R165" s="225"/>
      <c r="S165" s="225"/>
      <c r="T165" s="226"/>
      <c r="U165" s="15"/>
      <c r="V165" s="15"/>
      <c r="W165" s="15"/>
      <c r="X165" s="15"/>
      <c r="Y165" s="15"/>
      <c r="Z165" s="15"/>
      <c r="AA165" s="15"/>
      <c r="AB165" s="15"/>
      <c r="AC165" s="15"/>
      <c r="AD165" s="15"/>
      <c r="AE165" s="15"/>
      <c r="AT165" s="220" t="s">
        <v>314</v>
      </c>
      <c r="AU165" s="220" t="s">
        <v>91</v>
      </c>
      <c r="AV165" s="15" t="s">
        <v>202</v>
      </c>
      <c r="AW165" s="15" t="s">
        <v>37</v>
      </c>
      <c r="AX165" s="15" t="s">
        <v>89</v>
      </c>
      <c r="AY165" s="220" t="s">
        <v>203</v>
      </c>
    </row>
    <row r="166" s="2" customFormat="1">
      <c r="A166" s="38"/>
      <c r="B166" s="180"/>
      <c r="C166" s="181" t="s">
        <v>240</v>
      </c>
      <c r="D166" s="181" t="s">
        <v>206</v>
      </c>
      <c r="E166" s="182" t="s">
        <v>650</v>
      </c>
      <c r="F166" s="183" t="s">
        <v>651</v>
      </c>
      <c r="G166" s="184" t="s">
        <v>385</v>
      </c>
      <c r="H166" s="185">
        <v>0.14399999999999999</v>
      </c>
      <c r="I166" s="186"/>
      <c r="J166" s="187">
        <f>ROUND(I166*H166,2)</f>
        <v>0</v>
      </c>
      <c r="K166" s="183" t="s">
        <v>311</v>
      </c>
      <c r="L166" s="39"/>
      <c r="M166" s="188" t="s">
        <v>1</v>
      </c>
      <c r="N166" s="189" t="s">
        <v>47</v>
      </c>
      <c r="O166" s="77"/>
      <c r="P166" s="190">
        <f>O166*H166</f>
        <v>0</v>
      </c>
      <c r="Q166" s="190">
        <v>2.2563399999999998</v>
      </c>
      <c r="R166" s="190">
        <f>Q166*H166</f>
        <v>0.32491295999999997</v>
      </c>
      <c r="S166" s="190">
        <v>0</v>
      </c>
      <c r="T166" s="191">
        <f>S166*H166</f>
        <v>0</v>
      </c>
      <c r="U166" s="38"/>
      <c r="V166" s="38"/>
      <c r="W166" s="38"/>
      <c r="X166" s="38"/>
      <c r="Y166" s="38"/>
      <c r="Z166" s="38"/>
      <c r="AA166" s="38"/>
      <c r="AB166" s="38"/>
      <c r="AC166" s="38"/>
      <c r="AD166" s="38"/>
      <c r="AE166" s="38"/>
      <c r="AR166" s="192" t="s">
        <v>202</v>
      </c>
      <c r="AT166" s="192" t="s">
        <v>206</v>
      </c>
      <c r="AU166" s="192" t="s">
        <v>91</v>
      </c>
      <c r="AY166" s="19" t="s">
        <v>203</v>
      </c>
      <c r="BE166" s="193">
        <f>IF(N166="základní",J166,0)</f>
        <v>0</v>
      </c>
      <c r="BF166" s="193">
        <f>IF(N166="snížená",J166,0)</f>
        <v>0</v>
      </c>
      <c r="BG166" s="193">
        <f>IF(N166="zákl. přenesená",J166,0)</f>
        <v>0</v>
      </c>
      <c r="BH166" s="193">
        <f>IF(N166="sníž. přenesená",J166,0)</f>
        <v>0</v>
      </c>
      <c r="BI166" s="193">
        <f>IF(N166="nulová",J166,0)</f>
        <v>0</v>
      </c>
      <c r="BJ166" s="19" t="s">
        <v>89</v>
      </c>
      <c r="BK166" s="193">
        <f>ROUND(I166*H166,2)</f>
        <v>0</v>
      </c>
      <c r="BL166" s="19" t="s">
        <v>202</v>
      </c>
      <c r="BM166" s="192" t="s">
        <v>652</v>
      </c>
    </row>
    <row r="167" s="2" customFormat="1">
      <c r="A167" s="38"/>
      <c r="B167" s="39"/>
      <c r="C167" s="38"/>
      <c r="D167" s="194" t="s">
        <v>211</v>
      </c>
      <c r="E167" s="38"/>
      <c r="F167" s="195" t="s">
        <v>653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211</v>
      </c>
      <c r="AU167" s="19" t="s">
        <v>91</v>
      </c>
    </row>
    <row r="168" s="13" customFormat="1">
      <c r="A168" s="13"/>
      <c r="B168" s="204"/>
      <c r="C168" s="13"/>
      <c r="D168" s="194" t="s">
        <v>314</v>
      </c>
      <c r="E168" s="205" t="s">
        <v>1</v>
      </c>
      <c r="F168" s="206" t="s">
        <v>654</v>
      </c>
      <c r="G168" s="13"/>
      <c r="H168" s="205" t="s">
        <v>1</v>
      </c>
      <c r="I168" s="207"/>
      <c r="J168" s="13"/>
      <c r="K168" s="13"/>
      <c r="L168" s="204"/>
      <c r="M168" s="208"/>
      <c r="N168" s="209"/>
      <c r="O168" s="209"/>
      <c r="P168" s="209"/>
      <c r="Q168" s="209"/>
      <c r="R168" s="209"/>
      <c r="S168" s="209"/>
      <c r="T168" s="210"/>
      <c r="U168" s="13"/>
      <c r="V168" s="13"/>
      <c r="W168" s="13"/>
      <c r="X168" s="13"/>
      <c r="Y168" s="13"/>
      <c r="Z168" s="13"/>
      <c r="AA168" s="13"/>
      <c r="AB168" s="13"/>
      <c r="AC168" s="13"/>
      <c r="AD168" s="13"/>
      <c r="AE168" s="13"/>
      <c r="AT168" s="205" t="s">
        <v>314</v>
      </c>
      <c r="AU168" s="205" t="s">
        <v>91</v>
      </c>
      <c r="AV168" s="13" t="s">
        <v>89</v>
      </c>
      <c r="AW168" s="13" t="s">
        <v>37</v>
      </c>
      <c r="AX168" s="13" t="s">
        <v>82</v>
      </c>
      <c r="AY168" s="205" t="s">
        <v>203</v>
      </c>
    </row>
    <row r="169" s="14" customFormat="1">
      <c r="A169" s="14"/>
      <c r="B169" s="211"/>
      <c r="C169" s="14"/>
      <c r="D169" s="194" t="s">
        <v>314</v>
      </c>
      <c r="E169" s="212" t="s">
        <v>1</v>
      </c>
      <c r="F169" s="213" t="s">
        <v>655</v>
      </c>
      <c r="G169" s="14"/>
      <c r="H169" s="214">
        <v>0.14399999999999999</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82</v>
      </c>
      <c r="AY169" s="212" t="s">
        <v>203</v>
      </c>
    </row>
    <row r="170" s="15" customFormat="1">
      <c r="A170" s="15"/>
      <c r="B170" s="219"/>
      <c r="C170" s="15"/>
      <c r="D170" s="194" t="s">
        <v>314</v>
      </c>
      <c r="E170" s="220" t="s">
        <v>1</v>
      </c>
      <c r="F170" s="221" t="s">
        <v>317</v>
      </c>
      <c r="G170" s="15"/>
      <c r="H170" s="222">
        <v>0.14399999999999999</v>
      </c>
      <c r="I170" s="223"/>
      <c r="J170" s="15"/>
      <c r="K170" s="15"/>
      <c r="L170" s="219"/>
      <c r="M170" s="224"/>
      <c r="N170" s="225"/>
      <c r="O170" s="225"/>
      <c r="P170" s="225"/>
      <c r="Q170" s="225"/>
      <c r="R170" s="225"/>
      <c r="S170" s="225"/>
      <c r="T170" s="226"/>
      <c r="U170" s="15"/>
      <c r="V170" s="15"/>
      <c r="W170" s="15"/>
      <c r="X170" s="15"/>
      <c r="Y170" s="15"/>
      <c r="Z170" s="15"/>
      <c r="AA170" s="15"/>
      <c r="AB170" s="15"/>
      <c r="AC170" s="15"/>
      <c r="AD170" s="15"/>
      <c r="AE170" s="15"/>
      <c r="AT170" s="220" t="s">
        <v>314</v>
      </c>
      <c r="AU170" s="220" t="s">
        <v>91</v>
      </c>
      <c r="AV170" s="15" t="s">
        <v>202</v>
      </c>
      <c r="AW170" s="15" t="s">
        <v>37</v>
      </c>
      <c r="AX170" s="15" t="s">
        <v>89</v>
      </c>
      <c r="AY170" s="220" t="s">
        <v>203</v>
      </c>
    </row>
    <row r="171" s="12" customFormat="1" ht="22.8" customHeight="1">
      <c r="A171" s="12"/>
      <c r="B171" s="167"/>
      <c r="C171" s="12"/>
      <c r="D171" s="168" t="s">
        <v>81</v>
      </c>
      <c r="E171" s="178" t="s">
        <v>245</v>
      </c>
      <c r="F171" s="178" t="s">
        <v>372</v>
      </c>
      <c r="G171" s="12"/>
      <c r="H171" s="12"/>
      <c r="I171" s="170"/>
      <c r="J171" s="179">
        <f>BK171</f>
        <v>0</v>
      </c>
      <c r="K171" s="12"/>
      <c r="L171" s="167"/>
      <c r="M171" s="172"/>
      <c r="N171" s="173"/>
      <c r="O171" s="173"/>
      <c r="P171" s="174">
        <f>SUM(P172:P180)</f>
        <v>0</v>
      </c>
      <c r="Q171" s="173"/>
      <c r="R171" s="174">
        <f>SUM(R172:R180)</f>
        <v>0.17042399999999999</v>
      </c>
      <c r="S171" s="173"/>
      <c r="T171" s="175">
        <f>SUM(T172:T180)</f>
        <v>0</v>
      </c>
      <c r="U171" s="12"/>
      <c r="V171" s="12"/>
      <c r="W171" s="12"/>
      <c r="X171" s="12"/>
      <c r="Y171" s="12"/>
      <c r="Z171" s="12"/>
      <c r="AA171" s="12"/>
      <c r="AB171" s="12"/>
      <c r="AC171" s="12"/>
      <c r="AD171" s="12"/>
      <c r="AE171" s="12"/>
      <c r="AR171" s="168" t="s">
        <v>89</v>
      </c>
      <c r="AT171" s="176" t="s">
        <v>81</v>
      </c>
      <c r="AU171" s="176" t="s">
        <v>89</v>
      </c>
      <c r="AY171" s="168" t="s">
        <v>203</v>
      </c>
      <c r="BK171" s="177">
        <f>SUM(BK172:BK180)</f>
        <v>0</v>
      </c>
    </row>
    <row r="172" s="2" customFormat="1" ht="16.5" customHeight="1">
      <c r="A172" s="38"/>
      <c r="B172" s="180"/>
      <c r="C172" s="181" t="s">
        <v>245</v>
      </c>
      <c r="D172" s="181" t="s">
        <v>206</v>
      </c>
      <c r="E172" s="182" t="s">
        <v>656</v>
      </c>
      <c r="F172" s="183" t="s">
        <v>657</v>
      </c>
      <c r="G172" s="184" t="s">
        <v>630</v>
      </c>
      <c r="H172" s="185">
        <v>10</v>
      </c>
      <c r="I172" s="186"/>
      <c r="J172" s="187">
        <f>ROUND(I172*H172,2)</f>
        <v>0</v>
      </c>
      <c r="K172" s="183" t="s">
        <v>1</v>
      </c>
      <c r="L172" s="39"/>
      <c r="M172" s="188" t="s">
        <v>1</v>
      </c>
      <c r="N172" s="189" t="s">
        <v>47</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202</v>
      </c>
      <c r="AT172" s="192" t="s">
        <v>206</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202</v>
      </c>
      <c r="BM172" s="192" t="s">
        <v>658</v>
      </c>
    </row>
    <row r="173" s="2" customFormat="1">
      <c r="A173" s="38"/>
      <c r="B173" s="39"/>
      <c r="C173" s="38"/>
      <c r="D173" s="194" t="s">
        <v>211</v>
      </c>
      <c r="E173" s="38"/>
      <c r="F173" s="195" t="s">
        <v>657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211</v>
      </c>
      <c r="AU173" s="19" t="s">
        <v>91</v>
      </c>
    </row>
    <row r="174" s="2" customFormat="1" ht="33" customHeight="1">
      <c r="A174" s="38"/>
      <c r="B174" s="180"/>
      <c r="C174" s="181" t="s">
        <v>250</v>
      </c>
      <c r="D174" s="181" t="s">
        <v>206</v>
      </c>
      <c r="E174" s="182" t="s">
        <v>373</v>
      </c>
      <c r="F174" s="183" t="s">
        <v>374</v>
      </c>
      <c r="G174" s="184" t="s">
        <v>310</v>
      </c>
      <c r="H174" s="185">
        <v>859.20000000000005</v>
      </c>
      <c r="I174" s="186"/>
      <c r="J174" s="187">
        <f>ROUND(I174*H174,2)</f>
        <v>0</v>
      </c>
      <c r="K174" s="183" t="s">
        <v>311</v>
      </c>
      <c r="L174" s="39"/>
      <c r="M174" s="188" t="s">
        <v>1</v>
      </c>
      <c r="N174" s="189" t="s">
        <v>47</v>
      </c>
      <c r="O174" s="77"/>
      <c r="P174" s="190">
        <f>O174*H174</f>
        <v>0</v>
      </c>
      <c r="Q174" s="190">
        <v>0.00012999999999999999</v>
      </c>
      <c r="R174" s="190">
        <f>Q174*H174</f>
        <v>0.11169599999999999</v>
      </c>
      <c r="S174" s="190">
        <v>0</v>
      </c>
      <c r="T174" s="191">
        <f>S174*H174</f>
        <v>0</v>
      </c>
      <c r="U174" s="38"/>
      <c r="V174" s="38"/>
      <c r="W174" s="38"/>
      <c r="X174" s="38"/>
      <c r="Y174" s="38"/>
      <c r="Z174" s="38"/>
      <c r="AA174" s="38"/>
      <c r="AB174" s="38"/>
      <c r="AC174" s="38"/>
      <c r="AD174" s="38"/>
      <c r="AE174" s="38"/>
      <c r="AR174" s="192" t="s">
        <v>202</v>
      </c>
      <c r="AT174" s="192" t="s">
        <v>206</v>
      </c>
      <c r="AU174" s="192" t="s">
        <v>91</v>
      </c>
      <c r="AY174" s="19" t="s">
        <v>203</v>
      </c>
      <c r="BE174" s="193">
        <f>IF(N174="základní",J174,0)</f>
        <v>0</v>
      </c>
      <c r="BF174" s="193">
        <f>IF(N174="snížená",J174,0)</f>
        <v>0</v>
      </c>
      <c r="BG174" s="193">
        <f>IF(N174="zákl. přenesená",J174,0)</f>
        <v>0</v>
      </c>
      <c r="BH174" s="193">
        <f>IF(N174="sníž. přenesená",J174,0)</f>
        <v>0</v>
      </c>
      <c r="BI174" s="193">
        <f>IF(N174="nulová",J174,0)</f>
        <v>0</v>
      </c>
      <c r="BJ174" s="19" t="s">
        <v>89</v>
      </c>
      <c r="BK174" s="193">
        <f>ROUND(I174*H174,2)</f>
        <v>0</v>
      </c>
      <c r="BL174" s="19" t="s">
        <v>202</v>
      </c>
      <c r="BM174" s="192" t="s">
        <v>659</v>
      </c>
    </row>
    <row r="175" s="2" customFormat="1">
      <c r="A175" s="38"/>
      <c r="B175" s="39"/>
      <c r="C175" s="38"/>
      <c r="D175" s="194" t="s">
        <v>211</v>
      </c>
      <c r="E175" s="38"/>
      <c r="F175" s="195" t="s">
        <v>376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211</v>
      </c>
      <c r="AU175" s="19" t="s">
        <v>91</v>
      </c>
    </row>
    <row r="176" s="2" customFormat="1">
      <c r="A176" s="38"/>
      <c r="B176" s="180"/>
      <c r="C176" s="181" t="s">
        <v>255</v>
      </c>
      <c r="D176" s="181" t="s">
        <v>206</v>
      </c>
      <c r="E176" s="182" t="s">
        <v>660</v>
      </c>
      <c r="F176" s="183" t="s">
        <v>661</v>
      </c>
      <c r="G176" s="184" t="s">
        <v>310</v>
      </c>
      <c r="H176" s="185">
        <v>859.20000000000005</v>
      </c>
      <c r="I176" s="186"/>
      <c r="J176" s="187">
        <f>ROUND(I176*H176,2)</f>
        <v>0</v>
      </c>
      <c r="K176" s="183" t="s">
        <v>311</v>
      </c>
      <c r="L176" s="39"/>
      <c r="M176" s="188" t="s">
        <v>1</v>
      </c>
      <c r="N176" s="189" t="s">
        <v>47</v>
      </c>
      <c r="O176" s="77"/>
      <c r="P176" s="190">
        <f>O176*H176</f>
        <v>0</v>
      </c>
      <c r="Q176" s="190">
        <v>4.0000000000000003E-05</v>
      </c>
      <c r="R176" s="190">
        <f>Q176*H176</f>
        <v>0.034368000000000003</v>
      </c>
      <c r="S176" s="190">
        <v>0</v>
      </c>
      <c r="T176" s="191">
        <f>S176*H176</f>
        <v>0</v>
      </c>
      <c r="U176" s="38"/>
      <c r="V176" s="38"/>
      <c r="W176" s="38"/>
      <c r="X176" s="38"/>
      <c r="Y176" s="38"/>
      <c r="Z176" s="38"/>
      <c r="AA176" s="38"/>
      <c r="AB176" s="38"/>
      <c r="AC176" s="38"/>
      <c r="AD176" s="38"/>
      <c r="AE176" s="38"/>
      <c r="AR176" s="192" t="s">
        <v>202</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202</v>
      </c>
      <c r="BM176" s="192" t="s">
        <v>662</v>
      </c>
    </row>
    <row r="177" s="2" customFormat="1">
      <c r="A177" s="38"/>
      <c r="B177" s="39"/>
      <c r="C177" s="38"/>
      <c r="D177" s="194" t="s">
        <v>211</v>
      </c>
      <c r="E177" s="38"/>
      <c r="F177" s="195" t="s">
        <v>663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2" customFormat="1" ht="16.5" customHeight="1">
      <c r="A178" s="38"/>
      <c r="B178" s="180"/>
      <c r="C178" s="181" t="s">
        <v>260</v>
      </c>
      <c r="D178" s="181" t="s">
        <v>206</v>
      </c>
      <c r="E178" s="182" t="s">
        <v>664</v>
      </c>
      <c r="F178" s="183" t="s">
        <v>665</v>
      </c>
      <c r="G178" s="184" t="s">
        <v>630</v>
      </c>
      <c r="H178" s="185">
        <v>2</v>
      </c>
      <c r="I178" s="186"/>
      <c r="J178" s="187">
        <f>ROUND(I178*H178,2)</f>
        <v>0</v>
      </c>
      <c r="K178" s="183" t="s">
        <v>311</v>
      </c>
      <c r="L178" s="39"/>
      <c r="M178" s="188" t="s">
        <v>1</v>
      </c>
      <c r="N178" s="189" t="s">
        <v>47</v>
      </c>
      <c r="O178" s="77"/>
      <c r="P178" s="190">
        <f>O178*H178</f>
        <v>0</v>
      </c>
      <c r="Q178" s="190">
        <v>0.00018000000000000001</v>
      </c>
      <c r="R178" s="190">
        <f>Q178*H178</f>
        <v>0.00036000000000000002</v>
      </c>
      <c r="S178" s="190">
        <v>0</v>
      </c>
      <c r="T178" s="191">
        <f>S178*H178</f>
        <v>0</v>
      </c>
      <c r="U178" s="38"/>
      <c r="V178" s="38"/>
      <c r="W178" s="38"/>
      <c r="X178" s="38"/>
      <c r="Y178" s="38"/>
      <c r="Z178" s="38"/>
      <c r="AA178" s="38"/>
      <c r="AB178" s="38"/>
      <c r="AC178" s="38"/>
      <c r="AD178" s="38"/>
      <c r="AE178" s="38"/>
      <c r="AR178" s="192" t="s">
        <v>202</v>
      </c>
      <c r="AT178" s="192" t="s">
        <v>206</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202</v>
      </c>
      <c r="BM178" s="192" t="s">
        <v>666</v>
      </c>
    </row>
    <row r="179" s="2" customFormat="1">
      <c r="A179" s="38"/>
      <c r="B179" s="39"/>
      <c r="C179" s="38"/>
      <c r="D179" s="194" t="s">
        <v>211</v>
      </c>
      <c r="E179" s="38"/>
      <c r="F179" s="195" t="s">
        <v>667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2" customFormat="1" ht="16.5" customHeight="1">
      <c r="A180" s="38"/>
      <c r="B180" s="180"/>
      <c r="C180" s="235" t="s">
        <v>266</v>
      </c>
      <c r="D180" s="235" t="s">
        <v>668</v>
      </c>
      <c r="E180" s="236" t="s">
        <v>669</v>
      </c>
      <c r="F180" s="237" t="s">
        <v>670</v>
      </c>
      <c r="G180" s="238" t="s">
        <v>630</v>
      </c>
      <c r="H180" s="239">
        <v>2</v>
      </c>
      <c r="I180" s="240"/>
      <c r="J180" s="241">
        <f>ROUND(I180*H180,2)</f>
        <v>0</v>
      </c>
      <c r="K180" s="237" t="s">
        <v>311</v>
      </c>
      <c r="L180" s="242"/>
      <c r="M180" s="243" t="s">
        <v>1</v>
      </c>
      <c r="N180" s="244" t="s">
        <v>47</v>
      </c>
      <c r="O180" s="77"/>
      <c r="P180" s="190">
        <f>O180*H180</f>
        <v>0</v>
      </c>
      <c r="Q180" s="190">
        <v>0.012</v>
      </c>
      <c r="R180" s="190">
        <f>Q180*H180</f>
        <v>0.024</v>
      </c>
      <c r="S180" s="190">
        <v>0</v>
      </c>
      <c r="T180" s="191">
        <f>S180*H180</f>
        <v>0</v>
      </c>
      <c r="U180" s="38"/>
      <c r="V180" s="38"/>
      <c r="W180" s="38"/>
      <c r="X180" s="38"/>
      <c r="Y180" s="38"/>
      <c r="Z180" s="38"/>
      <c r="AA180" s="38"/>
      <c r="AB180" s="38"/>
      <c r="AC180" s="38"/>
      <c r="AD180" s="38"/>
      <c r="AE180" s="38"/>
      <c r="AR180" s="192" t="s">
        <v>240</v>
      </c>
      <c r="AT180" s="192" t="s">
        <v>668</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202</v>
      </c>
      <c r="BM180" s="192" t="s">
        <v>671</v>
      </c>
    </row>
    <row r="181" s="12" customFormat="1" ht="22.8" customHeight="1">
      <c r="A181" s="12"/>
      <c r="B181" s="167"/>
      <c r="C181" s="12"/>
      <c r="D181" s="168" t="s">
        <v>81</v>
      </c>
      <c r="E181" s="178" t="s">
        <v>542</v>
      </c>
      <c r="F181" s="178" t="s">
        <v>543</v>
      </c>
      <c r="G181" s="12"/>
      <c r="H181" s="12"/>
      <c r="I181" s="170"/>
      <c r="J181" s="179">
        <f>BK181</f>
        <v>0</v>
      </c>
      <c r="K181" s="12"/>
      <c r="L181" s="167"/>
      <c r="M181" s="172"/>
      <c r="N181" s="173"/>
      <c r="O181" s="173"/>
      <c r="P181" s="174">
        <f>SUM(P182:P183)</f>
        <v>0</v>
      </c>
      <c r="Q181" s="173"/>
      <c r="R181" s="174">
        <f>SUM(R182:R183)</f>
        <v>0</v>
      </c>
      <c r="S181" s="173"/>
      <c r="T181" s="175">
        <f>SUM(T182:T183)</f>
        <v>0</v>
      </c>
      <c r="U181" s="12"/>
      <c r="V181" s="12"/>
      <c r="W181" s="12"/>
      <c r="X181" s="12"/>
      <c r="Y181" s="12"/>
      <c r="Z181" s="12"/>
      <c r="AA181" s="12"/>
      <c r="AB181" s="12"/>
      <c r="AC181" s="12"/>
      <c r="AD181" s="12"/>
      <c r="AE181" s="12"/>
      <c r="AR181" s="168" t="s">
        <v>89</v>
      </c>
      <c r="AT181" s="176" t="s">
        <v>81</v>
      </c>
      <c r="AU181" s="176" t="s">
        <v>89</v>
      </c>
      <c r="AY181" s="168" t="s">
        <v>203</v>
      </c>
      <c r="BK181" s="177">
        <f>SUM(BK182:BK183)</f>
        <v>0</v>
      </c>
    </row>
    <row r="182" s="2" customFormat="1" ht="16.5" customHeight="1">
      <c r="A182" s="38"/>
      <c r="B182" s="180"/>
      <c r="C182" s="181" t="s">
        <v>271</v>
      </c>
      <c r="D182" s="181" t="s">
        <v>206</v>
      </c>
      <c r="E182" s="182" t="s">
        <v>545</v>
      </c>
      <c r="F182" s="183" t="s">
        <v>546</v>
      </c>
      <c r="G182" s="184" t="s">
        <v>500</v>
      </c>
      <c r="H182" s="185">
        <v>43.402000000000001</v>
      </c>
      <c r="I182" s="186"/>
      <c r="J182" s="187">
        <f>ROUND(I182*H182,2)</f>
        <v>0</v>
      </c>
      <c r="K182" s="183" t="s">
        <v>311</v>
      </c>
      <c r="L182" s="39"/>
      <c r="M182" s="188" t="s">
        <v>1</v>
      </c>
      <c r="N182" s="189" t="s">
        <v>47</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202</v>
      </c>
      <c r="AT182" s="192" t="s">
        <v>206</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202</v>
      </c>
      <c r="BM182" s="192" t="s">
        <v>672</v>
      </c>
    </row>
    <row r="183" s="2" customFormat="1">
      <c r="A183" s="38"/>
      <c r="B183" s="39"/>
      <c r="C183" s="38"/>
      <c r="D183" s="194" t="s">
        <v>211</v>
      </c>
      <c r="E183" s="38"/>
      <c r="F183" s="195" t="s">
        <v>548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12" customFormat="1" ht="25.92" customHeight="1">
      <c r="A184" s="12"/>
      <c r="B184" s="167"/>
      <c r="C184" s="12"/>
      <c r="D184" s="168" t="s">
        <v>81</v>
      </c>
      <c r="E184" s="169" t="s">
        <v>549</v>
      </c>
      <c r="F184" s="169" t="s">
        <v>550</v>
      </c>
      <c r="G184" s="12"/>
      <c r="H184" s="12"/>
      <c r="I184" s="170"/>
      <c r="J184" s="171">
        <f>BK184</f>
        <v>0</v>
      </c>
      <c r="K184" s="12"/>
      <c r="L184" s="167"/>
      <c r="M184" s="172"/>
      <c r="N184" s="173"/>
      <c r="O184" s="173"/>
      <c r="P184" s="174">
        <f>P185+P211+P320+P331+P343</f>
        <v>0</v>
      </c>
      <c r="Q184" s="173"/>
      <c r="R184" s="174">
        <f>R185+R211+R320+R331+R343</f>
        <v>6.0125869600000001</v>
      </c>
      <c r="S184" s="173"/>
      <c r="T184" s="175">
        <f>T185+T211+T320+T331+T343</f>
        <v>0</v>
      </c>
      <c r="U184" s="12"/>
      <c r="V184" s="12"/>
      <c r="W184" s="12"/>
      <c r="X184" s="12"/>
      <c r="Y184" s="12"/>
      <c r="Z184" s="12"/>
      <c r="AA184" s="12"/>
      <c r="AB184" s="12"/>
      <c r="AC184" s="12"/>
      <c r="AD184" s="12"/>
      <c r="AE184" s="12"/>
      <c r="AR184" s="168" t="s">
        <v>91</v>
      </c>
      <c r="AT184" s="176" t="s">
        <v>81</v>
      </c>
      <c r="AU184" s="176" t="s">
        <v>82</v>
      </c>
      <c r="AY184" s="168" t="s">
        <v>203</v>
      </c>
      <c r="BK184" s="177">
        <f>BK185+BK211+BK320+BK331+BK343</f>
        <v>0</v>
      </c>
    </row>
    <row r="185" s="12" customFormat="1" ht="22.8" customHeight="1">
      <c r="A185" s="12"/>
      <c r="B185" s="167"/>
      <c r="C185" s="12"/>
      <c r="D185" s="168" t="s">
        <v>81</v>
      </c>
      <c r="E185" s="178" t="s">
        <v>673</v>
      </c>
      <c r="F185" s="178" t="s">
        <v>674</v>
      </c>
      <c r="G185" s="12"/>
      <c r="H185" s="12"/>
      <c r="I185" s="170"/>
      <c r="J185" s="179">
        <f>BK185</f>
        <v>0</v>
      </c>
      <c r="K185" s="12"/>
      <c r="L185" s="167"/>
      <c r="M185" s="172"/>
      <c r="N185" s="173"/>
      <c r="O185" s="173"/>
      <c r="P185" s="174">
        <f>SUM(P186:P210)</f>
        <v>0</v>
      </c>
      <c r="Q185" s="173"/>
      <c r="R185" s="174">
        <f>SUM(R186:R210)</f>
        <v>0.61338549999999992</v>
      </c>
      <c r="S185" s="173"/>
      <c r="T185" s="175">
        <f>SUM(T186:T210)</f>
        <v>0</v>
      </c>
      <c r="U185" s="12"/>
      <c r="V185" s="12"/>
      <c r="W185" s="12"/>
      <c r="X185" s="12"/>
      <c r="Y185" s="12"/>
      <c r="Z185" s="12"/>
      <c r="AA185" s="12"/>
      <c r="AB185" s="12"/>
      <c r="AC185" s="12"/>
      <c r="AD185" s="12"/>
      <c r="AE185" s="12"/>
      <c r="AR185" s="168" t="s">
        <v>91</v>
      </c>
      <c r="AT185" s="176" t="s">
        <v>81</v>
      </c>
      <c r="AU185" s="176" t="s">
        <v>89</v>
      </c>
      <c r="AY185" s="168" t="s">
        <v>203</v>
      </c>
      <c r="BK185" s="177">
        <f>SUM(BK186:BK210)</f>
        <v>0</v>
      </c>
    </row>
    <row r="186" s="2" customFormat="1">
      <c r="A186" s="38"/>
      <c r="B186" s="180"/>
      <c r="C186" s="181" t="s">
        <v>8</v>
      </c>
      <c r="D186" s="181" t="s">
        <v>206</v>
      </c>
      <c r="E186" s="182" t="s">
        <v>675</v>
      </c>
      <c r="F186" s="183" t="s">
        <v>676</v>
      </c>
      <c r="G186" s="184" t="s">
        <v>310</v>
      </c>
      <c r="H186" s="185">
        <v>145.18000000000001</v>
      </c>
      <c r="I186" s="186"/>
      <c r="J186" s="187">
        <f>ROUND(I186*H186,2)</f>
        <v>0</v>
      </c>
      <c r="K186" s="183" t="s">
        <v>311</v>
      </c>
      <c r="L186" s="39"/>
      <c r="M186" s="188" t="s">
        <v>1</v>
      </c>
      <c r="N186" s="189" t="s">
        <v>47</v>
      </c>
      <c r="O186" s="77"/>
      <c r="P186" s="190">
        <f>O186*H186</f>
        <v>0</v>
      </c>
      <c r="Q186" s="190">
        <v>0.0011800000000000001</v>
      </c>
      <c r="R186" s="190">
        <f>Q186*H186</f>
        <v>0.1713124</v>
      </c>
      <c r="S186" s="190">
        <v>0</v>
      </c>
      <c r="T186" s="191">
        <f>S186*H186</f>
        <v>0</v>
      </c>
      <c r="U186" s="38"/>
      <c r="V186" s="38"/>
      <c r="W186" s="38"/>
      <c r="X186" s="38"/>
      <c r="Y186" s="38"/>
      <c r="Z186" s="38"/>
      <c r="AA186" s="38"/>
      <c r="AB186" s="38"/>
      <c r="AC186" s="38"/>
      <c r="AD186" s="38"/>
      <c r="AE186" s="38"/>
      <c r="AR186" s="192" t="s">
        <v>279</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279</v>
      </c>
      <c r="BM186" s="192" t="s">
        <v>677</v>
      </c>
    </row>
    <row r="187" s="2" customFormat="1">
      <c r="A187" s="38"/>
      <c r="B187" s="39"/>
      <c r="C187" s="38"/>
      <c r="D187" s="194" t="s">
        <v>211</v>
      </c>
      <c r="E187" s="38"/>
      <c r="F187" s="195" t="s">
        <v>678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13" customFormat="1">
      <c r="A188" s="13"/>
      <c r="B188" s="204"/>
      <c r="C188" s="13"/>
      <c r="D188" s="194" t="s">
        <v>314</v>
      </c>
      <c r="E188" s="205" t="s">
        <v>1</v>
      </c>
      <c r="F188" s="206" t="s">
        <v>353</v>
      </c>
      <c r="G188" s="13"/>
      <c r="H188" s="205" t="s">
        <v>1</v>
      </c>
      <c r="I188" s="207"/>
      <c r="J188" s="13"/>
      <c r="K188" s="13"/>
      <c r="L188" s="204"/>
      <c r="M188" s="208"/>
      <c r="N188" s="209"/>
      <c r="O188" s="209"/>
      <c r="P188" s="209"/>
      <c r="Q188" s="209"/>
      <c r="R188" s="209"/>
      <c r="S188" s="209"/>
      <c r="T188" s="210"/>
      <c r="U188" s="13"/>
      <c r="V188" s="13"/>
      <c r="W188" s="13"/>
      <c r="X188" s="13"/>
      <c r="Y188" s="13"/>
      <c r="Z188" s="13"/>
      <c r="AA188" s="13"/>
      <c r="AB188" s="13"/>
      <c r="AC188" s="13"/>
      <c r="AD188" s="13"/>
      <c r="AE188" s="13"/>
      <c r="AT188" s="205" t="s">
        <v>314</v>
      </c>
      <c r="AU188" s="205" t="s">
        <v>91</v>
      </c>
      <c r="AV188" s="13" t="s">
        <v>89</v>
      </c>
      <c r="AW188" s="13" t="s">
        <v>37</v>
      </c>
      <c r="AX188" s="13" t="s">
        <v>82</v>
      </c>
      <c r="AY188" s="205" t="s">
        <v>203</v>
      </c>
    </row>
    <row r="189" s="14" customFormat="1">
      <c r="A189" s="14"/>
      <c r="B189" s="211"/>
      <c r="C189" s="14"/>
      <c r="D189" s="194" t="s">
        <v>314</v>
      </c>
      <c r="E189" s="212" t="s">
        <v>1</v>
      </c>
      <c r="F189" s="213" t="s">
        <v>679</v>
      </c>
      <c r="G189" s="14"/>
      <c r="H189" s="214">
        <v>35.990000000000002</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82</v>
      </c>
      <c r="AY189" s="212" t="s">
        <v>203</v>
      </c>
    </row>
    <row r="190" s="13" customFormat="1">
      <c r="A190" s="13"/>
      <c r="B190" s="204"/>
      <c r="C190" s="13"/>
      <c r="D190" s="194" t="s">
        <v>314</v>
      </c>
      <c r="E190" s="205" t="s">
        <v>1</v>
      </c>
      <c r="F190" s="206" t="s">
        <v>355</v>
      </c>
      <c r="G190" s="13"/>
      <c r="H190" s="205" t="s">
        <v>1</v>
      </c>
      <c r="I190" s="207"/>
      <c r="J190" s="13"/>
      <c r="K190" s="13"/>
      <c r="L190" s="204"/>
      <c r="M190" s="208"/>
      <c r="N190" s="209"/>
      <c r="O190" s="209"/>
      <c r="P190" s="209"/>
      <c r="Q190" s="209"/>
      <c r="R190" s="209"/>
      <c r="S190" s="209"/>
      <c r="T190" s="210"/>
      <c r="U190" s="13"/>
      <c r="V190" s="13"/>
      <c r="W190" s="13"/>
      <c r="X190" s="13"/>
      <c r="Y190" s="13"/>
      <c r="Z190" s="13"/>
      <c r="AA190" s="13"/>
      <c r="AB190" s="13"/>
      <c r="AC190" s="13"/>
      <c r="AD190" s="13"/>
      <c r="AE190" s="13"/>
      <c r="AT190" s="205" t="s">
        <v>314</v>
      </c>
      <c r="AU190" s="205" t="s">
        <v>91</v>
      </c>
      <c r="AV190" s="13" t="s">
        <v>89</v>
      </c>
      <c r="AW190" s="13" t="s">
        <v>37</v>
      </c>
      <c r="AX190" s="13" t="s">
        <v>82</v>
      </c>
      <c r="AY190" s="205" t="s">
        <v>203</v>
      </c>
    </row>
    <row r="191" s="14" customFormat="1">
      <c r="A191" s="14"/>
      <c r="B191" s="211"/>
      <c r="C191" s="14"/>
      <c r="D191" s="194" t="s">
        <v>314</v>
      </c>
      <c r="E191" s="212" t="s">
        <v>1</v>
      </c>
      <c r="F191" s="213" t="s">
        <v>680</v>
      </c>
      <c r="G191" s="14"/>
      <c r="H191" s="214">
        <v>54.289999999999999</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82</v>
      </c>
      <c r="AY191" s="212" t="s">
        <v>203</v>
      </c>
    </row>
    <row r="192" s="13" customFormat="1">
      <c r="A192" s="13"/>
      <c r="B192" s="204"/>
      <c r="C192" s="13"/>
      <c r="D192" s="194" t="s">
        <v>314</v>
      </c>
      <c r="E192" s="205" t="s">
        <v>1</v>
      </c>
      <c r="F192" s="206" t="s">
        <v>361</v>
      </c>
      <c r="G192" s="13"/>
      <c r="H192" s="205" t="s">
        <v>1</v>
      </c>
      <c r="I192" s="207"/>
      <c r="J192" s="13"/>
      <c r="K192" s="13"/>
      <c r="L192" s="204"/>
      <c r="M192" s="208"/>
      <c r="N192" s="209"/>
      <c r="O192" s="209"/>
      <c r="P192" s="209"/>
      <c r="Q192" s="209"/>
      <c r="R192" s="209"/>
      <c r="S192" s="209"/>
      <c r="T192" s="210"/>
      <c r="U192" s="13"/>
      <c r="V192" s="13"/>
      <c r="W192" s="13"/>
      <c r="X192" s="13"/>
      <c r="Y192" s="13"/>
      <c r="Z192" s="13"/>
      <c r="AA192" s="13"/>
      <c r="AB192" s="13"/>
      <c r="AC192" s="13"/>
      <c r="AD192" s="13"/>
      <c r="AE192" s="13"/>
      <c r="AT192" s="205" t="s">
        <v>314</v>
      </c>
      <c r="AU192" s="205" t="s">
        <v>91</v>
      </c>
      <c r="AV192" s="13" t="s">
        <v>89</v>
      </c>
      <c r="AW192" s="13" t="s">
        <v>37</v>
      </c>
      <c r="AX192" s="13" t="s">
        <v>82</v>
      </c>
      <c r="AY192" s="205" t="s">
        <v>203</v>
      </c>
    </row>
    <row r="193" s="14" customFormat="1">
      <c r="A193" s="14"/>
      <c r="B193" s="211"/>
      <c r="C193" s="14"/>
      <c r="D193" s="194" t="s">
        <v>314</v>
      </c>
      <c r="E193" s="212" t="s">
        <v>1</v>
      </c>
      <c r="F193" s="213" t="s">
        <v>681</v>
      </c>
      <c r="G193" s="14"/>
      <c r="H193" s="214">
        <v>54.899999999999999</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5" customFormat="1">
      <c r="A194" s="15"/>
      <c r="B194" s="219"/>
      <c r="C194" s="15"/>
      <c r="D194" s="194" t="s">
        <v>314</v>
      </c>
      <c r="E194" s="220" t="s">
        <v>1</v>
      </c>
      <c r="F194" s="221" t="s">
        <v>317</v>
      </c>
      <c r="G194" s="15"/>
      <c r="H194" s="222">
        <v>145.18000000000001</v>
      </c>
      <c r="I194" s="223"/>
      <c r="J194" s="15"/>
      <c r="K194" s="15"/>
      <c r="L194" s="219"/>
      <c r="M194" s="224"/>
      <c r="N194" s="225"/>
      <c r="O194" s="225"/>
      <c r="P194" s="225"/>
      <c r="Q194" s="225"/>
      <c r="R194" s="225"/>
      <c r="S194" s="225"/>
      <c r="T194" s="226"/>
      <c r="U194" s="15"/>
      <c r="V194" s="15"/>
      <c r="W194" s="15"/>
      <c r="X194" s="15"/>
      <c r="Y194" s="15"/>
      <c r="Z194" s="15"/>
      <c r="AA194" s="15"/>
      <c r="AB194" s="15"/>
      <c r="AC194" s="15"/>
      <c r="AD194" s="15"/>
      <c r="AE194" s="15"/>
      <c r="AT194" s="220" t="s">
        <v>314</v>
      </c>
      <c r="AU194" s="220" t="s">
        <v>91</v>
      </c>
      <c r="AV194" s="15" t="s">
        <v>202</v>
      </c>
      <c r="AW194" s="15" t="s">
        <v>37</v>
      </c>
      <c r="AX194" s="15" t="s">
        <v>89</v>
      </c>
      <c r="AY194" s="220" t="s">
        <v>203</v>
      </c>
    </row>
    <row r="195" s="2" customFormat="1">
      <c r="A195" s="38"/>
      <c r="B195" s="180"/>
      <c r="C195" s="235" t="s">
        <v>279</v>
      </c>
      <c r="D195" s="235" t="s">
        <v>668</v>
      </c>
      <c r="E195" s="236" t="s">
        <v>682</v>
      </c>
      <c r="F195" s="237" t="s">
        <v>683</v>
      </c>
      <c r="G195" s="238" t="s">
        <v>310</v>
      </c>
      <c r="H195" s="239">
        <v>143.36699999999999</v>
      </c>
      <c r="I195" s="240"/>
      <c r="J195" s="241">
        <f>ROUND(I195*H195,2)</f>
        <v>0</v>
      </c>
      <c r="K195" s="237" t="s">
        <v>1</v>
      </c>
      <c r="L195" s="242"/>
      <c r="M195" s="243" t="s">
        <v>1</v>
      </c>
      <c r="N195" s="244" t="s">
        <v>47</v>
      </c>
      <c r="O195" s="77"/>
      <c r="P195" s="190">
        <f>O195*H195</f>
        <v>0</v>
      </c>
      <c r="Q195" s="190">
        <v>0.0028999999999999998</v>
      </c>
      <c r="R195" s="190">
        <f>Q195*H195</f>
        <v>0.41576429999999992</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685</v>
      </c>
    </row>
    <row r="196" s="14" customFormat="1">
      <c r="A196" s="14"/>
      <c r="B196" s="211"/>
      <c r="C196" s="14"/>
      <c r="D196" s="194" t="s">
        <v>314</v>
      </c>
      <c r="E196" s="212" t="s">
        <v>1</v>
      </c>
      <c r="F196" s="213" t="s">
        <v>686</v>
      </c>
      <c r="G196" s="14"/>
      <c r="H196" s="214">
        <v>145.18000000000001</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687</v>
      </c>
      <c r="G197" s="14"/>
      <c r="H197" s="214">
        <v>-8.6400000000000006</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6" customFormat="1">
      <c r="A198" s="16"/>
      <c r="B198" s="227"/>
      <c r="C198" s="16"/>
      <c r="D198" s="194" t="s">
        <v>314</v>
      </c>
      <c r="E198" s="228" t="s">
        <v>1</v>
      </c>
      <c r="F198" s="229" t="s">
        <v>369</v>
      </c>
      <c r="G198" s="16"/>
      <c r="H198" s="230">
        <v>136.54000000000002</v>
      </c>
      <c r="I198" s="231"/>
      <c r="J198" s="16"/>
      <c r="K198" s="16"/>
      <c r="L198" s="227"/>
      <c r="M198" s="232"/>
      <c r="N198" s="233"/>
      <c r="O198" s="233"/>
      <c r="P198" s="233"/>
      <c r="Q198" s="233"/>
      <c r="R198" s="233"/>
      <c r="S198" s="233"/>
      <c r="T198" s="234"/>
      <c r="U198" s="16"/>
      <c r="V198" s="16"/>
      <c r="W198" s="16"/>
      <c r="X198" s="16"/>
      <c r="Y198" s="16"/>
      <c r="Z198" s="16"/>
      <c r="AA198" s="16"/>
      <c r="AB198" s="16"/>
      <c r="AC198" s="16"/>
      <c r="AD198" s="16"/>
      <c r="AE198" s="16"/>
      <c r="AT198" s="228" t="s">
        <v>314</v>
      </c>
      <c r="AU198" s="228" t="s">
        <v>91</v>
      </c>
      <c r="AV198" s="16" t="s">
        <v>104</v>
      </c>
      <c r="AW198" s="16" t="s">
        <v>37</v>
      </c>
      <c r="AX198" s="16" t="s">
        <v>82</v>
      </c>
      <c r="AY198" s="228" t="s">
        <v>203</v>
      </c>
    </row>
    <row r="199" s="14" customFormat="1">
      <c r="A199" s="14"/>
      <c r="B199" s="211"/>
      <c r="C199" s="14"/>
      <c r="D199" s="194" t="s">
        <v>314</v>
      </c>
      <c r="E199" s="212" t="s">
        <v>1</v>
      </c>
      <c r="F199" s="213" t="s">
        <v>688</v>
      </c>
      <c r="G199" s="14"/>
      <c r="H199" s="214">
        <v>6.827</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5" customFormat="1">
      <c r="A200" s="15"/>
      <c r="B200" s="219"/>
      <c r="C200" s="15"/>
      <c r="D200" s="194" t="s">
        <v>314</v>
      </c>
      <c r="E200" s="220" t="s">
        <v>1</v>
      </c>
      <c r="F200" s="221" t="s">
        <v>317</v>
      </c>
      <c r="G200" s="15"/>
      <c r="H200" s="222">
        <v>143.36700000000002</v>
      </c>
      <c r="I200" s="223"/>
      <c r="J200" s="15"/>
      <c r="K200" s="15"/>
      <c r="L200" s="219"/>
      <c r="M200" s="224"/>
      <c r="N200" s="225"/>
      <c r="O200" s="225"/>
      <c r="P200" s="225"/>
      <c r="Q200" s="225"/>
      <c r="R200" s="225"/>
      <c r="S200" s="225"/>
      <c r="T200" s="226"/>
      <c r="U200" s="15"/>
      <c r="V200" s="15"/>
      <c r="W200" s="15"/>
      <c r="X200" s="15"/>
      <c r="Y200" s="15"/>
      <c r="Z200" s="15"/>
      <c r="AA200" s="15"/>
      <c r="AB200" s="15"/>
      <c r="AC200" s="15"/>
      <c r="AD200" s="15"/>
      <c r="AE200" s="15"/>
      <c r="AT200" s="220" t="s">
        <v>314</v>
      </c>
      <c r="AU200" s="220" t="s">
        <v>91</v>
      </c>
      <c r="AV200" s="15" t="s">
        <v>202</v>
      </c>
      <c r="AW200" s="15" t="s">
        <v>37</v>
      </c>
      <c r="AX200" s="15" t="s">
        <v>89</v>
      </c>
      <c r="AY200" s="220" t="s">
        <v>203</v>
      </c>
    </row>
    <row r="201" s="2" customFormat="1">
      <c r="A201" s="38"/>
      <c r="B201" s="180"/>
      <c r="C201" s="235" t="s">
        <v>284</v>
      </c>
      <c r="D201" s="235" t="s">
        <v>668</v>
      </c>
      <c r="E201" s="236" t="s">
        <v>689</v>
      </c>
      <c r="F201" s="237" t="s">
        <v>690</v>
      </c>
      <c r="G201" s="238" t="s">
        <v>310</v>
      </c>
      <c r="H201" s="239">
        <v>9.0719999999999992</v>
      </c>
      <c r="I201" s="240"/>
      <c r="J201" s="241">
        <f>ROUND(I201*H201,2)</f>
        <v>0</v>
      </c>
      <c r="K201" s="237" t="s">
        <v>1</v>
      </c>
      <c r="L201" s="242"/>
      <c r="M201" s="243" t="s">
        <v>1</v>
      </c>
      <c r="N201" s="244" t="s">
        <v>47</v>
      </c>
      <c r="O201" s="77"/>
      <c r="P201" s="190">
        <f>O201*H201</f>
        <v>0</v>
      </c>
      <c r="Q201" s="190">
        <v>0.0028999999999999998</v>
      </c>
      <c r="R201" s="190">
        <f>Q201*H201</f>
        <v>0.026308799999999997</v>
      </c>
      <c r="S201" s="190">
        <v>0</v>
      </c>
      <c r="T201" s="191">
        <f>S201*H201</f>
        <v>0</v>
      </c>
      <c r="U201" s="38"/>
      <c r="V201" s="38"/>
      <c r="W201" s="38"/>
      <c r="X201" s="38"/>
      <c r="Y201" s="38"/>
      <c r="Z201" s="38"/>
      <c r="AA201" s="38"/>
      <c r="AB201" s="38"/>
      <c r="AC201" s="38"/>
      <c r="AD201" s="38"/>
      <c r="AE201" s="38"/>
      <c r="AR201" s="192" t="s">
        <v>684</v>
      </c>
      <c r="AT201" s="192" t="s">
        <v>668</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279</v>
      </c>
      <c r="BM201" s="192" t="s">
        <v>691</v>
      </c>
    </row>
    <row r="202" s="13" customFormat="1">
      <c r="A202" s="13"/>
      <c r="B202" s="204"/>
      <c r="C202" s="13"/>
      <c r="D202" s="194" t="s">
        <v>314</v>
      </c>
      <c r="E202" s="205" t="s">
        <v>1</v>
      </c>
      <c r="F202" s="206" t="s">
        <v>355</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692</v>
      </c>
      <c r="G203" s="14"/>
      <c r="H203" s="214">
        <v>4.3200000000000003</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3" customFormat="1">
      <c r="A204" s="13"/>
      <c r="B204" s="204"/>
      <c r="C204" s="13"/>
      <c r="D204" s="194" t="s">
        <v>314</v>
      </c>
      <c r="E204" s="205" t="s">
        <v>1</v>
      </c>
      <c r="F204" s="206" t="s">
        <v>361</v>
      </c>
      <c r="G204" s="13"/>
      <c r="H204" s="205" t="s">
        <v>1</v>
      </c>
      <c r="I204" s="207"/>
      <c r="J204" s="13"/>
      <c r="K204" s="13"/>
      <c r="L204" s="204"/>
      <c r="M204" s="208"/>
      <c r="N204" s="209"/>
      <c r="O204" s="209"/>
      <c r="P204" s="209"/>
      <c r="Q204" s="209"/>
      <c r="R204" s="209"/>
      <c r="S204" s="209"/>
      <c r="T204" s="210"/>
      <c r="U204" s="13"/>
      <c r="V204" s="13"/>
      <c r="W204" s="13"/>
      <c r="X204" s="13"/>
      <c r="Y204" s="13"/>
      <c r="Z204" s="13"/>
      <c r="AA204" s="13"/>
      <c r="AB204" s="13"/>
      <c r="AC204" s="13"/>
      <c r="AD204" s="13"/>
      <c r="AE204" s="13"/>
      <c r="AT204" s="205" t="s">
        <v>314</v>
      </c>
      <c r="AU204" s="205" t="s">
        <v>91</v>
      </c>
      <c r="AV204" s="13" t="s">
        <v>89</v>
      </c>
      <c r="AW204" s="13" t="s">
        <v>37</v>
      </c>
      <c r="AX204" s="13" t="s">
        <v>82</v>
      </c>
      <c r="AY204" s="205" t="s">
        <v>203</v>
      </c>
    </row>
    <row r="205" s="14" customFormat="1">
      <c r="A205" s="14"/>
      <c r="B205" s="211"/>
      <c r="C205" s="14"/>
      <c r="D205" s="194" t="s">
        <v>314</v>
      </c>
      <c r="E205" s="212" t="s">
        <v>1</v>
      </c>
      <c r="F205" s="213" t="s">
        <v>692</v>
      </c>
      <c r="G205" s="14"/>
      <c r="H205" s="214">
        <v>4.3200000000000003</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6" customFormat="1">
      <c r="A206" s="16"/>
      <c r="B206" s="227"/>
      <c r="C206" s="16"/>
      <c r="D206" s="194" t="s">
        <v>314</v>
      </c>
      <c r="E206" s="228" t="s">
        <v>1</v>
      </c>
      <c r="F206" s="229" t="s">
        <v>369</v>
      </c>
      <c r="G206" s="16"/>
      <c r="H206" s="230">
        <v>8.6400000000000006</v>
      </c>
      <c r="I206" s="231"/>
      <c r="J206" s="16"/>
      <c r="K206" s="16"/>
      <c r="L206" s="227"/>
      <c r="M206" s="232"/>
      <c r="N206" s="233"/>
      <c r="O206" s="233"/>
      <c r="P206" s="233"/>
      <c r="Q206" s="233"/>
      <c r="R206" s="233"/>
      <c r="S206" s="233"/>
      <c r="T206" s="234"/>
      <c r="U206" s="16"/>
      <c r="V206" s="16"/>
      <c r="W206" s="16"/>
      <c r="X206" s="16"/>
      <c r="Y206" s="16"/>
      <c r="Z206" s="16"/>
      <c r="AA206" s="16"/>
      <c r="AB206" s="16"/>
      <c r="AC206" s="16"/>
      <c r="AD206" s="16"/>
      <c r="AE206" s="16"/>
      <c r="AT206" s="228" t="s">
        <v>314</v>
      </c>
      <c r="AU206" s="228" t="s">
        <v>91</v>
      </c>
      <c r="AV206" s="16" t="s">
        <v>104</v>
      </c>
      <c r="AW206" s="16" t="s">
        <v>37</v>
      </c>
      <c r="AX206" s="16" t="s">
        <v>82</v>
      </c>
      <c r="AY206" s="228" t="s">
        <v>203</v>
      </c>
    </row>
    <row r="207" s="14" customFormat="1">
      <c r="A207" s="14"/>
      <c r="B207" s="211"/>
      <c r="C207" s="14"/>
      <c r="D207" s="194" t="s">
        <v>314</v>
      </c>
      <c r="E207" s="212" t="s">
        <v>1</v>
      </c>
      <c r="F207" s="213" t="s">
        <v>693</v>
      </c>
      <c r="G207" s="14"/>
      <c r="H207" s="214">
        <v>0.432</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9.072000000000001</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c r="A209" s="38"/>
      <c r="B209" s="180"/>
      <c r="C209" s="181" t="s">
        <v>535</v>
      </c>
      <c r="D209" s="181" t="s">
        <v>206</v>
      </c>
      <c r="E209" s="182" t="s">
        <v>694</v>
      </c>
      <c r="F209" s="183" t="s">
        <v>695</v>
      </c>
      <c r="G209" s="184" t="s">
        <v>500</v>
      </c>
      <c r="H209" s="185">
        <v>0.61299999999999999</v>
      </c>
      <c r="I209" s="186"/>
      <c r="J209" s="187">
        <f>ROUND(I209*H209,2)</f>
        <v>0</v>
      </c>
      <c r="K209" s="183" t="s">
        <v>311</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696</v>
      </c>
    </row>
    <row r="210" s="2" customFormat="1">
      <c r="A210" s="38"/>
      <c r="B210" s="39"/>
      <c r="C210" s="38"/>
      <c r="D210" s="194" t="s">
        <v>211</v>
      </c>
      <c r="E210" s="38"/>
      <c r="F210" s="195" t="s">
        <v>697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12" customFormat="1" ht="22.8" customHeight="1">
      <c r="A211" s="12"/>
      <c r="B211" s="167"/>
      <c r="C211" s="12"/>
      <c r="D211" s="168" t="s">
        <v>81</v>
      </c>
      <c r="E211" s="178" t="s">
        <v>560</v>
      </c>
      <c r="F211" s="178" t="s">
        <v>561</v>
      </c>
      <c r="G211" s="12"/>
      <c r="H211" s="12"/>
      <c r="I211" s="170"/>
      <c r="J211" s="179">
        <f>BK211</f>
        <v>0</v>
      </c>
      <c r="K211" s="12"/>
      <c r="L211" s="167"/>
      <c r="M211" s="172"/>
      <c r="N211" s="173"/>
      <c r="O211" s="173"/>
      <c r="P211" s="174">
        <f>SUM(P212:P319)</f>
        <v>0</v>
      </c>
      <c r="Q211" s="173"/>
      <c r="R211" s="174">
        <f>SUM(R212:R319)</f>
        <v>2.5499418</v>
      </c>
      <c r="S211" s="173"/>
      <c r="T211" s="175">
        <f>SUM(T212:T319)</f>
        <v>0</v>
      </c>
      <c r="U211" s="12"/>
      <c r="V211" s="12"/>
      <c r="W211" s="12"/>
      <c r="X211" s="12"/>
      <c r="Y211" s="12"/>
      <c r="Z211" s="12"/>
      <c r="AA211" s="12"/>
      <c r="AB211" s="12"/>
      <c r="AC211" s="12"/>
      <c r="AD211" s="12"/>
      <c r="AE211" s="12"/>
      <c r="AR211" s="168" t="s">
        <v>91</v>
      </c>
      <c r="AT211" s="176" t="s">
        <v>81</v>
      </c>
      <c r="AU211" s="176" t="s">
        <v>89</v>
      </c>
      <c r="AY211" s="168" t="s">
        <v>203</v>
      </c>
      <c r="BK211" s="177">
        <f>SUM(BK212:BK319)</f>
        <v>0</v>
      </c>
    </row>
    <row r="212" s="2" customFormat="1">
      <c r="A212" s="38"/>
      <c r="B212" s="180"/>
      <c r="C212" s="181" t="s">
        <v>544</v>
      </c>
      <c r="D212" s="181" t="s">
        <v>206</v>
      </c>
      <c r="E212" s="182" t="s">
        <v>698</v>
      </c>
      <c r="F212" s="183" t="s">
        <v>699</v>
      </c>
      <c r="G212" s="184" t="s">
        <v>310</v>
      </c>
      <c r="H212" s="185">
        <v>2.7999999999999998</v>
      </c>
      <c r="I212" s="186"/>
      <c r="J212" s="187">
        <f>ROUND(I212*H212,2)</f>
        <v>0</v>
      </c>
      <c r="K212" s="183" t="s">
        <v>1</v>
      </c>
      <c r="L212" s="39"/>
      <c r="M212" s="188" t="s">
        <v>1</v>
      </c>
      <c r="N212" s="189" t="s">
        <v>47</v>
      </c>
      <c r="O212" s="77"/>
      <c r="P212" s="190">
        <f>O212*H212</f>
        <v>0</v>
      </c>
      <c r="Q212" s="190">
        <v>0.00085999999999999998</v>
      </c>
      <c r="R212" s="190">
        <f>Q212*H212</f>
        <v>0.002408</v>
      </c>
      <c r="S212" s="190">
        <v>0</v>
      </c>
      <c r="T212" s="191">
        <f>S212*H212</f>
        <v>0</v>
      </c>
      <c r="U212" s="38"/>
      <c r="V212" s="38"/>
      <c r="W212" s="38"/>
      <c r="X212" s="38"/>
      <c r="Y212" s="38"/>
      <c r="Z212" s="38"/>
      <c r="AA212" s="38"/>
      <c r="AB212" s="38"/>
      <c r="AC212" s="38"/>
      <c r="AD212" s="38"/>
      <c r="AE212" s="38"/>
      <c r="AR212" s="192" t="s">
        <v>279</v>
      </c>
      <c r="AT212" s="192" t="s">
        <v>206</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700</v>
      </c>
    </row>
    <row r="213" s="2" customFormat="1">
      <c r="A213" s="38"/>
      <c r="B213" s="39"/>
      <c r="C213" s="38"/>
      <c r="D213" s="194" t="s">
        <v>211</v>
      </c>
      <c r="E213" s="38"/>
      <c r="F213" s="195" t="s">
        <v>701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211</v>
      </c>
      <c r="AU213" s="19" t="s">
        <v>91</v>
      </c>
    </row>
    <row r="214" s="13" customFormat="1">
      <c r="A214" s="13"/>
      <c r="B214" s="204"/>
      <c r="C214" s="13"/>
      <c r="D214" s="194" t="s">
        <v>314</v>
      </c>
      <c r="E214" s="205" t="s">
        <v>1</v>
      </c>
      <c r="F214" s="206" t="s">
        <v>573</v>
      </c>
      <c r="G214" s="13"/>
      <c r="H214" s="205" t="s">
        <v>1</v>
      </c>
      <c r="I214" s="207"/>
      <c r="J214" s="13"/>
      <c r="K214" s="13"/>
      <c r="L214" s="204"/>
      <c r="M214" s="208"/>
      <c r="N214" s="209"/>
      <c r="O214" s="209"/>
      <c r="P214" s="209"/>
      <c r="Q214" s="209"/>
      <c r="R214" s="209"/>
      <c r="S214" s="209"/>
      <c r="T214" s="210"/>
      <c r="U214" s="13"/>
      <c r="V214" s="13"/>
      <c r="W214" s="13"/>
      <c r="X214" s="13"/>
      <c r="Y214" s="13"/>
      <c r="Z214" s="13"/>
      <c r="AA214" s="13"/>
      <c r="AB214" s="13"/>
      <c r="AC214" s="13"/>
      <c r="AD214" s="13"/>
      <c r="AE214" s="13"/>
      <c r="AT214" s="205" t="s">
        <v>314</v>
      </c>
      <c r="AU214" s="205" t="s">
        <v>91</v>
      </c>
      <c r="AV214" s="13" t="s">
        <v>89</v>
      </c>
      <c r="AW214" s="13" t="s">
        <v>37</v>
      </c>
      <c r="AX214" s="13" t="s">
        <v>82</v>
      </c>
      <c r="AY214" s="205" t="s">
        <v>203</v>
      </c>
    </row>
    <row r="215" s="14" customFormat="1">
      <c r="A215" s="14"/>
      <c r="B215" s="211"/>
      <c r="C215" s="14"/>
      <c r="D215" s="194" t="s">
        <v>314</v>
      </c>
      <c r="E215" s="212" t="s">
        <v>1</v>
      </c>
      <c r="F215" s="213" t="s">
        <v>574</v>
      </c>
      <c r="G215" s="14"/>
      <c r="H215" s="214">
        <v>2.7999999999999998</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5" customFormat="1">
      <c r="A216" s="15"/>
      <c r="B216" s="219"/>
      <c r="C216" s="15"/>
      <c r="D216" s="194" t="s">
        <v>314</v>
      </c>
      <c r="E216" s="220" t="s">
        <v>1</v>
      </c>
      <c r="F216" s="221" t="s">
        <v>317</v>
      </c>
      <c r="G216" s="15"/>
      <c r="H216" s="222">
        <v>2.7999999999999998</v>
      </c>
      <c r="I216" s="223"/>
      <c r="J216" s="15"/>
      <c r="K216" s="15"/>
      <c r="L216" s="219"/>
      <c r="M216" s="224"/>
      <c r="N216" s="225"/>
      <c r="O216" s="225"/>
      <c r="P216" s="225"/>
      <c r="Q216" s="225"/>
      <c r="R216" s="225"/>
      <c r="S216" s="225"/>
      <c r="T216" s="226"/>
      <c r="U216" s="15"/>
      <c r="V216" s="15"/>
      <c r="W216" s="15"/>
      <c r="X216" s="15"/>
      <c r="Y216" s="15"/>
      <c r="Z216" s="15"/>
      <c r="AA216" s="15"/>
      <c r="AB216" s="15"/>
      <c r="AC216" s="15"/>
      <c r="AD216" s="15"/>
      <c r="AE216" s="15"/>
      <c r="AT216" s="220" t="s">
        <v>314</v>
      </c>
      <c r="AU216" s="220" t="s">
        <v>91</v>
      </c>
      <c r="AV216" s="15" t="s">
        <v>202</v>
      </c>
      <c r="AW216" s="15" t="s">
        <v>37</v>
      </c>
      <c r="AX216" s="15" t="s">
        <v>89</v>
      </c>
      <c r="AY216" s="220" t="s">
        <v>203</v>
      </c>
    </row>
    <row r="217" s="2" customFormat="1" ht="16.5" customHeight="1">
      <c r="A217" s="38"/>
      <c r="B217" s="180"/>
      <c r="C217" s="235" t="s">
        <v>553</v>
      </c>
      <c r="D217" s="235" t="s">
        <v>668</v>
      </c>
      <c r="E217" s="236" t="s">
        <v>702</v>
      </c>
      <c r="F217" s="237" t="s">
        <v>703</v>
      </c>
      <c r="G217" s="238" t="s">
        <v>310</v>
      </c>
      <c r="H217" s="239">
        <v>3.0800000000000001</v>
      </c>
      <c r="I217" s="240"/>
      <c r="J217" s="241">
        <f>ROUND(I217*H217,2)</f>
        <v>0</v>
      </c>
      <c r="K217" s="237" t="s">
        <v>311</v>
      </c>
      <c r="L217" s="242"/>
      <c r="M217" s="243" t="s">
        <v>1</v>
      </c>
      <c r="N217" s="244" t="s">
        <v>47</v>
      </c>
      <c r="O217" s="77"/>
      <c r="P217" s="190">
        <f>O217*H217</f>
        <v>0</v>
      </c>
      <c r="Q217" s="190">
        <v>0.0089999999999999993</v>
      </c>
      <c r="R217" s="190">
        <f>Q217*H217</f>
        <v>0.027719999999999998</v>
      </c>
      <c r="S217" s="190">
        <v>0</v>
      </c>
      <c r="T217" s="191">
        <f>S217*H217</f>
        <v>0</v>
      </c>
      <c r="U217" s="38"/>
      <c r="V217" s="38"/>
      <c r="W217" s="38"/>
      <c r="X217" s="38"/>
      <c r="Y217" s="38"/>
      <c r="Z217" s="38"/>
      <c r="AA217" s="38"/>
      <c r="AB217" s="38"/>
      <c r="AC217" s="38"/>
      <c r="AD217" s="38"/>
      <c r="AE217" s="38"/>
      <c r="AR217" s="192" t="s">
        <v>684</v>
      </c>
      <c r="AT217" s="192" t="s">
        <v>668</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704</v>
      </c>
    </row>
    <row r="218" s="2" customFormat="1">
      <c r="A218" s="38"/>
      <c r="B218" s="39"/>
      <c r="C218" s="38"/>
      <c r="D218" s="194" t="s">
        <v>211</v>
      </c>
      <c r="E218" s="38"/>
      <c r="F218" s="195" t="s">
        <v>703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14" customFormat="1">
      <c r="A219" s="14"/>
      <c r="B219" s="211"/>
      <c r="C219" s="14"/>
      <c r="D219" s="194" t="s">
        <v>314</v>
      </c>
      <c r="E219" s="212" t="s">
        <v>1</v>
      </c>
      <c r="F219" s="213" t="s">
        <v>705</v>
      </c>
      <c r="G219" s="14"/>
      <c r="H219" s="214">
        <v>3.0800000000000001</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5" customFormat="1">
      <c r="A220" s="15"/>
      <c r="B220" s="219"/>
      <c r="C220" s="15"/>
      <c r="D220" s="194" t="s">
        <v>314</v>
      </c>
      <c r="E220" s="220" t="s">
        <v>1</v>
      </c>
      <c r="F220" s="221" t="s">
        <v>317</v>
      </c>
      <c r="G220" s="15"/>
      <c r="H220" s="222">
        <v>3.0800000000000001</v>
      </c>
      <c r="I220" s="223"/>
      <c r="J220" s="15"/>
      <c r="K220" s="15"/>
      <c r="L220" s="219"/>
      <c r="M220" s="224"/>
      <c r="N220" s="225"/>
      <c r="O220" s="225"/>
      <c r="P220" s="225"/>
      <c r="Q220" s="225"/>
      <c r="R220" s="225"/>
      <c r="S220" s="225"/>
      <c r="T220" s="226"/>
      <c r="U220" s="15"/>
      <c r="V220" s="15"/>
      <c r="W220" s="15"/>
      <c r="X220" s="15"/>
      <c r="Y220" s="15"/>
      <c r="Z220" s="15"/>
      <c r="AA220" s="15"/>
      <c r="AB220" s="15"/>
      <c r="AC220" s="15"/>
      <c r="AD220" s="15"/>
      <c r="AE220" s="15"/>
      <c r="AT220" s="220" t="s">
        <v>314</v>
      </c>
      <c r="AU220" s="220" t="s">
        <v>91</v>
      </c>
      <c r="AV220" s="15" t="s">
        <v>202</v>
      </c>
      <c r="AW220" s="15" t="s">
        <v>37</v>
      </c>
      <c r="AX220" s="15" t="s">
        <v>89</v>
      </c>
      <c r="AY220" s="220" t="s">
        <v>203</v>
      </c>
    </row>
    <row r="221" s="2" customFormat="1" ht="21.75" customHeight="1">
      <c r="A221" s="38"/>
      <c r="B221" s="180"/>
      <c r="C221" s="181" t="s">
        <v>7</v>
      </c>
      <c r="D221" s="181" t="s">
        <v>206</v>
      </c>
      <c r="E221" s="182" t="s">
        <v>706</v>
      </c>
      <c r="F221" s="183" t="s">
        <v>707</v>
      </c>
      <c r="G221" s="184" t="s">
        <v>392</v>
      </c>
      <c r="H221" s="185">
        <v>23.5</v>
      </c>
      <c r="I221" s="186"/>
      <c r="J221" s="187">
        <f>ROUND(I221*H221,2)</f>
        <v>0</v>
      </c>
      <c r="K221" s="183" t="s">
        <v>311</v>
      </c>
      <c r="L221" s="39"/>
      <c r="M221" s="188" t="s">
        <v>1</v>
      </c>
      <c r="N221" s="189" t="s">
        <v>47</v>
      </c>
      <c r="O221" s="77"/>
      <c r="P221" s="190">
        <f>O221*H221</f>
        <v>0</v>
      </c>
      <c r="Q221" s="190">
        <v>0.0051500000000000001</v>
      </c>
      <c r="R221" s="190">
        <f>Q221*H221</f>
        <v>0.12102500000000001</v>
      </c>
      <c r="S221" s="190">
        <v>0</v>
      </c>
      <c r="T221" s="191">
        <f>S221*H221</f>
        <v>0</v>
      </c>
      <c r="U221" s="38"/>
      <c r="V221" s="38"/>
      <c r="W221" s="38"/>
      <c r="X221" s="38"/>
      <c r="Y221" s="38"/>
      <c r="Z221" s="38"/>
      <c r="AA221" s="38"/>
      <c r="AB221" s="38"/>
      <c r="AC221" s="38"/>
      <c r="AD221" s="38"/>
      <c r="AE221" s="38"/>
      <c r="AR221" s="192" t="s">
        <v>279</v>
      </c>
      <c r="AT221" s="192" t="s">
        <v>206</v>
      </c>
      <c r="AU221" s="192" t="s">
        <v>91</v>
      </c>
      <c r="AY221" s="19" t="s">
        <v>203</v>
      </c>
      <c r="BE221" s="193">
        <f>IF(N221="základní",J221,0)</f>
        <v>0</v>
      </c>
      <c r="BF221" s="193">
        <f>IF(N221="snížená",J221,0)</f>
        <v>0</v>
      </c>
      <c r="BG221" s="193">
        <f>IF(N221="zákl. přenesená",J221,0)</f>
        <v>0</v>
      </c>
      <c r="BH221" s="193">
        <f>IF(N221="sníž. přenesená",J221,0)</f>
        <v>0</v>
      </c>
      <c r="BI221" s="193">
        <f>IF(N221="nulová",J221,0)</f>
        <v>0</v>
      </c>
      <c r="BJ221" s="19" t="s">
        <v>89</v>
      </c>
      <c r="BK221" s="193">
        <f>ROUND(I221*H221,2)</f>
        <v>0</v>
      </c>
      <c r="BL221" s="19" t="s">
        <v>279</v>
      </c>
      <c r="BM221" s="192" t="s">
        <v>708</v>
      </c>
    </row>
    <row r="222" s="2" customFormat="1">
      <c r="A222" s="38"/>
      <c r="B222" s="39"/>
      <c r="C222" s="38"/>
      <c r="D222" s="194" t="s">
        <v>211</v>
      </c>
      <c r="E222" s="38"/>
      <c r="F222" s="195" t="s">
        <v>709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211</v>
      </c>
      <c r="AU222" s="19" t="s">
        <v>91</v>
      </c>
    </row>
    <row r="223" s="13" customFormat="1">
      <c r="A223" s="13"/>
      <c r="B223" s="204"/>
      <c r="C223" s="13"/>
      <c r="D223" s="194" t="s">
        <v>314</v>
      </c>
      <c r="E223" s="205" t="s">
        <v>1</v>
      </c>
      <c r="F223" s="206" t="s">
        <v>419</v>
      </c>
      <c r="G223" s="13"/>
      <c r="H223" s="205" t="s">
        <v>1</v>
      </c>
      <c r="I223" s="207"/>
      <c r="J223" s="13"/>
      <c r="K223" s="13"/>
      <c r="L223" s="204"/>
      <c r="M223" s="208"/>
      <c r="N223" s="209"/>
      <c r="O223" s="209"/>
      <c r="P223" s="209"/>
      <c r="Q223" s="209"/>
      <c r="R223" s="209"/>
      <c r="S223" s="209"/>
      <c r="T223" s="210"/>
      <c r="U223" s="13"/>
      <c r="V223" s="13"/>
      <c r="W223" s="13"/>
      <c r="X223" s="13"/>
      <c r="Y223" s="13"/>
      <c r="Z223" s="13"/>
      <c r="AA223" s="13"/>
      <c r="AB223" s="13"/>
      <c r="AC223" s="13"/>
      <c r="AD223" s="13"/>
      <c r="AE223" s="13"/>
      <c r="AT223" s="205" t="s">
        <v>314</v>
      </c>
      <c r="AU223" s="205" t="s">
        <v>91</v>
      </c>
      <c r="AV223" s="13" t="s">
        <v>89</v>
      </c>
      <c r="AW223" s="13" t="s">
        <v>37</v>
      </c>
      <c r="AX223" s="13" t="s">
        <v>82</v>
      </c>
      <c r="AY223" s="205" t="s">
        <v>203</v>
      </c>
    </row>
    <row r="224" s="14" customFormat="1">
      <c r="A224" s="14"/>
      <c r="B224" s="211"/>
      <c r="C224" s="14"/>
      <c r="D224" s="194" t="s">
        <v>314</v>
      </c>
      <c r="E224" s="212" t="s">
        <v>1</v>
      </c>
      <c r="F224" s="213" t="s">
        <v>400</v>
      </c>
      <c r="G224" s="14"/>
      <c r="H224" s="214">
        <v>6.4000000000000004</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3" customFormat="1">
      <c r="A225" s="13"/>
      <c r="B225" s="204"/>
      <c r="C225" s="13"/>
      <c r="D225" s="194" t="s">
        <v>314</v>
      </c>
      <c r="E225" s="205" t="s">
        <v>1</v>
      </c>
      <c r="F225" s="206" t="s">
        <v>349</v>
      </c>
      <c r="G225" s="13"/>
      <c r="H225" s="205" t="s">
        <v>1</v>
      </c>
      <c r="I225" s="207"/>
      <c r="J225" s="13"/>
      <c r="K225" s="13"/>
      <c r="L225" s="204"/>
      <c r="M225" s="208"/>
      <c r="N225" s="209"/>
      <c r="O225" s="209"/>
      <c r="P225" s="209"/>
      <c r="Q225" s="209"/>
      <c r="R225" s="209"/>
      <c r="S225" s="209"/>
      <c r="T225" s="210"/>
      <c r="U225" s="13"/>
      <c r="V225" s="13"/>
      <c r="W225" s="13"/>
      <c r="X225" s="13"/>
      <c r="Y225" s="13"/>
      <c r="Z225" s="13"/>
      <c r="AA225" s="13"/>
      <c r="AB225" s="13"/>
      <c r="AC225" s="13"/>
      <c r="AD225" s="13"/>
      <c r="AE225" s="13"/>
      <c r="AT225" s="205" t="s">
        <v>314</v>
      </c>
      <c r="AU225" s="205" t="s">
        <v>91</v>
      </c>
      <c r="AV225" s="13" t="s">
        <v>89</v>
      </c>
      <c r="AW225" s="13" t="s">
        <v>37</v>
      </c>
      <c r="AX225" s="13" t="s">
        <v>82</v>
      </c>
      <c r="AY225" s="205" t="s">
        <v>203</v>
      </c>
    </row>
    <row r="226" s="14" customFormat="1">
      <c r="A226" s="14"/>
      <c r="B226" s="211"/>
      <c r="C226" s="14"/>
      <c r="D226" s="194" t="s">
        <v>314</v>
      </c>
      <c r="E226" s="212" t="s">
        <v>1</v>
      </c>
      <c r="F226" s="213" t="s">
        <v>710</v>
      </c>
      <c r="G226" s="14"/>
      <c r="H226" s="214">
        <v>3.3999999999999999</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3" customFormat="1">
      <c r="A227" s="13"/>
      <c r="B227" s="204"/>
      <c r="C227" s="13"/>
      <c r="D227" s="194" t="s">
        <v>314</v>
      </c>
      <c r="E227" s="205" t="s">
        <v>1</v>
      </c>
      <c r="F227" s="206" t="s">
        <v>358</v>
      </c>
      <c r="G227" s="13"/>
      <c r="H227" s="205" t="s">
        <v>1</v>
      </c>
      <c r="I227" s="207"/>
      <c r="J227" s="13"/>
      <c r="K227" s="13"/>
      <c r="L227" s="204"/>
      <c r="M227" s="208"/>
      <c r="N227" s="209"/>
      <c r="O227" s="209"/>
      <c r="P227" s="209"/>
      <c r="Q227" s="209"/>
      <c r="R227" s="209"/>
      <c r="S227" s="209"/>
      <c r="T227" s="210"/>
      <c r="U227" s="13"/>
      <c r="V227" s="13"/>
      <c r="W227" s="13"/>
      <c r="X227" s="13"/>
      <c r="Y227" s="13"/>
      <c r="Z227" s="13"/>
      <c r="AA227" s="13"/>
      <c r="AB227" s="13"/>
      <c r="AC227" s="13"/>
      <c r="AD227" s="13"/>
      <c r="AE227" s="13"/>
      <c r="AT227" s="205" t="s">
        <v>314</v>
      </c>
      <c r="AU227" s="205" t="s">
        <v>91</v>
      </c>
      <c r="AV227" s="13" t="s">
        <v>89</v>
      </c>
      <c r="AW227" s="13" t="s">
        <v>37</v>
      </c>
      <c r="AX227" s="13" t="s">
        <v>82</v>
      </c>
      <c r="AY227" s="205" t="s">
        <v>203</v>
      </c>
    </row>
    <row r="228" s="14" customFormat="1">
      <c r="A228" s="14"/>
      <c r="B228" s="211"/>
      <c r="C228" s="14"/>
      <c r="D228" s="194" t="s">
        <v>314</v>
      </c>
      <c r="E228" s="212" t="s">
        <v>1</v>
      </c>
      <c r="F228" s="213" t="s">
        <v>711</v>
      </c>
      <c r="G228" s="14"/>
      <c r="H228" s="214">
        <v>10.300000000000001</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4" customFormat="1">
      <c r="A229" s="14"/>
      <c r="B229" s="211"/>
      <c r="C229" s="14"/>
      <c r="D229" s="194" t="s">
        <v>314</v>
      </c>
      <c r="E229" s="212" t="s">
        <v>1</v>
      </c>
      <c r="F229" s="213" t="s">
        <v>710</v>
      </c>
      <c r="G229" s="14"/>
      <c r="H229" s="214">
        <v>3.3999999999999999</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5" customFormat="1">
      <c r="A230" s="15"/>
      <c r="B230" s="219"/>
      <c r="C230" s="15"/>
      <c r="D230" s="194" t="s">
        <v>314</v>
      </c>
      <c r="E230" s="220" t="s">
        <v>1</v>
      </c>
      <c r="F230" s="221" t="s">
        <v>317</v>
      </c>
      <c r="G230" s="15"/>
      <c r="H230" s="222">
        <v>23.5</v>
      </c>
      <c r="I230" s="223"/>
      <c r="J230" s="15"/>
      <c r="K230" s="15"/>
      <c r="L230" s="219"/>
      <c r="M230" s="224"/>
      <c r="N230" s="225"/>
      <c r="O230" s="225"/>
      <c r="P230" s="225"/>
      <c r="Q230" s="225"/>
      <c r="R230" s="225"/>
      <c r="S230" s="225"/>
      <c r="T230" s="226"/>
      <c r="U230" s="15"/>
      <c r="V230" s="15"/>
      <c r="W230" s="15"/>
      <c r="X230" s="15"/>
      <c r="Y230" s="15"/>
      <c r="Z230" s="15"/>
      <c r="AA230" s="15"/>
      <c r="AB230" s="15"/>
      <c r="AC230" s="15"/>
      <c r="AD230" s="15"/>
      <c r="AE230" s="15"/>
      <c r="AT230" s="220" t="s">
        <v>314</v>
      </c>
      <c r="AU230" s="220" t="s">
        <v>91</v>
      </c>
      <c r="AV230" s="15" t="s">
        <v>202</v>
      </c>
      <c r="AW230" s="15" t="s">
        <v>37</v>
      </c>
      <c r="AX230" s="15" t="s">
        <v>89</v>
      </c>
      <c r="AY230" s="220" t="s">
        <v>203</v>
      </c>
    </row>
    <row r="231" s="2" customFormat="1" ht="21.75" customHeight="1">
      <c r="A231" s="38"/>
      <c r="B231" s="180"/>
      <c r="C231" s="181" t="s">
        <v>568</v>
      </c>
      <c r="D231" s="181" t="s">
        <v>206</v>
      </c>
      <c r="E231" s="182" t="s">
        <v>712</v>
      </c>
      <c r="F231" s="183" t="s">
        <v>713</v>
      </c>
      <c r="G231" s="184" t="s">
        <v>310</v>
      </c>
      <c r="H231" s="185">
        <v>43</v>
      </c>
      <c r="I231" s="186"/>
      <c r="J231" s="187">
        <f>ROUND(I231*H231,2)</f>
        <v>0</v>
      </c>
      <c r="K231" s="183" t="s">
        <v>311</v>
      </c>
      <c r="L231" s="39"/>
      <c r="M231" s="188" t="s">
        <v>1</v>
      </c>
      <c r="N231" s="189" t="s">
        <v>47</v>
      </c>
      <c r="O231" s="77"/>
      <c r="P231" s="190">
        <f>O231*H231</f>
        <v>0</v>
      </c>
      <c r="Q231" s="190">
        <v>0.01255</v>
      </c>
      <c r="R231" s="190">
        <f>Q231*H231</f>
        <v>0.53964999999999996</v>
      </c>
      <c r="S231" s="190">
        <v>0</v>
      </c>
      <c r="T231" s="191">
        <f>S231*H231</f>
        <v>0</v>
      </c>
      <c r="U231" s="38"/>
      <c r="V231" s="38"/>
      <c r="W231" s="38"/>
      <c r="X231" s="38"/>
      <c r="Y231" s="38"/>
      <c r="Z231" s="38"/>
      <c r="AA231" s="38"/>
      <c r="AB231" s="38"/>
      <c r="AC231" s="38"/>
      <c r="AD231" s="38"/>
      <c r="AE231" s="38"/>
      <c r="AR231" s="192" t="s">
        <v>279</v>
      </c>
      <c r="AT231" s="192" t="s">
        <v>206</v>
      </c>
      <c r="AU231" s="192" t="s">
        <v>91</v>
      </c>
      <c r="AY231" s="19" t="s">
        <v>203</v>
      </c>
      <c r="BE231" s="193">
        <f>IF(N231="základní",J231,0)</f>
        <v>0</v>
      </c>
      <c r="BF231" s="193">
        <f>IF(N231="snížená",J231,0)</f>
        <v>0</v>
      </c>
      <c r="BG231" s="193">
        <f>IF(N231="zákl. přenesená",J231,0)</f>
        <v>0</v>
      </c>
      <c r="BH231" s="193">
        <f>IF(N231="sníž. přenesená",J231,0)</f>
        <v>0</v>
      </c>
      <c r="BI231" s="193">
        <f>IF(N231="nulová",J231,0)</f>
        <v>0</v>
      </c>
      <c r="BJ231" s="19" t="s">
        <v>89</v>
      </c>
      <c r="BK231" s="193">
        <f>ROUND(I231*H231,2)</f>
        <v>0</v>
      </c>
      <c r="BL231" s="19" t="s">
        <v>279</v>
      </c>
      <c r="BM231" s="192" t="s">
        <v>714</v>
      </c>
    </row>
    <row r="232" s="2" customFormat="1">
      <c r="A232" s="38"/>
      <c r="B232" s="39"/>
      <c r="C232" s="38"/>
      <c r="D232" s="194" t="s">
        <v>211</v>
      </c>
      <c r="E232" s="38"/>
      <c r="F232" s="195" t="s">
        <v>715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211</v>
      </c>
      <c r="AU232" s="19" t="s">
        <v>91</v>
      </c>
    </row>
    <row r="233" s="13" customFormat="1">
      <c r="A233" s="13"/>
      <c r="B233" s="204"/>
      <c r="C233" s="13"/>
      <c r="D233" s="194" t="s">
        <v>314</v>
      </c>
      <c r="E233" s="205" t="s">
        <v>1</v>
      </c>
      <c r="F233" s="206" t="s">
        <v>716</v>
      </c>
      <c r="G233" s="13"/>
      <c r="H233" s="205" t="s">
        <v>1</v>
      </c>
      <c r="I233" s="207"/>
      <c r="J233" s="13"/>
      <c r="K233" s="13"/>
      <c r="L233" s="204"/>
      <c r="M233" s="208"/>
      <c r="N233" s="209"/>
      <c r="O233" s="209"/>
      <c r="P233" s="209"/>
      <c r="Q233" s="209"/>
      <c r="R233" s="209"/>
      <c r="S233" s="209"/>
      <c r="T233" s="210"/>
      <c r="U233" s="13"/>
      <c r="V233" s="13"/>
      <c r="W233" s="13"/>
      <c r="X233" s="13"/>
      <c r="Y233" s="13"/>
      <c r="Z233" s="13"/>
      <c r="AA233" s="13"/>
      <c r="AB233" s="13"/>
      <c r="AC233" s="13"/>
      <c r="AD233" s="13"/>
      <c r="AE233" s="13"/>
      <c r="AT233" s="205" t="s">
        <v>314</v>
      </c>
      <c r="AU233" s="205" t="s">
        <v>91</v>
      </c>
      <c r="AV233" s="13" t="s">
        <v>89</v>
      </c>
      <c r="AW233" s="13" t="s">
        <v>37</v>
      </c>
      <c r="AX233" s="13" t="s">
        <v>82</v>
      </c>
      <c r="AY233" s="205" t="s">
        <v>203</v>
      </c>
    </row>
    <row r="234" s="14" customFormat="1">
      <c r="A234" s="14"/>
      <c r="B234" s="211"/>
      <c r="C234" s="14"/>
      <c r="D234" s="194" t="s">
        <v>314</v>
      </c>
      <c r="E234" s="212" t="s">
        <v>1</v>
      </c>
      <c r="F234" s="213" t="s">
        <v>717</v>
      </c>
      <c r="G234" s="14"/>
      <c r="H234" s="214">
        <v>39.600000000000001</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82</v>
      </c>
      <c r="AY234" s="212" t="s">
        <v>203</v>
      </c>
    </row>
    <row r="235" s="13" customFormat="1">
      <c r="A235" s="13"/>
      <c r="B235" s="204"/>
      <c r="C235" s="13"/>
      <c r="D235" s="194" t="s">
        <v>314</v>
      </c>
      <c r="E235" s="205" t="s">
        <v>1</v>
      </c>
      <c r="F235" s="206" t="s">
        <v>355</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567</v>
      </c>
      <c r="G236" s="14"/>
      <c r="H236" s="214">
        <v>3.3999999999999999</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5" customFormat="1">
      <c r="A237" s="15"/>
      <c r="B237" s="219"/>
      <c r="C237" s="15"/>
      <c r="D237" s="194" t="s">
        <v>314</v>
      </c>
      <c r="E237" s="220" t="s">
        <v>1</v>
      </c>
      <c r="F237" s="221" t="s">
        <v>317</v>
      </c>
      <c r="G237" s="15"/>
      <c r="H237" s="222">
        <v>43</v>
      </c>
      <c r="I237" s="223"/>
      <c r="J237" s="15"/>
      <c r="K237" s="15"/>
      <c r="L237" s="219"/>
      <c r="M237" s="224"/>
      <c r="N237" s="225"/>
      <c r="O237" s="225"/>
      <c r="P237" s="225"/>
      <c r="Q237" s="225"/>
      <c r="R237" s="225"/>
      <c r="S237" s="225"/>
      <c r="T237" s="226"/>
      <c r="U237" s="15"/>
      <c r="V237" s="15"/>
      <c r="W237" s="15"/>
      <c r="X237" s="15"/>
      <c r="Y237" s="15"/>
      <c r="Z237" s="15"/>
      <c r="AA237" s="15"/>
      <c r="AB237" s="15"/>
      <c r="AC237" s="15"/>
      <c r="AD237" s="15"/>
      <c r="AE237" s="15"/>
      <c r="AT237" s="220" t="s">
        <v>314</v>
      </c>
      <c r="AU237" s="220" t="s">
        <v>91</v>
      </c>
      <c r="AV237" s="15" t="s">
        <v>202</v>
      </c>
      <c r="AW237" s="15" t="s">
        <v>37</v>
      </c>
      <c r="AX237" s="15" t="s">
        <v>89</v>
      </c>
      <c r="AY237" s="220" t="s">
        <v>203</v>
      </c>
    </row>
    <row r="238" s="2" customFormat="1" ht="21.75" customHeight="1">
      <c r="A238" s="38"/>
      <c r="B238" s="180"/>
      <c r="C238" s="181" t="s">
        <v>577</v>
      </c>
      <c r="D238" s="181" t="s">
        <v>206</v>
      </c>
      <c r="E238" s="182" t="s">
        <v>718</v>
      </c>
      <c r="F238" s="183" t="s">
        <v>719</v>
      </c>
      <c r="G238" s="184" t="s">
        <v>392</v>
      </c>
      <c r="H238" s="185">
        <v>21.600000000000001</v>
      </c>
      <c r="I238" s="186"/>
      <c r="J238" s="187">
        <f>ROUND(I238*H238,2)</f>
        <v>0</v>
      </c>
      <c r="K238" s="183" t="s">
        <v>311</v>
      </c>
      <c r="L238" s="39"/>
      <c r="M238" s="188" t="s">
        <v>1</v>
      </c>
      <c r="N238" s="189" t="s">
        <v>47</v>
      </c>
      <c r="O238" s="77"/>
      <c r="P238" s="190">
        <f>O238*H238</f>
        <v>0</v>
      </c>
      <c r="Q238" s="190">
        <v>0.015699999999999999</v>
      </c>
      <c r="R238" s="190">
        <f>Q238*H238</f>
        <v>0.33911999999999998</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720</v>
      </c>
    </row>
    <row r="239" s="2" customFormat="1">
      <c r="A239" s="38"/>
      <c r="B239" s="39"/>
      <c r="C239" s="38"/>
      <c r="D239" s="194" t="s">
        <v>211</v>
      </c>
      <c r="E239" s="38"/>
      <c r="F239" s="195" t="s">
        <v>721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3" customFormat="1">
      <c r="A240" s="13"/>
      <c r="B240" s="204"/>
      <c r="C240" s="13"/>
      <c r="D240" s="194" t="s">
        <v>314</v>
      </c>
      <c r="E240" s="205" t="s">
        <v>1</v>
      </c>
      <c r="F240" s="206" t="s">
        <v>722</v>
      </c>
      <c r="G240" s="13"/>
      <c r="H240" s="205" t="s">
        <v>1</v>
      </c>
      <c r="I240" s="207"/>
      <c r="J240" s="13"/>
      <c r="K240" s="13"/>
      <c r="L240" s="204"/>
      <c r="M240" s="208"/>
      <c r="N240" s="209"/>
      <c r="O240" s="209"/>
      <c r="P240" s="209"/>
      <c r="Q240" s="209"/>
      <c r="R240" s="209"/>
      <c r="S240" s="209"/>
      <c r="T240" s="210"/>
      <c r="U240" s="13"/>
      <c r="V240" s="13"/>
      <c r="W240" s="13"/>
      <c r="X240" s="13"/>
      <c r="Y240" s="13"/>
      <c r="Z240" s="13"/>
      <c r="AA240" s="13"/>
      <c r="AB240" s="13"/>
      <c r="AC240" s="13"/>
      <c r="AD240" s="13"/>
      <c r="AE240" s="13"/>
      <c r="AT240" s="205" t="s">
        <v>314</v>
      </c>
      <c r="AU240" s="205" t="s">
        <v>91</v>
      </c>
      <c r="AV240" s="13" t="s">
        <v>89</v>
      </c>
      <c r="AW240" s="13" t="s">
        <v>37</v>
      </c>
      <c r="AX240" s="13" t="s">
        <v>82</v>
      </c>
      <c r="AY240" s="205" t="s">
        <v>203</v>
      </c>
    </row>
    <row r="241" s="13" customFormat="1">
      <c r="A241" s="13"/>
      <c r="B241" s="204"/>
      <c r="C241" s="13"/>
      <c r="D241" s="194" t="s">
        <v>314</v>
      </c>
      <c r="E241" s="205" t="s">
        <v>1</v>
      </c>
      <c r="F241" s="206" t="s">
        <v>353</v>
      </c>
      <c r="G241" s="13"/>
      <c r="H241" s="205" t="s">
        <v>1</v>
      </c>
      <c r="I241" s="207"/>
      <c r="J241" s="13"/>
      <c r="K241" s="13"/>
      <c r="L241" s="204"/>
      <c r="M241" s="208"/>
      <c r="N241" s="209"/>
      <c r="O241" s="209"/>
      <c r="P241" s="209"/>
      <c r="Q241" s="209"/>
      <c r="R241" s="209"/>
      <c r="S241" s="209"/>
      <c r="T241" s="210"/>
      <c r="U241" s="13"/>
      <c r="V241" s="13"/>
      <c r="W241" s="13"/>
      <c r="X241" s="13"/>
      <c r="Y241" s="13"/>
      <c r="Z241" s="13"/>
      <c r="AA241" s="13"/>
      <c r="AB241" s="13"/>
      <c r="AC241" s="13"/>
      <c r="AD241" s="13"/>
      <c r="AE241" s="13"/>
      <c r="AT241" s="205" t="s">
        <v>314</v>
      </c>
      <c r="AU241" s="205" t="s">
        <v>91</v>
      </c>
      <c r="AV241" s="13" t="s">
        <v>89</v>
      </c>
      <c r="AW241" s="13" t="s">
        <v>37</v>
      </c>
      <c r="AX241" s="13" t="s">
        <v>82</v>
      </c>
      <c r="AY241" s="205" t="s">
        <v>203</v>
      </c>
    </row>
    <row r="242" s="14" customFormat="1">
      <c r="A242" s="14"/>
      <c r="B242" s="211"/>
      <c r="C242" s="14"/>
      <c r="D242" s="194" t="s">
        <v>314</v>
      </c>
      <c r="E242" s="212" t="s">
        <v>1</v>
      </c>
      <c r="F242" s="213" t="s">
        <v>723</v>
      </c>
      <c r="G242" s="14"/>
      <c r="H242" s="214">
        <v>5.4000000000000004</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3" customFormat="1">
      <c r="A243" s="13"/>
      <c r="B243" s="204"/>
      <c r="C243" s="13"/>
      <c r="D243" s="194" t="s">
        <v>314</v>
      </c>
      <c r="E243" s="205" t="s">
        <v>1</v>
      </c>
      <c r="F243" s="206" t="s">
        <v>355</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724</v>
      </c>
      <c r="G244" s="14"/>
      <c r="H244" s="214">
        <v>8.0999999999999996</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3" customFormat="1">
      <c r="A245" s="13"/>
      <c r="B245" s="204"/>
      <c r="C245" s="13"/>
      <c r="D245" s="194" t="s">
        <v>314</v>
      </c>
      <c r="E245" s="205" t="s">
        <v>1</v>
      </c>
      <c r="F245" s="206" t="s">
        <v>361</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724</v>
      </c>
      <c r="G246" s="14"/>
      <c r="H246" s="214">
        <v>8.0999999999999996</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5" customFormat="1">
      <c r="A247" s="15"/>
      <c r="B247" s="219"/>
      <c r="C247" s="15"/>
      <c r="D247" s="194" t="s">
        <v>314</v>
      </c>
      <c r="E247" s="220" t="s">
        <v>1</v>
      </c>
      <c r="F247" s="221" t="s">
        <v>317</v>
      </c>
      <c r="G247" s="15"/>
      <c r="H247" s="222">
        <v>21.600000000000001</v>
      </c>
      <c r="I247" s="223"/>
      <c r="J247" s="15"/>
      <c r="K247" s="15"/>
      <c r="L247" s="219"/>
      <c r="M247" s="224"/>
      <c r="N247" s="225"/>
      <c r="O247" s="225"/>
      <c r="P247" s="225"/>
      <c r="Q247" s="225"/>
      <c r="R247" s="225"/>
      <c r="S247" s="225"/>
      <c r="T247" s="226"/>
      <c r="U247" s="15"/>
      <c r="V247" s="15"/>
      <c r="W247" s="15"/>
      <c r="X247" s="15"/>
      <c r="Y247" s="15"/>
      <c r="Z247" s="15"/>
      <c r="AA247" s="15"/>
      <c r="AB247" s="15"/>
      <c r="AC247" s="15"/>
      <c r="AD247" s="15"/>
      <c r="AE247" s="15"/>
      <c r="AT247" s="220" t="s">
        <v>314</v>
      </c>
      <c r="AU247" s="220" t="s">
        <v>91</v>
      </c>
      <c r="AV247" s="15" t="s">
        <v>202</v>
      </c>
      <c r="AW247" s="15" t="s">
        <v>37</v>
      </c>
      <c r="AX247" s="15" t="s">
        <v>89</v>
      </c>
      <c r="AY247" s="220" t="s">
        <v>203</v>
      </c>
    </row>
    <row r="248" s="2" customFormat="1" ht="16.5" customHeight="1">
      <c r="A248" s="38"/>
      <c r="B248" s="180"/>
      <c r="C248" s="181" t="s">
        <v>587</v>
      </c>
      <c r="D248" s="181" t="s">
        <v>206</v>
      </c>
      <c r="E248" s="182" t="s">
        <v>725</v>
      </c>
      <c r="F248" s="183" t="s">
        <v>726</v>
      </c>
      <c r="G248" s="184" t="s">
        <v>310</v>
      </c>
      <c r="H248" s="185">
        <v>12.960000000000001</v>
      </c>
      <c r="I248" s="186"/>
      <c r="J248" s="187">
        <f>ROUND(I248*H248,2)</f>
        <v>0</v>
      </c>
      <c r="K248" s="183" t="s">
        <v>311</v>
      </c>
      <c r="L248" s="39"/>
      <c r="M248" s="188" t="s">
        <v>1</v>
      </c>
      <c r="N248" s="189" t="s">
        <v>47</v>
      </c>
      <c r="O248" s="77"/>
      <c r="P248" s="190">
        <f>O248*H248</f>
        <v>0</v>
      </c>
      <c r="Q248" s="190">
        <v>0.00085999999999999998</v>
      </c>
      <c r="R248" s="190">
        <f>Q248*H248</f>
        <v>0.0111456</v>
      </c>
      <c r="S248" s="190">
        <v>0</v>
      </c>
      <c r="T248" s="191">
        <f>S248*H248</f>
        <v>0</v>
      </c>
      <c r="U248" s="38"/>
      <c r="V248" s="38"/>
      <c r="W248" s="38"/>
      <c r="X248" s="38"/>
      <c r="Y248" s="38"/>
      <c r="Z248" s="38"/>
      <c r="AA248" s="38"/>
      <c r="AB248" s="38"/>
      <c r="AC248" s="38"/>
      <c r="AD248" s="38"/>
      <c r="AE248" s="38"/>
      <c r="AR248" s="192" t="s">
        <v>279</v>
      </c>
      <c r="AT248" s="192" t="s">
        <v>206</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727</v>
      </c>
    </row>
    <row r="249" s="2" customFormat="1">
      <c r="A249" s="38"/>
      <c r="B249" s="39"/>
      <c r="C249" s="38"/>
      <c r="D249" s="194" t="s">
        <v>211</v>
      </c>
      <c r="E249" s="38"/>
      <c r="F249" s="195" t="s">
        <v>701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211</v>
      </c>
      <c r="AU249" s="19" t="s">
        <v>91</v>
      </c>
    </row>
    <row r="250" s="13" customFormat="1">
      <c r="A250" s="13"/>
      <c r="B250" s="204"/>
      <c r="C250" s="13"/>
      <c r="D250" s="194" t="s">
        <v>314</v>
      </c>
      <c r="E250" s="205" t="s">
        <v>1</v>
      </c>
      <c r="F250" s="206" t="s">
        <v>728</v>
      </c>
      <c r="G250" s="13"/>
      <c r="H250" s="205" t="s">
        <v>1</v>
      </c>
      <c r="I250" s="207"/>
      <c r="J250" s="13"/>
      <c r="K250" s="13"/>
      <c r="L250" s="204"/>
      <c r="M250" s="208"/>
      <c r="N250" s="209"/>
      <c r="O250" s="209"/>
      <c r="P250" s="209"/>
      <c r="Q250" s="209"/>
      <c r="R250" s="209"/>
      <c r="S250" s="209"/>
      <c r="T250" s="210"/>
      <c r="U250" s="13"/>
      <c r="V250" s="13"/>
      <c r="W250" s="13"/>
      <c r="X250" s="13"/>
      <c r="Y250" s="13"/>
      <c r="Z250" s="13"/>
      <c r="AA250" s="13"/>
      <c r="AB250" s="13"/>
      <c r="AC250" s="13"/>
      <c r="AD250" s="13"/>
      <c r="AE250" s="13"/>
      <c r="AT250" s="205" t="s">
        <v>314</v>
      </c>
      <c r="AU250" s="205" t="s">
        <v>91</v>
      </c>
      <c r="AV250" s="13" t="s">
        <v>89</v>
      </c>
      <c r="AW250" s="13" t="s">
        <v>37</v>
      </c>
      <c r="AX250" s="13" t="s">
        <v>82</v>
      </c>
      <c r="AY250" s="205" t="s">
        <v>203</v>
      </c>
    </row>
    <row r="251" s="13" customFormat="1">
      <c r="A251" s="13"/>
      <c r="B251" s="204"/>
      <c r="C251" s="13"/>
      <c r="D251" s="194" t="s">
        <v>314</v>
      </c>
      <c r="E251" s="205" t="s">
        <v>1</v>
      </c>
      <c r="F251" s="206" t="s">
        <v>353</v>
      </c>
      <c r="G251" s="13"/>
      <c r="H251" s="205" t="s">
        <v>1</v>
      </c>
      <c r="I251" s="207"/>
      <c r="J251" s="13"/>
      <c r="K251" s="13"/>
      <c r="L251" s="204"/>
      <c r="M251" s="208"/>
      <c r="N251" s="209"/>
      <c r="O251" s="209"/>
      <c r="P251" s="209"/>
      <c r="Q251" s="209"/>
      <c r="R251" s="209"/>
      <c r="S251" s="209"/>
      <c r="T251" s="210"/>
      <c r="U251" s="13"/>
      <c r="V251" s="13"/>
      <c r="W251" s="13"/>
      <c r="X251" s="13"/>
      <c r="Y251" s="13"/>
      <c r="Z251" s="13"/>
      <c r="AA251" s="13"/>
      <c r="AB251" s="13"/>
      <c r="AC251" s="13"/>
      <c r="AD251" s="13"/>
      <c r="AE251" s="13"/>
      <c r="AT251" s="205" t="s">
        <v>314</v>
      </c>
      <c r="AU251" s="205" t="s">
        <v>91</v>
      </c>
      <c r="AV251" s="13" t="s">
        <v>89</v>
      </c>
      <c r="AW251" s="13" t="s">
        <v>37</v>
      </c>
      <c r="AX251" s="13" t="s">
        <v>82</v>
      </c>
      <c r="AY251" s="205" t="s">
        <v>203</v>
      </c>
    </row>
    <row r="252" s="14" customFormat="1">
      <c r="A252" s="14"/>
      <c r="B252" s="211"/>
      <c r="C252" s="14"/>
      <c r="D252" s="194" t="s">
        <v>314</v>
      </c>
      <c r="E252" s="212" t="s">
        <v>1</v>
      </c>
      <c r="F252" s="213" t="s">
        <v>729</v>
      </c>
      <c r="G252" s="14"/>
      <c r="H252" s="214">
        <v>3.2400000000000002</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82</v>
      </c>
      <c r="AY252" s="212" t="s">
        <v>203</v>
      </c>
    </row>
    <row r="253" s="13" customFormat="1">
      <c r="A253" s="13"/>
      <c r="B253" s="204"/>
      <c r="C253" s="13"/>
      <c r="D253" s="194" t="s">
        <v>314</v>
      </c>
      <c r="E253" s="205" t="s">
        <v>1</v>
      </c>
      <c r="F253" s="206" t="s">
        <v>355</v>
      </c>
      <c r="G253" s="13"/>
      <c r="H253" s="205" t="s">
        <v>1</v>
      </c>
      <c r="I253" s="207"/>
      <c r="J253" s="13"/>
      <c r="K253" s="13"/>
      <c r="L253" s="204"/>
      <c r="M253" s="208"/>
      <c r="N253" s="209"/>
      <c r="O253" s="209"/>
      <c r="P253" s="209"/>
      <c r="Q253" s="209"/>
      <c r="R253" s="209"/>
      <c r="S253" s="209"/>
      <c r="T253" s="210"/>
      <c r="U253" s="13"/>
      <c r="V253" s="13"/>
      <c r="W253" s="13"/>
      <c r="X253" s="13"/>
      <c r="Y253" s="13"/>
      <c r="Z253" s="13"/>
      <c r="AA253" s="13"/>
      <c r="AB253" s="13"/>
      <c r="AC253" s="13"/>
      <c r="AD253" s="13"/>
      <c r="AE253" s="13"/>
      <c r="AT253" s="205" t="s">
        <v>314</v>
      </c>
      <c r="AU253" s="205" t="s">
        <v>91</v>
      </c>
      <c r="AV253" s="13" t="s">
        <v>89</v>
      </c>
      <c r="AW253" s="13" t="s">
        <v>37</v>
      </c>
      <c r="AX253" s="13" t="s">
        <v>82</v>
      </c>
      <c r="AY253" s="205" t="s">
        <v>203</v>
      </c>
    </row>
    <row r="254" s="14" customFormat="1">
      <c r="A254" s="14"/>
      <c r="B254" s="211"/>
      <c r="C254" s="14"/>
      <c r="D254" s="194" t="s">
        <v>314</v>
      </c>
      <c r="E254" s="212" t="s">
        <v>1</v>
      </c>
      <c r="F254" s="213" t="s">
        <v>730</v>
      </c>
      <c r="G254" s="14"/>
      <c r="H254" s="214">
        <v>4.8600000000000003</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3" customFormat="1">
      <c r="A255" s="13"/>
      <c r="B255" s="204"/>
      <c r="C255" s="13"/>
      <c r="D255" s="194" t="s">
        <v>314</v>
      </c>
      <c r="E255" s="205" t="s">
        <v>1</v>
      </c>
      <c r="F255" s="206" t="s">
        <v>361</v>
      </c>
      <c r="G255" s="13"/>
      <c r="H255" s="205" t="s">
        <v>1</v>
      </c>
      <c r="I255" s="207"/>
      <c r="J255" s="13"/>
      <c r="K255" s="13"/>
      <c r="L255" s="204"/>
      <c r="M255" s="208"/>
      <c r="N255" s="209"/>
      <c r="O255" s="209"/>
      <c r="P255" s="209"/>
      <c r="Q255" s="209"/>
      <c r="R255" s="209"/>
      <c r="S255" s="209"/>
      <c r="T255" s="210"/>
      <c r="U255" s="13"/>
      <c r="V255" s="13"/>
      <c r="W255" s="13"/>
      <c r="X255" s="13"/>
      <c r="Y255" s="13"/>
      <c r="Z255" s="13"/>
      <c r="AA255" s="13"/>
      <c r="AB255" s="13"/>
      <c r="AC255" s="13"/>
      <c r="AD255" s="13"/>
      <c r="AE255" s="13"/>
      <c r="AT255" s="205" t="s">
        <v>314</v>
      </c>
      <c r="AU255" s="205" t="s">
        <v>91</v>
      </c>
      <c r="AV255" s="13" t="s">
        <v>89</v>
      </c>
      <c r="AW255" s="13" t="s">
        <v>37</v>
      </c>
      <c r="AX255" s="13" t="s">
        <v>82</v>
      </c>
      <c r="AY255" s="205" t="s">
        <v>203</v>
      </c>
    </row>
    <row r="256" s="14" customFormat="1">
      <c r="A256" s="14"/>
      <c r="B256" s="211"/>
      <c r="C256" s="14"/>
      <c r="D256" s="194" t="s">
        <v>314</v>
      </c>
      <c r="E256" s="212" t="s">
        <v>1</v>
      </c>
      <c r="F256" s="213" t="s">
        <v>730</v>
      </c>
      <c r="G256" s="14"/>
      <c r="H256" s="214">
        <v>4.8600000000000003</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15" customFormat="1">
      <c r="A257" s="15"/>
      <c r="B257" s="219"/>
      <c r="C257" s="15"/>
      <c r="D257" s="194" t="s">
        <v>314</v>
      </c>
      <c r="E257" s="220" t="s">
        <v>1</v>
      </c>
      <c r="F257" s="221" t="s">
        <v>317</v>
      </c>
      <c r="G257" s="15"/>
      <c r="H257" s="222">
        <v>12.960000000000001</v>
      </c>
      <c r="I257" s="223"/>
      <c r="J257" s="15"/>
      <c r="K257" s="15"/>
      <c r="L257" s="219"/>
      <c r="M257" s="224"/>
      <c r="N257" s="225"/>
      <c r="O257" s="225"/>
      <c r="P257" s="225"/>
      <c r="Q257" s="225"/>
      <c r="R257" s="225"/>
      <c r="S257" s="225"/>
      <c r="T257" s="226"/>
      <c r="U257" s="15"/>
      <c r="V257" s="15"/>
      <c r="W257" s="15"/>
      <c r="X257" s="15"/>
      <c r="Y257" s="15"/>
      <c r="Z257" s="15"/>
      <c r="AA257" s="15"/>
      <c r="AB257" s="15"/>
      <c r="AC257" s="15"/>
      <c r="AD257" s="15"/>
      <c r="AE257" s="15"/>
      <c r="AT257" s="220" t="s">
        <v>314</v>
      </c>
      <c r="AU257" s="220" t="s">
        <v>91</v>
      </c>
      <c r="AV257" s="15" t="s">
        <v>202</v>
      </c>
      <c r="AW257" s="15" t="s">
        <v>37</v>
      </c>
      <c r="AX257" s="15" t="s">
        <v>89</v>
      </c>
      <c r="AY257" s="220" t="s">
        <v>203</v>
      </c>
    </row>
    <row r="258" s="2" customFormat="1" ht="16.5" customHeight="1">
      <c r="A258" s="38"/>
      <c r="B258" s="180"/>
      <c r="C258" s="235" t="s">
        <v>599</v>
      </c>
      <c r="D258" s="235" t="s">
        <v>668</v>
      </c>
      <c r="E258" s="236" t="s">
        <v>702</v>
      </c>
      <c r="F258" s="237" t="s">
        <v>703</v>
      </c>
      <c r="G258" s="238" t="s">
        <v>310</v>
      </c>
      <c r="H258" s="239">
        <v>14.256</v>
      </c>
      <c r="I258" s="240"/>
      <c r="J258" s="241">
        <f>ROUND(I258*H258,2)</f>
        <v>0</v>
      </c>
      <c r="K258" s="237" t="s">
        <v>311</v>
      </c>
      <c r="L258" s="242"/>
      <c r="M258" s="243" t="s">
        <v>1</v>
      </c>
      <c r="N258" s="244" t="s">
        <v>47</v>
      </c>
      <c r="O258" s="77"/>
      <c r="P258" s="190">
        <f>O258*H258</f>
        <v>0</v>
      </c>
      <c r="Q258" s="190">
        <v>0.0089999999999999993</v>
      </c>
      <c r="R258" s="190">
        <f>Q258*H258</f>
        <v>0.128304</v>
      </c>
      <c r="S258" s="190">
        <v>0</v>
      </c>
      <c r="T258" s="191">
        <f>S258*H258</f>
        <v>0</v>
      </c>
      <c r="U258" s="38"/>
      <c r="V258" s="38"/>
      <c r="W258" s="38"/>
      <c r="X258" s="38"/>
      <c r="Y258" s="38"/>
      <c r="Z258" s="38"/>
      <c r="AA258" s="38"/>
      <c r="AB258" s="38"/>
      <c r="AC258" s="38"/>
      <c r="AD258" s="38"/>
      <c r="AE258" s="38"/>
      <c r="AR258" s="192" t="s">
        <v>684</v>
      </c>
      <c r="AT258" s="192" t="s">
        <v>668</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731</v>
      </c>
    </row>
    <row r="259" s="2" customFormat="1">
      <c r="A259" s="38"/>
      <c r="B259" s="39"/>
      <c r="C259" s="38"/>
      <c r="D259" s="194" t="s">
        <v>211</v>
      </c>
      <c r="E259" s="38"/>
      <c r="F259" s="195" t="s">
        <v>703</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211</v>
      </c>
      <c r="AU259" s="19" t="s">
        <v>91</v>
      </c>
    </row>
    <row r="260" s="14" customFormat="1">
      <c r="A260" s="14"/>
      <c r="B260" s="211"/>
      <c r="C260" s="14"/>
      <c r="D260" s="194" t="s">
        <v>314</v>
      </c>
      <c r="E260" s="212" t="s">
        <v>1</v>
      </c>
      <c r="F260" s="213" t="s">
        <v>732</v>
      </c>
      <c r="G260" s="14"/>
      <c r="H260" s="214">
        <v>14.256</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82</v>
      </c>
      <c r="AY260" s="212" t="s">
        <v>203</v>
      </c>
    </row>
    <row r="261" s="15" customFormat="1">
      <c r="A261" s="15"/>
      <c r="B261" s="219"/>
      <c r="C261" s="15"/>
      <c r="D261" s="194" t="s">
        <v>314</v>
      </c>
      <c r="E261" s="220" t="s">
        <v>1</v>
      </c>
      <c r="F261" s="221" t="s">
        <v>317</v>
      </c>
      <c r="G261" s="15"/>
      <c r="H261" s="222">
        <v>14.256</v>
      </c>
      <c r="I261" s="223"/>
      <c r="J261" s="15"/>
      <c r="K261" s="15"/>
      <c r="L261" s="219"/>
      <c r="M261" s="224"/>
      <c r="N261" s="225"/>
      <c r="O261" s="225"/>
      <c r="P261" s="225"/>
      <c r="Q261" s="225"/>
      <c r="R261" s="225"/>
      <c r="S261" s="225"/>
      <c r="T261" s="226"/>
      <c r="U261" s="15"/>
      <c r="V261" s="15"/>
      <c r="W261" s="15"/>
      <c r="X261" s="15"/>
      <c r="Y261" s="15"/>
      <c r="Z261" s="15"/>
      <c r="AA261" s="15"/>
      <c r="AB261" s="15"/>
      <c r="AC261" s="15"/>
      <c r="AD261" s="15"/>
      <c r="AE261" s="15"/>
      <c r="AT261" s="220" t="s">
        <v>314</v>
      </c>
      <c r="AU261" s="220" t="s">
        <v>91</v>
      </c>
      <c r="AV261" s="15" t="s">
        <v>202</v>
      </c>
      <c r="AW261" s="15" t="s">
        <v>37</v>
      </c>
      <c r="AX261" s="15" t="s">
        <v>89</v>
      </c>
      <c r="AY261" s="220" t="s">
        <v>203</v>
      </c>
    </row>
    <row r="262" s="2" customFormat="1" ht="21.75" customHeight="1">
      <c r="A262" s="38"/>
      <c r="B262" s="180"/>
      <c r="C262" s="181" t="s">
        <v>608</v>
      </c>
      <c r="D262" s="181" t="s">
        <v>206</v>
      </c>
      <c r="E262" s="182" t="s">
        <v>733</v>
      </c>
      <c r="F262" s="183" t="s">
        <v>734</v>
      </c>
      <c r="G262" s="184" t="s">
        <v>310</v>
      </c>
      <c r="H262" s="185">
        <v>6.4800000000000004</v>
      </c>
      <c r="I262" s="186"/>
      <c r="J262" s="187">
        <f>ROUND(I262*H262,2)</f>
        <v>0</v>
      </c>
      <c r="K262" s="183" t="s">
        <v>311</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735</v>
      </c>
    </row>
    <row r="263" s="2" customFormat="1">
      <c r="A263" s="38"/>
      <c r="B263" s="39"/>
      <c r="C263" s="38"/>
      <c r="D263" s="194" t="s">
        <v>211</v>
      </c>
      <c r="E263" s="38"/>
      <c r="F263" s="195" t="s">
        <v>736</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13" customFormat="1">
      <c r="A264" s="13"/>
      <c r="B264" s="204"/>
      <c r="C264" s="13"/>
      <c r="D264" s="194" t="s">
        <v>314</v>
      </c>
      <c r="E264" s="205" t="s">
        <v>1</v>
      </c>
      <c r="F264" s="206" t="s">
        <v>728</v>
      </c>
      <c r="G264" s="13"/>
      <c r="H264" s="205" t="s">
        <v>1</v>
      </c>
      <c r="I264" s="207"/>
      <c r="J264" s="13"/>
      <c r="K264" s="13"/>
      <c r="L264" s="204"/>
      <c r="M264" s="208"/>
      <c r="N264" s="209"/>
      <c r="O264" s="209"/>
      <c r="P264" s="209"/>
      <c r="Q264" s="209"/>
      <c r="R264" s="209"/>
      <c r="S264" s="209"/>
      <c r="T264" s="210"/>
      <c r="U264" s="13"/>
      <c r="V264" s="13"/>
      <c r="W264" s="13"/>
      <c r="X264" s="13"/>
      <c r="Y264" s="13"/>
      <c r="Z264" s="13"/>
      <c r="AA264" s="13"/>
      <c r="AB264" s="13"/>
      <c r="AC264" s="13"/>
      <c r="AD264" s="13"/>
      <c r="AE264" s="13"/>
      <c r="AT264" s="205" t="s">
        <v>314</v>
      </c>
      <c r="AU264" s="205" t="s">
        <v>91</v>
      </c>
      <c r="AV264" s="13" t="s">
        <v>89</v>
      </c>
      <c r="AW264" s="13" t="s">
        <v>37</v>
      </c>
      <c r="AX264" s="13" t="s">
        <v>82</v>
      </c>
      <c r="AY264" s="205" t="s">
        <v>203</v>
      </c>
    </row>
    <row r="265" s="13" customFormat="1">
      <c r="A265" s="13"/>
      <c r="B265" s="204"/>
      <c r="C265" s="13"/>
      <c r="D265" s="194" t="s">
        <v>314</v>
      </c>
      <c r="E265" s="205" t="s">
        <v>1</v>
      </c>
      <c r="F265" s="206" t="s">
        <v>353</v>
      </c>
      <c r="G265" s="13"/>
      <c r="H265" s="205" t="s">
        <v>1</v>
      </c>
      <c r="I265" s="207"/>
      <c r="J265" s="13"/>
      <c r="K265" s="13"/>
      <c r="L265" s="204"/>
      <c r="M265" s="208"/>
      <c r="N265" s="209"/>
      <c r="O265" s="209"/>
      <c r="P265" s="209"/>
      <c r="Q265" s="209"/>
      <c r="R265" s="209"/>
      <c r="S265" s="209"/>
      <c r="T265" s="210"/>
      <c r="U265" s="13"/>
      <c r="V265" s="13"/>
      <c r="W265" s="13"/>
      <c r="X265" s="13"/>
      <c r="Y265" s="13"/>
      <c r="Z265" s="13"/>
      <c r="AA265" s="13"/>
      <c r="AB265" s="13"/>
      <c r="AC265" s="13"/>
      <c r="AD265" s="13"/>
      <c r="AE265" s="13"/>
      <c r="AT265" s="205" t="s">
        <v>314</v>
      </c>
      <c r="AU265" s="205" t="s">
        <v>91</v>
      </c>
      <c r="AV265" s="13" t="s">
        <v>89</v>
      </c>
      <c r="AW265" s="13" t="s">
        <v>37</v>
      </c>
      <c r="AX265" s="13" t="s">
        <v>82</v>
      </c>
      <c r="AY265" s="205" t="s">
        <v>203</v>
      </c>
    </row>
    <row r="266" s="14" customFormat="1">
      <c r="A266" s="14"/>
      <c r="B266" s="211"/>
      <c r="C266" s="14"/>
      <c r="D266" s="194" t="s">
        <v>314</v>
      </c>
      <c r="E266" s="212" t="s">
        <v>1</v>
      </c>
      <c r="F266" s="213" t="s">
        <v>737</v>
      </c>
      <c r="G266" s="14"/>
      <c r="H266" s="214">
        <v>1.6200000000000001</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3" customFormat="1">
      <c r="A267" s="13"/>
      <c r="B267" s="204"/>
      <c r="C267" s="13"/>
      <c r="D267" s="194" t="s">
        <v>314</v>
      </c>
      <c r="E267" s="205" t="s">
        <v>1</v>
      </c>
      <c r="F267" s="206" t="s">
        <v>355</v>
      </c>
      <c r="G267" s="13"/>
      <c r="H267" s="205" t="s">
        <v>1</v>
      </c>
      <c r="I267" s="207"/>
      <c r="J267" s="13"/>
      <c r="K267" s="13"/>
      <c r="L267" s="204"/>
      <c r="M267" s="208"/>
      <c r="N267" s="209"/>
      <c r="O267" s="209"/>
      <c r="P267" s="209"/>
      <c r="Q267" s="209"/>
      <c r="R267" s="209"/>
      <c r="S267" s="209"/>
      <c r="T267" s="210"/>
      <c r="U267" s="13"/>
      <c r="V267" s="13"/>
      <c r="W267" s="13"/>
      <c r="X267" s="13"/>
      <c r="Y267" s="13"/>
      <c r="Z267" s="13"/>
      <c r="AA267" s="13"/>
      <c r="AB267" s="13"/>
      <c r="AC267" s="13"/>
      <c r="AD267" s="13"/>
      <c r="AE267" s="13"/>
      <c r="AT267" s="205" t="s">
        <v>314</v>
      </c>
      <c r="AU267" s="205" t="s">
        <v>91</v>
      </c>
      <c r="AV267" s="13" t="s">
        <v>89</v>
      </c>
      <c r="AW267" s="13" t="s">
        <v>37</v>
      </c>
      <c r="AX267" s="13" t="s">
        <v>82</v>
      </c>
      <c r="AY267" s="205" t="s">
        <v>203</v>
      </c>
    </row>
    <row r="268" s="14" customFormat="1">
      <c r="A268" s="14"/>
      <c r="B268" s="211"/>
      <c r="C268" s="14"/>
      <c r="D268" s="194" t="s">
        <v>314</v>
      </c>
      <c r="E268" s="212" t="s">
        <v>1</v>
      </c>
      <c r="F268" s="213" t="s">
        <v>738</v>
      </c>
      <c r="G268" s="14"/>
      <c r="H268" s="214">
        <v>2.4300000000000002</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3" customFormat="1">
      <c r="A269" s="13"/>
      <c r="B269" s="204"/>
      <c r="C269" s="13"/>
      <c r="D269" s="194" t="s">
        <v>314</v>
      </c>
      <c r="E269" s="205" t="s">
        <v>1</v>
      </c>
      <c r="F269" s="206" t="s">
        <v>361</v>
      </c>
      <c r="G269" s="13"/>
      <c r="H269" s="205" t="s">
        <v>1</v>
      </c>
      <c r="I269" s="207"/>
      <c r="J269" s="13"/>
      <c r="K269" s="13"/>
      <c r="L269" s="204"/>
      <c r="M269" s="208"/>
      <c r="N269" s="209"/>
      <c r="O269" s="209"/>
      <c r="P269" s="209"/>
      <c r="Q269" s="209"/>
      <c r="R269" s="209"/>
      <c r="S269" s="209"/>
      <c r="T269" s="210"/>
      <c r="U269" s="13"/>
      <c r="V269" s="13"/>
      <c r="W269" s="13"/>
      <c r="X269" s="13"/>
      <c r="Y269" s="13"/>
      <c r="Z269" s="13"/>
      <c r="AA269" s="13"/>
      <c r="AB269" s="13"/>
      <c r="AC269" s="13"/>
      <c r="AD269" s="13"/>
      <c r="AE269" s="13"/>
      <c r="AT269" s="205" t="s">
        <v>314</v>
      </c>
      <c r="AU269" s="205" t="s">
        <v>91</v>
      </c>
      <c r="AV269" s="13" t="s">
        <v>89</v>
      </c>
      <c r="AW269" s="13" t="s">
        <v>37</v>
      </c>
      <c r="AX269" s="13" t="s">
        <v>82</v>
      </c>
      <c r="AY269" s="205" t="s">
        <v>203</v>
      </c>
    </row>
    <row r="270" s="14" customFormat="1">
      <c r="A270" s="14"/>
      <c r="B270" s="211"/>
      <c r="C270" s="14"/>
      <c r="D270" s="194" t="s">
        <v>314</v>
      </c>
      <c r="E270" s="212" t="s">
        <v>1</v>
      </c>
      <c r="F270" s="213" t="s">
        <v>738</v>
      </c>
      <c r="G270" s="14"/>
      <c r="H270" s="214">
        <v>2.4300000000000002</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5" customFormat="1">
      <c r="A271" s="15"/>
      <c r="B271" s="219"/>
      <c r="C271" s="15"/>
      <c r="D271" s="194" t="s">
        <v>314</v>
      </c>
      <c r="E271" s="220" t="s">
        <v>1</v>
      </c>
      <c r="F271" s="221" t="s">
        <v>317</v>
      </c>
      <c r="G271" s="15"/>
      <c r="H271" s="222">
        <v>6.4800000000000004</v>
      </c>
      <c r="I271" s="223"/>
      <c r="J271" s="15"/>
      <c r="K271" s="15"/>
      <c r="L271" s="219"/>
      <c r="M271" s="224"/>
      <c r="N271" s="225"/>
      <c r="O271" s="225"/>
      <c r="P271" s="225"/>
      <c r="Q271" s="225"/>
      <c r="R271" s="225"/>
      <c r="S271" s="225"/>
      <c r="T271" s="226"/>
      <c r="U271" s="15"/>
      <c r="V271" s="15"/>
      <c r="W271" s="15"/>
      <c r="X271" s="15"/>
      <c r="Y271" s="15"/>
      <c r="Z271" s="15"/>
      <c r="AA271" s="15"/>
      <c r="AB271" s="15"/>
      <c r="AC271" s="15"/>
      <c r="AD271" s="15"/>
      <c r="AE271" s="15"/>
      <c r="AT271" s="220" t="s">
        <v>314</v>
      </c>
      <c r="AU271" s="220" t="s">
        <v>91</v>
      </c>
      <c r="AV271" s="15" t="s">
        <v>202</v>
      </c>
      <c r="AW271" s="15" t="s">
        <v>37</v>
      </c>
      <c r="AX271" s="15" t="s">
        <v>89</v>
      </c>
      <c r="AY271" s="220" t="s">
        <v>203</v>
      </c>
    </row>
    <row r="272" s="2" customFormat="1" ht="16.5" customHeight="1">
      <c r="A272" s="38"/>
      <c r="B272" s="180"/>
      <c r="C272" s="235" t="s">
        <v>739</v>
      </c>
      <c r="D272" s="235" t="s">
        <v>668</v>
      </c>
      <c r="E272" s="236" t="s">
        <v>740</v>
      </c>
      <c r="F272" s="237" t="s">
        <v>741</v>
      </c>
      <c r="G272" s="238" t="s">
        <v>310</v>
      </c>
      <c r="H272" s="239">
        <v>6.8040000000000003</v>
      </c>
      <c r="I272" s="240"/>
      <c r="J272" s="241">
        <f>ROUND(I272*H272,2)</f>
        <v>0</v>
      </c>
      <c r="K272" s="237" t="s">
        <v>311</v>
      </c>
      <c r="L272" s="242"/>
      <c r="M272" s="243" t="s">
        <v>1</v>
      </c>
      <c r="N272" s="244" t="s">
        <v>47</v>
      </c>
      <c r="O272" s="77"/>
      <c r="P272" s="190">
        <f>O272*H272</f>
        <v>0</v>
      </c>
      <c r="Q272" s="190">
        <v>0.001</v>
      </c>
      <c r="R272" s="190">
        <f>Q272*H272</f>
        <v>0.0068040000000000002</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742</v>
      </c>
    </row>
    <row r="273" s="14" customFormat="1">
      <c r="A273" s="14"/>
      <c r="B273" s="211"/>
      <c r="C273" s="14"/>
      <c r="D273" s="194" t="s">
        <v>314</v>
      </c>
      <c r="E273" s="212" t="s">
        <v>1</v>
      </c>
      <c r="F273" s="213" t="s">
        <v>743</v>
      </c>
      <c r="G273" s="14"/>
      <c r="H273" s="214">
        <v>6.8040000000000003</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5" customFormat="1">
      <c r="A274" s="15"/>
      <c r="B274" s="219"/>
      <c r="C274" s="15"/>
      <c r="D274" s="194" t="s">
        <v>314</v>
      </c>
      <c r="E274" s="220" t="s">
        <v>1</v>
      </c>
      <c r="F274" s="221" t="s">
        <v>317</v>
      </c>
      <c r="G274" s="15"/>
      <c r="H274" s="222">
        <v>6.8040000000000003</v>
      </c>
      <c r="I274" s="223"/>
      <c r="J274" s="15"/>
      <c r="K274" s="15"/>
      <c r="L274" s="219"/>
      <c r="M274" s="224"/>
      <c r="N274" s="225"/>
      <c r="O274" s="225"/>
      <c r="P274" s="225"/>
      <c r="Q274" s="225"/>
      <c r="R274" s="225"/>
      <c r="S274" s="225"/>
      <c r="T274" s="226"/>
      <c r="U274" s="15"/>
      <c r="V274" s="15"/>
      <c r="W274" s="15"/>
      <c r="X274" s="15"/>
      <c r="Y274" s="15"/>
      <c r="Z274" s="15"/>
      <c r="AA274" s="15"/>
      <c r="AB274" s="15"/>
      <c r="AC274" s="15"/>
      <c r="AD274" s="15"/>
      <c r="AE274" s="15"/>
      <c r="AT274" s="220" t="s">
        <v>314</v>
      </c>
      <c r="AU274" s="220" t="s">
        <v>91</v>
      </c>
      <c r="AV274" s="15" t="s">
        <v>202</v>
      </c>
      <c r="AW274" s="15" t="s">
        <v>37</v>
      </c>
      <c r="AX274" s="15" t="s">
        <v>89</v>
      </c>
      <c r="AY274" s="220" t="s">
        <v>203</v>
      </c>
    </row>
    <row r="275" s="2" customFormat="1" ht="33" customHeight="1">
      <c r="A275" s="38"/>
      <c r="B275" s="180"/>
      <c r="C275" s="181" t="s">
        <v>744</v>
      </c>
      <c r="D275" s="181" t="s">
        <v>206</v>
      </c>
      <c r="E275" s="182" t="s">
        <v>745</v>
      </c>
      <c r="F275" s="183" t="s">
        <v>746</v>
      </c>
      <c r="G275" s="184" t="s">
        <v>310</v>
      </c>
      <c r="H275" s="185">
        <v>25.920000000000002</v>
      </c>
      <c r="I275" s="186"/>
      <c r="J275" s="187">
        <f>ROUND(I275*H275,2)</f>
        <v>0</v>
      </c>
      <c r="K275" s="183" t="s">
        <v>311</v>
      </c>
      <c r="L275" s="39"/>
      <c r="M275" s="188" t="s">
        <v>1</v>
      </c>
      <c r="N275" s="189" t="s">
        <v>47</v>
      </c>
      <c r="O275" s="77"/>
      <c r="P275" s="190">
        <f>O275*H275</f>
        <v>0</v>
      </c>
      <c r="Q275" s="190">
        <v>0.01661</v>
      </c>
      <c r="R275" s="190">
        <f>Q275*H275</f>
        <v>0.4305312</v>
      </c>
      <c r="S275" s="190">
        <v>0</v>
      </c>
      <c r="T275" s="191">
        <f>S275*H275</f>
        <v>0</v>
      </c>
      <c r="U275" s="38"/>
      <c r="V275" s="38"/>
      <c r="W275" s="38"/>
      <c r="X275" s="38"/>
      <c r="Y275" s="38"/>
      <c r="Z275" s="38"/>
      <c r="AA275" s="38"/>
      <c r="AB275" s="38"/>
      <c r="AC275" s="38"/>
      <c r="AD275" s="38"/>
      <c r="AE275" s="38"/>
      <c r="AR275" s="192" t="s">
        <v>279</v>
      </c>
      <c r="AT275" s="192" t="s">
        <v>206</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747</v>
      </c>
    </row>
    <row r="276" s="2" customFormat="1">
      <c r="A276" s="38"/>
      <c r="B276" s="39"/>
      <c r="C276" s="38"/>
      <c r="D276" s="194" t="s">
        <v>211</v>
      </c>
      <c r="E276" s="38"/>
      <c r="F276" s="195" t="s">
        <v>748</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3" customFormat="1">
      <c r="A277" s="13"/>
      <c r="B277" s="204"/>
      <c r="C277" s="13"/>
      <c r="D277" s="194" t="s">
        <v>314</v>
      </c>
      <c r="E277" s="205" t="s">
        <v>1</v>
      </c>
      <c r="F277" s="206" t="s">
        <v>749</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3" customFormat="1">
      <c r="A278" s="13"/>
      <c r="B278" s="204"/>
      <c r="C278" s="13"/>
      <c r="D278" s="194" t="s">
        <v>314</v>
      </c>
      <c r="E278" s="205" t="s">
        <v>1</v>
      </c>
      <c r="F278" s="206" t="s">
        <v>353</v>
      </c>
      <c r="G278" s="13"/>
      <c r="H278" s="205" t="s">
        <v>1</v>
      </c>
      <c r="I278" s="207"/>
      <c r="J278" s="13"/>
      <c r="K278" s="13"/>
      <c r="L278" s="204"/>
      <c r="M278" s="208"/>
      <c r="N278" s="209"/>
      <c r="O278" s="209"/>
      <c r="P278" s="209"/>
      <c r="Q278" s="209"/>
      <c r="R278" s="209"/>
      <c r="S278" s="209"/>
      <c r="T278" s="210"/>
      <c r="U278" s="13"/>
      <c r="V278" s="13"/>
      <c r="W278" s="13"/>
      <c r="X278" s="13"/>
      <c r="Y278" s="13"/>
      <c r="Z278" s="13"/>
      <c r="AA278" s="13"/>
      <c r="AB278" s="13"/>
      <c r="AC278" s="13"/>
      <c r="AD278" s="13"/>
      <c r="AE278" s="13"/>
      <c r="AT278" s="205" t="s">
        <v>314</v>
      </c>
      <c r="AU278" s="205" t="s">
        <v>91</v>
      </c>
      <c r="AV278" s="13" t="s">
        <v>89</v>
      </c>
      <c r="AW278" s="13" t="s">
        <v>37</v>
      </c>
      <c r="AX278" s="13" t="s">
        <v>82</v>
      </c>
      <c r="AY278" s="205" t="s">
        <v>203</v>
      </c>
    </row>
    <row r="279" s="14" customFormat="1">
      <c r="A279" s="14"/>
      <c r="B279" s="211"/>
      <c r="C279" s="14"/>
      <c r="D279" s="194" t="s">
        <v>314</v>
      </c>
      <c r="E279" s="212" t="s">
        <v>1</v>
      </c>
      <c r="F279" s="213" t="s">
        <v>750</v>
      </c>
      <c r="G279" s="14"/>
      <c r="H279" s="214">
        <v>6.4800000000000004</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3" customFormat="1">
      <c r="A280" s="13"/>
      <c r="B280" s="204"/>
      <c r="C280" s="13"/>
      <c r="D280" s="194" t="s">
        <v>314</v>
      </c>
      <c r="E280" s="205" t="s">
        <v>1</v>
      </c>
      <c r="F280" s="206" t="s">
        <v>355</v>
      </c>
      <c r="G280" s="13"/>
      <c r="H280" s="205" t="s">
        <v>1</v>
      </c>
      <c r="I280" s="207"/>
      <c r="J280" s="13"/>
      <c r="K280" s="13"/>
      <c r="L280" s="204"/>
      <c r="M280" s="208"/>
      <c r="N280" s="209"/>
      <c r="O280" s="209"/>
      <c r="P280" s="209"/>
      <c r="Q280" s="209"/>
      <c r="R280" s="209"/>
      <c r="S280" s="209"/>
      <c r="T280" s="210"/>
      <c r="U280" s="13"/>
      <c r="V280" s="13"/>
      <c r="W280" s="13"/>
      <c r="X280" s="13"/>
      <c r="Y280" s="13"/>
      <c r="Z280" s="13"/>
      <c r="AA280" s="13"/>
      <c r="AB280" s="13"/>
      <c r="AC280" s="13"/>
      <c r="AD280" s="13"/>
      <c r="AE280" s="13"/>
      <c r="AT280" s="205" t="s">
        <v>314</v>
      </c>
      <c r="AU280" s="205" t="s">
        <v>91</v>
      </c>
      <c r="AV280" s="13" t="s">
        <v>89</v>
      </c>
      <c r="AW280" s="13" t="s">
        <v>37</v>
      </c>
      <c r="AX280" s="13" t="s">
        <v>82</v>
      </c>
      <c r="AY280" s="205" t="s">
        <v>203</v>
      </c>
    </row>
    <row r="281" s="14" customFormat="1">
      <c r="A281" s="14"/>
      <c r="B281" s="211"/>
      <c r="C281" s="14"/>
      <c r="D281" s="194" t="s">
        <v>314</v>
      </c>
      <c r="E281" s="212" t="s">
        <v>1</v>
      </c>
      <c r="F281" s="213" t="s">
        <v>751</v>
      </c>
      <c r="G281" s="14"/>
      <c r="H281" s="214">
        <v>9.7200000000000006</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3" customFormat="1">
      <c r="A282" s="13"/>
      <c r="B282" s="204"/>
      <c r="C282" s="13"/>
      <c r="D282" s="194" t="s">
        <v>314</v>
      </c>
      <c r="E282" s="205" t="s">
        <v>1</v>
      </c>
      <c r="F282" s="206" t="s">
        <v>361</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751</v>
      </c>
      <c r="G283" s="14"/>
      <c r="H283" s="214">
        <v>9.7200000000000006</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5" customFormat="1">
      <c r="A284" s="15"/>
      <c r="B284" s="219"/>
      <c r="C284" s="15"/>
      <c r="D284" s="194" t="s">
        <v>314</v>
      </c>
      <c r="E284" s="220" t="s">
        <v>1</v>
      </c>
      <c r="F284" s="221" t="s">
        <v>317</v>
      </c>
      <c r="G284" s="15"/>
      <c r="H284" s="222">
        <v>25.920000000000002</v>
      </c>
      <c r="I284" s="223"/>
      <c r="J284" s="15"/>
      <c r="K284" s="15"/>
      <c r="L284" s="219"/>
      <c r="M284" s="224"/>
      <c r="N284" s="225"/>
      <c r="O284" s="225"/>
      <c r="P284" s="225"/>
      <c r="Q284" s="225"/>
      <c r="R284" s="225"/>
      <c r="S284" s="225"/>
      <c r="T284" s="226"/>
      <c r="U284" s="15"/>
      <c r="V284" s="15"/>
      <c r="W284" s="15"/>
      <c r="X284" s="15"/>
      <c r="Y284" s="15"/>
      <c r="Z284" s="15"/>
      <c r="AA284" s="15"/>
      <c r="AB284" s="15"/>
      <c r="AC284" s="15"/>
      <c r="AD284" s="15"/>
      <c r="AE284" s="15"/>
      <c r="AT284" s="220" t="s">
        <v>314</v>
      </c>
      <c r="AU284" s="220" t="s">
        <v>91</v>
      </c>
      <c r="AV284" s="15" t="s">
        <v>202</v>
      </c>
      <c r="AW284" s="15" t="s">
        <v>37</v>
      </c>
      <c r="AX284" s="15" t="s">
        <v>89</v>
      </c>
      <c r="AY284" s="220" t="s">
        <v>203</v>
      </c>
    </row>
    <row r="285" s="2" customFormat="1" ht="21.75" customHeight="1">
      <c r="A285" s="38"/>
      <c r="B285" s="180"/>
      <c r="C285" s="181" t="s">
        <v>752</v>
      </c>
      <c r="D285" s="181" t="s">
        <v>206</v>
      </c>
      <c r="E285" s="182" t="s">
        <v>753</v>
      </c>
      <c r="F285" s="183" t="s">
        <v>754</v>
      </c>
      <c r="G285" s="184" t="s">
        <v>310</v>
      </c>
      <c r="H285" s="185">
        <v>25.920000000000002</v>
      </c>
      <c r="I285" s="186"/>
      <c r="J285" s="187">
        <f>ROUND(I285*H285,2)</f>
        <v>0</v>
      </c>
      <c r="K285" s="183" t="s">
        <v>311</v>
      </c>
      <c r="L285" s="39"/>
      <c r="M285" s="188" t="s">
        <v>1</v>
      </c>
      <c r="N285" s="189" t="s">
        <v>47</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279</v>
      </c>
      <c r="AT285" s="192" t="s">
        <v>206</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755</v>
      </c>
    </row>
    <row r="286" s="2" customFormat="1">
      <c r="A286" s="38"/>
      <c r="B286" s="39"/>
      <c r="C286" s="38"/>
      <c r="D286" s="194" t="s">
        <v>211</v>
      </c>
      <c r="E286" s="38"/>
      <c r="F286" s="195" t="s">
        <v>756</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211</v>
      </c>
      <c r="AU286" s="19" t="s">
        <v>91</v>
      </c>
    </row>
    <row r="287" s="13" customFormat="1">
      <c r="A287" s="13"/>
      <c r="B287" s="204"/>
      <c r="C287" s="13"/>
      <c r="D287" s="194" t="s">
        <v>314</v>
      </c>
      <c r="E287" s="205" t="s">
        <v>1</v>
      </c>
      <c r="F287" s="206" t="s">
        <v>757</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3" customFormat="1">
      <c r="A288" s="13"/>
      <c r="B288" s="204"/>
      <c r="C288" s="13"/>
      <c r="D288" s="194" t="s">
        <v>314</v>
      </c>
      <c r="E288" s="205" t="s">
        <v>1</v>
      </c>
      <c r="F288" s="206" t="s">
        <v>353</v>
      </c>
      <c r="G288" s="13"/>
      <c r="H288" s="205" t="s">
        <v>1</v>
      </c>
      <c r="I288" s="207"/>
      <c r="J288" s="13"/>
      <c r="K288" s="13"/>
      <c r="L288" s="204"/>
      <c r="M288" s="208"/>
      <c r="N288" s="209"/>
      <c r="O288" s="209"/>
      <c r="P288" s="209"/>
      <c r="Q288" s="209"/>
      <c r="R288" s="209"/>
      <c r="S288" s="209"/>
      <c r="T288" s="210"/>
      <c r="U288" s="13"/>
      <c r="V288" s="13"/>
      <c r="W288" s="13"/>
      <c r="X288" s="13"/>
      <c r="Y288" s="13"/>
      <c r="Z288" s="13"/>
      <c r="AA288" s="13"/>
      <c r="AB288" s="13"/>
      <c r="AC288" s="13"/>
      <c r="AD288" s="13"/>
      <c r="AE288" s="13"/>
      <c r="AT288" s="205" t="s">
        <v>314</v>
      </c>
      <c r="AU288" s="205" t="s">
        <v>91</v>
      </c>
      <c r="AV288" s="13" t="s">
        <v>89</v>
      </c>
      <c r="AW288" s="13" t="s">
        <v>37</v>
      </c>
      <c r="AX288" s="13" t="s">
        <v>82</v>
      </c>
      <c r="AY288" s="205" t="s">
        <v>203</v>
      </c>
    </row>
    <row r="289" s="14" customFormat="1">
      <c r="A289" s="14"/>
      <c r="B289" s="211"/>
      <c r="C289" s="14"/>
      <c r="D289" s="194" t="s">
        <v>314</v>
      </c>
      <c r="E289" s="212" t="s">
        <v>1</v>
      </c>
      <c r="F289" s="213" t="s">
        <v>750</v>
      </c>
      <c r="G289" s="14"/>
      <c r="H289" s="214">
        <v>6.4800000000000004</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355</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751</v>
      </c>
      <c r="G291" s="14"/>
      <c r="H291" s="214">
        <v>9.7200000000000006</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361</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751</v>
      </c>
      <c r="G293" s="14"/>
      <c r="H293" s="214">
        <v>9.7200000000000006</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5" customFormat="1">
      <c r="A294" s="15"/>
      <c r="B294" s="219"/>
      <c r="C294" s="15"/>
      <c r="D294" s="194" t="s">
        <v>314</v>
      </c>
      <c r="E294" s="220" t="s">
        <v>1</v>
      </c>
      <c r="F294" s="221" t="s">
        <v>317</v>
      </c>
      <c r="G294" s="15"/>
      <c r="H294" s="222">
        <v>25.920000000000002</v>
      </c>
      <c r="I294" s="223"/>
      <c r="J294" s="15"/>
      <c r="K294" s="15"/>
      <c r="L294" s="219"/>
      <c r="M294" s="224"/>
      <c r="N294" s="225"/>
      <c r="O294" s="225"/>
      <c r="P294" s="225"/>
      <c r="Q294" s="225"/>
      <c r="R294" s="225"/>
      <c r="S294" s="225"/>
      <c r="T294" s="226"/>
      <c r="U294" s="15"/>
      <c r="V294" s="15"/>
      <c r="W294" s="15"/>
      <c r="X294" s="15"/>
      <c r="Y294" s="15"/>
      <c r="Z294" s="15"/>
      <c r="AA294" s="15"/>
      <c r="AB294" s="15"/>
      <c r="AC294" s="15"/>
      <c r="AD294" s="15"/>
      <c r="AE294" s="15"/>
      <c r="AT294" s="220" t="s">
        <v>314</v>
      </c>
      <c r="AU294" s="220" t="s">
        <v>91</v>
      </c>
      <c r="AV294" s="15" t="s">
        <v>202</v>
      </c>
      <c r="AW294" s="15" t="s">
        <v>37</v>
      </c>
      <c r="AX294" s="15" t="s">
        <v>89</v>
      </c>
      <c r="AY294" s="220" t="s">
        <v>203</v>
      </c>
    </row>
    <row r="295" s="2" customFormat="1">
      <c r="A295" s="38"/>
      <c r="B295" s="180"/>
      <c r="C295" s="235" t="s">
        <v>758</v>
      </c>
      <c r="D295" s="235" t="s">
        <v>668</v>
      </c>
      <c r="E295" s="236" t="s">
        <v>759</v>
      </c>
      <c r="F295" s="237" t="s">
        <v>760</v>
      </c>
      <c r="G295" s="238" t="s">
        <v>310</v>
      </c>
      <c r="H295" s="239">
        <v>27.216000000000001</v>
      </c>
      <c r="I295" s="240"/>
      <c r="J295" s="241">
        <f>ROUND(I295*H295,2)</f>
        <v>0</v>
      </c>
      <c r="K295" s="237" t="s">
        <v>311</v>
      </c>
      <c r="L295" s="242"/>
      <c r="M295" s="243" t="s">
        <v>1</v>
      </c>
      <c r="N295" s="244"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761</v>
      </c>
    </row>
    <row r="296" s="2" customFormat="1">
      <c r="A296" s="38"/>
      <c r="B296" s="39"/>
      <c r="C296" s="38"/>
      <c r="D296" s="194" t="s">
        <v>211</v>
      </c>
      <c r="E296" s="38"/>
      <c r="F296" s="195" t="s">
        <v>760</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211</v>
      </c>
      <c r="AU296" s="19" t="s">
        <v>91</v>
      </c>
    </row>
    <row r="297" s="14" customFormat="1">
      <c r="A297" s="14"/>
      <c r="B297" s="211"/>
      <c r="C297" s="14"/>
      <c r="D297" s="194" t="s">
        <v>314</v>
      </c>
      <c r="E297" s="212" t="s">
        <v>1</v>
      </c>
      <c r="F297" s="213" t="s">
        <v>762</v>
      </c>
      <c r="G297" s="14"/>
      <c r="H297" s="214">
        <v>27.216000000000001</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5" customFormat="1">
      <c r="A298" s="15"/>
      <c r="B298" s="219"/>
      <c r="C298" s="15"/>
      <c r="D298" s="194" t="s">
        <v>314</v>
      </c>
      <c r="E298" s="220" t="s">
        <v>1</v>
      </c>
      <c r="F298" s="221" t="s">
        <v>317</v>
      </c>
      <c r="G298" s="15"/>
      <c r="H298" s="222">
        <v>27.216000000000001</v>
      </c>
      <c r="I298" s="223"/>
      <c r="J298" s="15"/>
      <c r="K298" s="15"/>
      <c r="L298" s="219"/>
      <c r="M298" s="224"/>
      <c r="N298" s="225"/>
      <c r="O298" s="225"/>
      <c r="P298" s="225"/>
      <c r="Q298" s="225"/>
      <c r="R298" s="225"/>
      <c r="S298" s="225"/>
      <c r="T298" s="226"/>
      <c r="U298" s="15"/>
      <c r="V298" s="15"/>
      <c r="W298" s="15"/>
      <c r="X298" s="15"/>
      <c r="Y298" s="15"/>
      <c r="Z298" s="15"/>
      <c r="AA298" s="15"/>
      <c r="AB298" s="15"/>
      <c r="AC298" s="15"/>
      <c r="AD298" s="15"/>
      <c r="AE298" s="15"/>
      <c r="AT298" s="220" t="s">
        <v>314</v>
      </c>
      <c r="AU298" s="220" t="s">
        <v>91</v>
      </c>
      <c r="AV298" s="15" t="s">
        <v>202</v>
      </c>
      <c r="AW298" s="15" t="s">
        <v>37</v>
      </c>
      <c r="AX298" s="15" t="s">
        <v>89</v>
      </c>
      <c r="AY298" s="220" t="s">
        <v>203</v>
      </c>
    </row>
    <row r="299" s="2" customFormat="1" ht="21.75" customHeight="1">
      <c r="A299" s="38"/>
      <c r="B299" s="180"/>
      <c r="C299" s="181" t="s">
        <v>763</v>
      </c>
      <c r="D299" s="181" t="s">
        <v>206</v>
      </c>
      <c r="E299" s="182" t="s">
        <v>753</v>
      </c>
      <c r="F299" s="183" t="s">
        <v>754</v>
      </c>
      <c r="G299" s="184" t="s">
        <v>310</v>
      </c>
      <c r="H299" s="185">
        <v>290.36000000000001</v>
      </c>
      <c r="I299" s="186"/>
      <c r="J299" s="187">
        <f>ROUND(I299*H299,2)</f>
        <v>0</v>
      </c>
      <c r="K299" s="183" t="s">
        <v>311</v>
      </c>
      <c r="L299" s="39"/>
      <c r="M299" s="188" t="s">
        <v>1</v>
      </c>
      <c r="N299" s="189" t="s">
        <v>47</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279</v>
      </c>
      <c r="AT299" s="192" t="s">
        <v>206</v>
      </c>
      <c r="AU299" s="192" t="s">
        <v>91</v>
      </c>
      <c r="AY299" s="19" t="s">
        <v>203</v>
      </c>
      <c r="BE299" s="193">
        <f>IF(N299="základní",J299,0)</f>
        <v>0</v>
      </c>
      <c r="BF299" s="193">
        <f>IF(N299="snížená",J299,0)</f>
        <v>0</v>
      </c>
      <c r="BG299" s="193">
        <f>IF(N299="zákl. přenesená",J299,0)</f>
        <v>0</v>
      </c>
      <c r="BH299" s="193">
        <f>IF(N299="sníž. přenesená",J299,0)</f>
        <v>0</v>
      </c>
      <c r="BI299" s="193">
        <f>IF(N299="nulová",J299,0)</f>
        <v>0</v>
      </c>
      <c r="BJ299" s="19" t="s">
        <v>89</v>
      </c>
      <c r="BK299" s="193">
        <f>ROUND(I299*H299,2)</f>
        <v>0</v>
      </c>
      <c r="BL299" s="19" t="s">
        <v>279</v>
      </c>
      <c r="BM299" s="192" t="s">
        <v>764</v>
      </c>
    </row>
    <row r="300" s="2" customFormat="1">
      <c r="A300" s="38"/>
      <c r="B300" s="39"/>
      <c r="C300" s="38"/>
      <c r="D300" s="194" t="s">
        <v>211</v>
      </c>
      <c r="E300" s="38"/>
      <c r="F300" s="195" t="s">
        <v>756</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211</v>
      </c>
      <c r="AU300" s="19" t="s">
        <v>91</v>
      </c>
    </row>
    <row r="301" s="13" customFormat="1">
      <c r="A301" s="13"/>
      <c r="B301" s="204"/>
      <c r="C301" s="13"/>
      <c r="D301" s="194" t="s">
        <v>314</v>
      </c>
      <c r="E301" s="205" t="s">
        <v>1</v>
      </c>
      <c r="F301" s="206" t="s">
        <v>765</v>
      </c>
      <c r="G301" s="13"/>
      <c r="H301" s="205" t="s">
        <v>1</v>
      </c>
      <c r="I301" s="207"/>
      <c r="J301" s="13"/>
      <c r="K301" s="13"/>
      <c r="L301" s="204"/>
      <c r="M301" s="208"/>
      <c r="N301" s="209"/>
      <c r="O301" s="209"/>
      <c r="P301" s="209"/>
      <c r="Q301" s="209"/>
      <c r="R301" s="209"/>
      <c r="S301" s="209"/>
      <c r="T301" s="210"/>
      <c r="U301" s="13"/>
      <c r="V301" s="13"/>
      <c r="W301" s="13"/>
      <c r="X301" s="13"/>
      <c r="Y301" s="13"/>
      <c r="Z301" s="13"/>
      <c r="AA301" s="13"/>
      <c r="AB301" s="13"/>
      <c r="AC301" s="13"/>
      <c r="AD301" s="13"/>
      <c r="AE301" s="13"/>
      <c r="AT301" s="205" t="s">
        <v>314</v>
      </c>
      <c r="AU301" s="205" t="s">
        <v>91</v>
      </c>
      <c r="AV301" s="13" t="s">
        <v>89</v>
      </c>
      <c r="AW301" s="13" t="s">
        <v>37</v>
      </c>
      <c r="AX301" s="13" t="s">
        <v>82</v>
      </c>
      <c r="AY301" s="205" t="s">
        <v>203</v>
      </c>
    </row>
    <row r="302" s="13" customFormat="1">
      <c r="A302" s="13"/>
      <c r="B302" s="204"/>
      <c r="C302" s="13"/>
      <c r="D302" s="194" t="s">
        <v>314</v>
      </c>
      <c r="E302" s="205" t="s">
        <v>1</v>
      </c>
      <c r="F302" s="206" t="s">
        <v>353</v>
      </c>
      <c r="G302" s="13"/>
      <c r="H302" s="205" t="s">
        <v>1</v>
      </c>
      <c r="I302" s="207"/>
      <c r="J302" s="13"/>
      <c r="K302" s="13"/>
      <c r="L302" s="204"/>
      <c r="M302" s="208"/>
      <c r="N302" s="209"/>
      <c r="O302" s="209"/>
      <c r="P302" s="209"/>
      <c r="Q302" s="209"/>
      <c r="R302" s="209"/>
      <c r="S302" s="209"/>
      <c r="T302" s="210"/>
      <c r="U302" s="13"/>
      <c r="V302" s="13"/>
      <c r="W302" s="13"/>
      <c r="X302" s="13"/>
      <c r="Y302" s="13"/>
      <c r="Z302" s="13"/>
      <c r="AA302" s="13"/>
      <c r="AB302" s="13"/>
      <c r="AC302" s="13"/>
      <c r="AD302" s="13"/>
      <c r="AE302" s="13"/>
      <c r="AT302" s="205" t="s">
        <v>314</v>
      </c>
      <c r="AU302" s="205" t="s">
        <v>91</v>
      </c>
      <c r="AV302" s="13" t="s">
        <v>89</v>
      </c>
      <c r="AW302" s="13" t="s">
        <v>37</v>
      </c>
      <c r="AX302" s="13" t="s">
        <v>82</v>
      </c>
      <c r="AY302" s="205" t="s">
        <v>203</v>
      </c>
    </row>
    <row r="303" s="14" customFormat="1">
      <c r="A303" s="14"/>
      <c r="B303" s="211"/>
      <c r="C303" s="14"/>
      <c r="D303" s="194" t="s">
        <v>314</v>
      </c>
      <c r="E303" s="212" t="s">
        <v>1</v>
      </c>
      <c r="F303" s="213" t="s">
        <v>679</v>
      </c>
      <c r="G303" s="14"/>
      <c r="H303" s="214">
        <v>35.990000000000002</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355</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680</v>
      </c>
      <c r="G305" s="14"/>
      <c r="H305" s="214">
        <v>54.289999999999999</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3" customFormat="1">
      <c r="A306" s="13"/>
      <c r="B306" s="204"/>
      <c r="C306" s="13"/>
      <c r="D306" s="194" t="s">
        <v>314</v>
      </c>
      <c r="E306" s="205" t="s">
        <v>1</v>
      </c>
      <c r="F306" s="206" t="s">
        <v>361</v>
      </c>
      <c r="G306" s="13"/>
      <c r="H306" s="205" t="s">
        <v>1</v>
      </c>
      <c r="I306" s="207"/>
      <c r="J306" s="13"/>
      <c r="K306" s="13"/>
      <c r="L306" s="204"/>
      <c r="M306" s="208"/>
      <c r="N306" s="209"/>
      <c r="O306" s="209"/>
      <c r="P306" s="209"/>
      <c r="Q306" s="209"/>
      <c r="R306" s="209"/>
      <c r="S306" s="209"/>
      <c r="T306" s="210"/>
      <c r="U306" s="13"/>
      <c r="V306" s="13"/>
      <c r="W306" s="13"/>
      <c r="X306" s="13"/>
      <c r="Y306" s="13"/>
      <c r="Z306" s="13"/>
      <c r="AA306" s="13"/>
      <c r="AB306" s="13"/>
      <c r="AC306" s="13"/>
      <c r="AD306" s="13"/>
      <c r="AE306" s="13"/>
      <c r="AT306" s="205" t="s">
        <v>314</v>
      </c>
      <c r="AU306" s="205" t="s">
        <v>91</v>
      </c>
      <c r="AV306" s="13" t="s">
        <v>89</v>
      </c>
      <c r="AW306" s="13" t="s">
        <v>37</v>
      </c>
      <c r="AX306" s="13" t="s">
        <v>82</v>
      </c>
      <c r="AY306" s="205" t="s">
        <v>203</v>
      </c>
    </row>
    <row r="307" s="14" customFormat="1">
      <c r="A307" s="14"/>
      <c r="B307" s="211"/>
      <c r="C307" s="14"/>
      <c r="D307" s="194" t="s">
        <v>314</v>
      </c>
      <c r="E307" s="212" t="s">
        <v>1</v>
      </c>
      <c r="F307" s="213" t="s">
        <v>681</v>
      </c>
      <c r="G307" s="14"/>
      <c r="H307" s="214">
        <v>54.899999999999999</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6" customFormat="1">
      <c r="A308" s="16"/>
      <c r="B308" s="227"/>
      <c r="C308" s="16"/>
      <c r="D308" s="194" t="s">
        <v>314</v>
      </c>
      <c r="E308" s="228" t="s">
        <v>1</v>
      </c>
      <c r="F308" s="229" t="s">
        <v>369</v>
      </c>
      <c r="G308" s="16"/>
      <c r="H308" s="230">
        <v>145.18000000000001</v>
      </c>
      <c r="I308" s="231"/>
      <c r="J308" s="16"/>
      <c r="K308" s="16"/>
      <c r="L308" s="227"/>
      <c r="M308" s="232"/>
      <c r="N308" s="233"/>
      <c r="O308" s="233"/>
      <c r="P308" s="233"/>
      <c r="Q308" s="233"/>
      <c r="R308" s="233"/>
      <c r="S308" s="233"/>
      <c r="T308" s="234"/>
      <c r="U308" s="16"/>
      <c r="V308" s="16"/>
      <c r="W308" s="16"/>
      <c r="X308" s="16"/>
      <c r="Y308" s="16"/>
      <c r="Z308" s="16"/>
      <c r="AA308" s="16"/>
      <c r="AB308" s="16"/>
      <c r="AC308" s="16"/>
      <c r="AD308" s="16"/>
      <c r="AE308" s="16"/>
      <c r="AT308" s="228" t="s">
        <v>314</v>
      </c>
      <c r="AU308" s="228" t="s">
        <v>91</v>
      </c>
      <c r="AV308" s="16" t="s">
        <v>104</v>
      </c>
      <c r="AW308" s="16" t="s">
        <v>37</v>
      </c>
      <c r="AX308" s="16" t="s">
        <v>82</v>
      </c>
      <c r="AY308" s="228" t="s">
        <v>203</v>
      </c>
    </row>
    <row r="309" s="14" customFormat="1">
      <c r="A309" s="14"/>
      <c r="B309" s="211"/>
      <c r="C309" s="14"/>
      <c r="D309" s="194" t="s">
        <v>314</v>
      </c>
      <c r="E309" s="212" t="s">
        <v>1</v>
      </c>
      <c r="F309" s="213" t="s">
        <v>686</v>
      </c>
      <c r="G309" s="14"/>
      <c r="H309" s="214">
        <v>145.18000000000001</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5" customFormat="1">
      <c r="A310" s="15"/>
      <c r="B310" s="219"/>
      <c r="C310" s="15"/>
      <c r="D310" s="194" t="s">
        <v>314</v>
      </c>
      <c r="E310" s="220" t="s">
        <v>1</v>
      </c>
      <c r="F310" s="221" t="s">
        <v>317</v>
      </c>
      <c r="G310" s="15"/>
      <c r="H310" s="222">
        <v>290.36000000000001</v>
      </c>
      <c r="I310" s="223"/>
      <c r="J310" s="15"/>
      <c r="K310" s="15"/>
      <c r="L310" s="219"/>
      <c r="M310" s="224"/>
      <c r="N310" s="225"/>
      <c r="O310" s="225"/>
      <c r="P310" s="225"/>
      <c r="Q310" s="225"/>
      <c r="R310" s="225"/>
      <c r="S310" s="225"/>
      <c r="T310" s="226"/>
      <c r="U310" s="15"/>
      <c r="V310" s="15"/>
      <c r="W310" s="15"/>
      <c r="X310" s="15"/>
      <c r="Y310" s="15"/>
      <c r="Z310" s="15"/>
      <c r="AA310" s="15"/>
      <c r="AB310" s="15"/>
      <c r="AC310" s="15"/>
      <c r="AD310" s="15"/>
      <c r="AE310" s="15"/>
      <c r="AT310" s="220" t="s">
        <v>314</v>
      </c>
      <c r="AU310" s="220" t="s">
        <v>91</v>
      </c>
      <c r="AV310" s="15" t="s">
        <v>202</v>
      </c>
      <c r="AW310" s="15" t="s">
        <v>37</v>
      </c>
      <c r="AX310" s="15" t="s">
        <v>89</v>
      </c>
      <c r="AY310" s="220" t="s">
        <v>203</v>
      </c>
    </row>
    <row r="311" s="2" customFormat="1" ht="16.5" customHeight="1">
      <c r="A311" s="38"/>
      <c r="B311" s="180"/>
      <c r="C311" s="235" t="s">
        <v>684</v>
      </c>
      <c r="D311" s="235" t="s">
        <v>668</v>
      </c>
      <c r="E311" s="236" t="s">
        <v>766</v>
      </c>
      <c r="F311" s="237" t="s">
        <v>767</v>
      </c>
      <c r="G311" s="238" t="s">
        <v>310</v>
      </c>
      <c r="H311" s="239">
        <v>304.87799999999999</v>
      </c>
      <c r="I311" s="240"/>
      <c r="J311" s="241">
        <f>ROUND(I311*H311,2)</f>
        <v>0</v>
      </c>
      <c r="K311" s="237" t="s">
        <v>1</v>
      </c>
      <c r="L311" s="242"/>
      <c r="M311" s="243" t="s">
        <v>1</v>
      </c>
      <c r="N311" s="244" t="s">
        <v>47</v>
      </c>
      <c r="O311" s="77"/>
      <c r="P311" s="190">
        <f>O311*H311</f>
        <v>0</v>
      </c>
      <c r="Q311" s="190">
        <v>0.0030000000000000001</v>
      </c>
      <c r="R311" s="190">
        <f>Q311*H311</f>
        <v>0.91463399999999995</v>
      </c>
      <c r="S311" s="190">
        <v>0</v>
      </c>
      <c r="T311" s="191">
        <f>S311*H311</f>
        <v>0</v>
      </c>
      <c r="U311" s="38"/>
      <c r="V311" s="38"/>
      <c r="W311" s="38"/>
      <c r="X311" s="38"/>
      <c r="Y311" s="38"/>
      <c r="Z311" s="38"/>
      <c r="AA311" s="38"/>
      <c r="AB311" s="38"/>
      <c r="AC311" s="38"/>
      <c r="AD311" s="38"/>
      <c r="AE311" s="38"/>
      <c r="AR311" s="192" t="s">
        <v>684</v>
      </c>
      <c r="AT311" s="192" t="s">
        <v>668</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768</v>
      </c>
    </row>
    <row r="312" s="14" customFormat="1">
      <c r="A312" s="14"/>
      <c r="B312" s="211"/>
      <c r="C312" s="14"/>
      <c r="D312" s="194" t="s">
        <v>314</v>
      </c>
      <c r="E312" s="212" t="s">
        <v>1</v>
      </c>
      <c r="F312" s="213" t="s">
        <v>769</v>
      </c>
      <c r="G312" s="14"/>
      <c r="H312" s="214">
        <v>304.87799999999999</v>
      </c>
      <c r="I312" s="215"/>
      <c r="J312" s="14"/>
      <c r="K312" s="14"/>
      <c r="L312" s="211"/>
      <c r="M312" s="216"/>
      <c r="N312" s="217"/>
      <c r="O312" s="217"/>
      <c r="P312" s="217"/>
      <c r="Q312" s="217"/>
      <c r="R312" s="217"/>
      <c r="S312" s="217"/>
      <c r="T312" s="218"/>
      <c r="U312" s="14"/>
      <c r="V312" s="14"/>
      <c r="W312" s="14"/>
      <c r="X312" s="14"/>
      <c r="Y312" s="14"/>
      <c r="Z312" s="14"/>
      <c r="AA312" s="14"/>
      <c r="AB312" s="14"/>
      <c r="AC312" s="14"/>
      <c r="AD312" s="14"/>
      <c r="AE312" s="14"/>
      <c r="AT312" s="212" t="s">
        <v>314</v>
      </c>
      <c r="AU312" s="212" t="s">
        <v>91</v>
      </c>
      <c r="AV312" s="14" t="s">
        <v>91</v>
      </c>
      <c r="AW312" s="14" t="s">
        <v>37</v>
      </c>
      <c r="AX312" s="14" t="s">
        <v>82</v>
      </c>
      <c r="AY312" s="212" t="s">
        <v>203</v>
      </c>
    </row>
    <row r="313" s="15" customFormat="1">
      <c r="A313" s="15"/>
      <c r="B313" s="219"/>
      <c r="C313" s="15"/>
      <c r="D313" s="194" t="s">
        <v>314</v>
      </c>
      <c r="E313" s="220" t="s">
        <v>1</v>
      </c>
      <c r="F313" s="221" t="s">
        <v>317</v>
      </c>
      <c r="G313" s="15"/>
      <c r="H313" s="222">
        <v>304.87799999999999</v>
      </c>
      <c r="I313" s="223"/>
      <c r="J313" s="15"/>
      <c r="K313" s="15"/>
      <c r="L313" s="219"/>
      <c r="M313" s="224"/>
      <c r="N313" s="225"/>
      <c r="O313" s="225"/>
      <c r="P313" s="225"/>
      <c r="Q313" s="225"/>
      <c r="R313" s="225"/>
      <c r="S313" s="225"/>
      <c r="T313" s="226"/>
      <c r="U313" s="15"/>
      <c r="V313" s="15"/>
      <c r="W313" s="15"/>
      <c r="X313" s="15"/>
      <c r="Y313" s="15"/>
      <c r="Z313" s="15"/>
      <c r="AA313" s="15"/>
      <c r="AB313" s="15"/>
      <c r="AC313" s="15"/>
      <c r="AD313" s="15"/>
      <c r="AE313" s="15"/>
      <c r="AT313" s="220" t="s">
        <v>314</v>
      </c>
      <c r="AU313" s="220" t="s">
        <v>91</v>
      </c>
      <c r="AV313" s="15" t="s">
        <v>202</v>
      </c>
      <c r="AW313" s="15" t="s">
        <v>37</v>
      </c>
      <c r="AX313" s="15" t="s">
        <v>89</v>
      </c>
      <c r="AY313" s="220" t="s">
        <v>203</v>
      </c>
    </row>
    <row r="314" s="2" customFormat="1" ht="21.75" customHeight="1">
      <c r="A314" s="38"/>
      <c r="B314" s="180"/>
      <c r="C314" s="181" t="s">
        <v>770</v>
      </c>
      <c r="D314" s="181" t="s">
        <v>206</v>
      </c>
      <c r="E314" s="182" t="s">
        <v>771</v>
      </c>
      <c r="F314" s="183" t="s">
        <v>772</v>
      </c>
      <c r="G314" s="184" t="s">
        <v>630</v>
      </c>
      <c r="H314" s="185">
        <v>20</v>
      </c>
      <c r="I314" s="186"/>
      <c r="J314" s="187">
        <f>ROUND(I314*H314,2)</f>
        <v>0</v>
      </c>
      <c r="K314" s="183" t="s">
        <v>311</v>
      </c>
      <c r="L314" s="39"/>
      <c r="M314" s="188" t="s">
        <v>1</v>
      </c>
      <c r="N314" s="189" t="s">
        <v>47</v>
      </c>
      <c r="O314" s="77"/>
      <c r="P314" s="190">
        <f>O314*H314</f>
        <v>0</v>
      </c>
      <c r="Q314" s="190">
        <v>3.0000000000000001E-05</v>
      </c>
      <c r="R314" s="190">
        <f>Q314*H314</f>
        <v>0.00060000000000000006</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773</v>
      </c>
    </row>
    <row r="315" s="2" customFormat="1">
      <c r="A315" s="38"/>
      <c r="B315" s="39"/>
      <c r="C315" s="38"/>
      <c r="D315" s="194" t="s">
        <v>211</v>
      </c>
      <c r="E315" s="38"/>
      <c r="F315" s="195" t="s">
        <v>774</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211</v>
      </c>
      <c r="AU315" s="19" t="s">
        <v>91</v>
      </c>
    </row>
    <row r="316" s="2" customFormat="1" ht="21.75" customHeight="1">
      <c r="A316" s="38"/>
      <c r="B316" s="180"/>
      <c r="C316" s="235" t="s">
        <v>775</v>
      </c>
      <c r="D316" s="235" t="s">
        <v>668</v>
      </c>
      <c r="E316" s="236" t="s">
        <v>776</v>
      </c>
      <c r="F316" s="237" t="s">
        <v>777</v>
      </c>
      <c r="G316" s="238" t="s">
        <v>630</v>
      </c>
      <c r="H316" s="239">
        <v>20</v>
      </c>
      <c r="I316" s="240"/>
      <c r="J316" s="241">
        <f>ROUND(I316*H316,2)</f>
        <v>0</v>
      </c>
      <c r="K316" s="237" t="s">
        <v>311</v>
      </c>
      <c r="L316" s="242"/>
      <c r="M316" s="243" t="s">
        <v>1</v>
      </c>
      <c r="N316" s="244" t="s">
        <v>47</v>
      </c>
      <c r="O316" s="77"/>
      <c r="P316" s="190">
        <f>O316*H316</f>
        <v>0</v>
      </c>
      <c r="Q316" s="190">
        <v>0.0014</v>
      </c>
      <c r="R316" s="190">
        <f>Q316*H316</f>
        <v>0.028000000000000001</v>
      </c>
      <c r="S316" s="190">
        <v>0</v>
      </c>
      <c r="T316" s="191">
        <f>S316*H316</f>
        <v>0</v>
      </c>
      <c r="U316" s="38"/>
      <c r="V316" s="38"/>
      <c r="W316" s="38"/>
      <c r="X316" s="38"/>
      <c r="Y316" s="38"/>
      <c r="Z316" s="38"/>
      <c r="AA316" s="38"/>
      <c r="AB316" s="38"/>
      <c r="AC316" s="38"/>
      <c r="AD316" s="38"/>
      <c r="AE316" s="38"/>
      <c r="AR316" s="192" t="s">
        <v>684</v>
      </c>
      <c r="AT316" s="192" t="s">
        <v>668</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778</v>
      </c>
    </row>
    <row r="317" s="2" customFormat="1">
      <c r="A317" s="38"/>
      <c r="B317" s="39"/>
      <c r="C317" s="38"/>
      <c r="D317" s="194" t="s">
        <v>211</v>
      </c>
      <c r="E317" s="38"/>
      <c r="F317" s="195" t="s">
        <v>777</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2" customFormat="1">
      <c r="A318" s="38"/>
      <c r="B318" s="180"/>
      <c r="C318" s="181" t="s">
        <v>779</v>
      </c>
      <c r="D318" s="181" t="s">
        <v>206</v>
      </c>
      <c r="E318" s="182" t="s">
        <v>780</v>
      </c>
      <c r="F318" s="183" t="s">
        <v>781</v>
      </c>
      <c r="G318" s="184" t="s">
        <v>500</v>
      </c>
      <c r="H318" s="185">
        <v>2.5499999999999998</v>
      </c>
      <c r="I318" s="186"/>
      <c r="J318" s="187">
        <f>ROUND(I318*H318,2)</f>
        <v>0</v>
      </c>
      <c r="K318" s="183" t="s">
        <v>311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782</v>
      </c>
    </row>
    <row r="319" s="2" customFormat="1">
      <c r="A319" s="38"/>
      <c r="B319" s="39"/>
      <c r="C319" s="38"/>
      <c r="D319" s="194" t="s">
        <v>211</v>
      </c>
      <c r="E319" s="38"/>
      <c r="F319" s="195" t="s">
        <v>783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2" customFormat="1" ht="22.8" customHeight="1">
      <c r="A320" s="12"/>
      <c r="B320" s="167"/>
      <c r="C320" s="12"/>
      <c r="D320" s="168" t="s">
        <v>81</v>
      </c>
      <c r="E320" s="178" t="s">
        <v>575</v>
      </c>
      <c r="F320" s="178" t="s">
        <v>576</v>
      </c>
      <c r="G320" s="12"/>
      <c r="H320" s="12"/>
      <c r="I320" s="170"/>
      <c r="J320" s="179">
        <f>BK320</f>
        <v>0</v>
      </c>
      <c r="K320" s="12"/>
      <c r="L320" s="167"/>
      <c r="M320" s="172"/>
      <c r="N320" s="173"/>
      <c r="O320" s="173"/>
      <c r="P320" s="174">
        <f>SUM(P321:P330)</f>
        <v>0</v>
      </c>
      <c r="Q320" s="173"/>
      <c r="R320" s="174">
        <f>SUM(R321:R330)</f>
        <v>1.4871680000000001</v>
      </c>
      <c r="S320" s="173"/>
      <c r="T320" s="175">
        <f>SUM(T321:T330)</f>
        <v>0</v>
      </c>
      <c r="U320" s="12"/>
      <c r="V320" s="12"/>
      <c r="W320" s="12"/>
      <c r="X320" s="12"/>
      <c r="Y320" s="12"/>
      <c r="Z320" s="12"/>
      <c r="AA320" s="12"/>
      <c r="AB320" s="12"/>
      <c r="AC320" s="12"/>
      <c r="AD320" s="12"/>
      <c r="AE320" s="12"/>
      <c r="AR320" s="168" t="s">
        <v>91</v>
      </c>
      <c r="AT320" s="176" t="s">
        <v>81</v>
      </c>
      <c r="AU320" s="176" t="s">
        <v>89</v>
      </c>
      <c r="AY320" s="168" t="s">
        <v>203</v>
      </c>
      <c r="BK320" s="177">
        <f>SUM(BK321:BK330)</f>
        <v>0</v>
      </c>
    </row>
    <row r="321" s="2" customFormat="1">
      <c r="A321" s="38"/>
      <c r="B321" s="180"/>
      <c r="C321" s="181" t="s">
        <v>784</v>
      </c>
      <c r="D321" s="181" t="s">
        <v>206</v>
      </c>
      <c r="E321" s="182" t="s">
        <v>785</v>
      </c>
      <c r="F321" s="183" t="s">
        <v>786</v>
      </c>
      <c r="G321" s="184" t="s">
        <v>310</v>
      </c>
      <c r="H321" s="185">
        <v>47.68</v>
      </c>
      <c r="I321" s="186"/>
      <c r="J321" s="187">
        <f>ROUND(I321*H321,2)</f>
        <v>0</v>
      </c>
      <c r="K321" s="183" t="s">
        <v>1</v>
      </c>
      <c r="L321" s="39"/>
      <c r="M321" s="188" t="s">
        <v>1</v>
      </c>
      <c r="N321" s="189" t="s">
        <v>47</v>
      </c>
      <c r="O321" s="77"/>
      <c r="P321" s="190">
        <f>O321*H321</f>
        <v>0</v>
      </c>
      <c r="Q321" s="190">
        <v>0.014999999999999999</v>
      </c>
      <c r="R321" s="190">
        <f>Q321*H321</f>
        <v>0.71519999999999995</v>
      </c>
      <c r="S321" s="190">
        <v>0</v>
      </c>
      <c r="T321" s="191">
        <f>S321*H321</f>
        <v>0</v>
      </c>
      <c r="U321" s="38"/>
      <c r="V321" s="38"/>
      <c r="W321" s="38"/>
      <c r="X321" s="38"/>
      <c r="Y321" s="38"/>
      <c r="Z321" s="38"/>
      <c r="AA321" s="38"/>
      <c r="AB321" s="38"/>
      <c r="AC321" s="38"/>
      <c r="AD321" s="38"/>
      <c r="AE321" s="38"/>
      <c r="AR321" s="192" t="s">
        <v>279</v>
      </c>
      <c r="AT321" s="192" t="s">
        <v>206</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787</v>
      </c>
    </row>
    <row r="322" s="2" customFormat="1" ht="33" customHeight="1">
      <c r="A322" s="38"/>
      <c r="B322" s="180"/>
      <c r="C322" s="181" t="s">
        <v>788</v>
      </c>
      <c r="D322" s="181" t="s">
        <v>206</v>
      </c>
      <c r="E322" s="182" t="s">
        <v>789</v>
      </c>
      <c r="F322" s="183" t="s">
        <v>790</v>
      </c>
      <c r="G322" s="184" t="s">
        <v>392</v>
      </c>
      <c r="H322" s="185">
        <v>24.800000000000001</v>
      </c>
      <c r="I322" s="186"/>
      <c r="J322" s="187">
        <f>ROUND(I322*H322,2)</f>
        <v>0</v>
      </c>
      <c r="K322" s="183" t="s">
        <v>311</v>
      </c>
      <c r="L322" s="39"/>
      <c r="M322" s="188" t="s">
        <v>1</v>
      </c>
      <c r="N322" s="189" t="s">
        <v>47</v>
      </c>
      <c r="O322" s="77"/>
      <c r="P322" s="190">
        <f>O322*H322</f>
        <v>0</v>
      </c>
      <c r="Q322" s="190">
        <v>0.00016000000000000001</v>
      </c>
      <c r="R322" s="190">
        <f>Q322*H322</f>
        <v>0.0039680000000000002</v>
      </c>
      <c r="S322" s="190">
        <v>0</v>
      </c>
      <c r="T322" s="191">
        <f>S322*H322</f>
        <v>0</v>
      </c>
      <c r="U322" s="38"/>
      <c r="V322" s="38"/>
      <c r="W322" s="38"/>
      <c r="X322" s="38"/>
      <c r="Y322" s="38"/>
      <c r="Z322" s="38"/>
      <c r="AA322" s="38"/>
      <c r="AB322" s="38"/>
      <c r="AC322" s="38"/>
      <c r="AD322" s="38"/>
      <c r="AE322" s="38"/>
      <c r="AR322" s="192" t="s">
        <v>279</v>
      </c>
      <c r="AT322" s="192" t="s">
        <v>206</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279</v>
      </c>
      <c r="BM322" s="192" t="s">
        <v>791</v>
      </c>
    </row>
    <row r="323" s="2" customFormat="1">
      <c r="A323" s="38"/>
      <c r="B323" s="39"/>
      <c r="C323" s="38"/>
      <c r="D323" s="194" t="s">
        <v>211</v>
      </c>
      <c r="E323" s="38"/>
      <c r="F323" s="195" t="s">
        <v>792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211</v>
      </c>
      <c r="AU323" s="19" t="s">
        <v>91</v>
      </c>
    </row>
    <row r="324" s="14" customFormat="1">
      <c r="A324" s="14"/>
      <c r="B324" s="211"/>
      <c r="C324" s="14"/>
      <c r="D324" s="194" t="s">
        <v>314</v>
      </c>
      <c r="E324" s="212" t="s">
        <v>1</v>
      </c>
      <c r="F324" s="213" t="s">
        <v>793</v>
      </c>
      <c r="G324" s="14"/>
      <c r="H324" s="214">
        <v>12.4</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14" customFormat="1">
      <c r="A325" s="14"/>
      <c r="B325" s="211"/>
      <c r="C325" s="14"/>
      <c r="D325" s="194" t="s">
        <v>314</v>
      </c>
      <c r="E325" s="212" t="s">
        <v>1</v>
      </c>
      <c r="F325" s="213" t="s">
        <v>793</v>
      </c>
      <c r="G325" s="14"/>
      <c r="H325" s="214">
        <v>12.4</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5" customFormat="1">
      <c r="A326" s="15"/>
      <c r="B326" s="219"/>
      <c r="C326" s="15"/>
      <c r="D326" s="194" t="s">
        <v>314</v>
      </c>
      <c r="E326" s="220" t="s">
        <v>1</v>
      </c>
      <c r="F326" s="221" t="s">
        <v>317</v>
      </c>
      <c r="G326" s="15"/>
      <c r="H326" s="222">
        <v>24.800000000000001</v>
      </c>
      <c r="I326" s="223"/>
      <c r="J326" s="15"/>
      <c r="K326" s="15"/>
      <c r="L326" s="219"/>
      <c r="M326" s="224"/>
      <c r="N326" s="225"/>
      <c r="O326" s="225"/>
      <c r="P326" s="225"/>
      <c r="Q326" s="225"/>
      <c r="R326" s="225"/>
      <c r="S326" s="225"/>
      <c r="T326" s="226"/>
      <c r="U326" s="15"/>
      <c r="V326" s="15"/>
      <c r="W326" s="15"/>
      <c r="X326" s="15"/>
      <c r="Y326" s="15"/>
      <c r="Z326" s="15"/>
      <c r="AA326" s="15"/>
      <c r="AB326" s="15"/>
      <c r="AC326" s="15"/>
      <c r="AD326" s="15"/>
      <c r="AE326" s="15"/>
      <c r="AT326" s="220" t="s">
        <v>314</v>
      </c>
      <c r="AU326" s="220" t="s">
        <v>91</v>
      </c>
      <c r="AV326" s="15" t="s">
        <v>202</v>
      </c>
      <c r="AW326" s="15" t="s">
        <v>37</v>
      </c>
      <c r="AX326" s="15" t="s">
        <v>89</v>
      </c>
      <c r="AY326" s="220" t="s">
        <v>203</v>
      </c>
    </row>
    <row r="327" s="2" customFormat="1">
      <c r="A327" s="38"/>
      <c r="B327" s="180"/>
      <c r="C327" s="181" t="s">
        <v>794</v>
      </c>
      <c r="D327" s="181" t="s">
        <v>206</v>
      </c>
      <c r="E327" s="182" t="s">
        <v>795</v>
      </c>
      <c r="F327" s="183" t="s">
        <v>796</v>
      </c>
      <c r="G327" s="184" t="s">
        <v>630</v>
      </c>
      <c r="H327" s="185">
        <v>1</v>
      </c>
      <c r="I327" s="186"/>
      <c r="J327" s="187">
        <f>ROUND(I327*H327,2)</f>
        <v>0</v>
      </c>
      <c r="K327" s="183" t="s">
        <v>1</v>
      </c>
      <c r="L327" s="39"/>
      <c r="M327" s="188" t="s">
        <v>1</v>
      </c>
      <c r="N327" s="189" t="s">
        <v>47</v>
      </c>
      <c r="O327" s="77"/>
      <c r="P327" s="190">
        <f>O327*H327</f>
        <v>0</v>
      </c>
      <c r="Q327" s="190">
        <v>0.38400000000000001</v>
      </c>
      <c r="R327" s="190">
        <f>Q327*H327</f>
        <v>0.38400000000000001</v>
      </c>
      <c r="S327" s="190">
        <v>0</v>
      </c>
      <c r="T327" s="191">
        <f>S327*H327</f>
        <v>0</v>
      </c>
      <c r="U327" s="38"/>
      <c r="V327" s="38"/>
      <c r="W327" s="38"/>
      <c r="X327" s="38"/>
      <c r="Y327" s="38"/>
      <c r="Z327" s="38"/>
      <c r="AA327" s="38"/>
      <c r="AB327" s="38"/>
      <c r="AC327" s="38"/>
      <c r="AD327" s="38"/>
      <c r="AE327" s="38"/>
      <c r="AR327" s="192" t="s">
        <v>279</v>
      </c>
      <c r="AT327" s="192" t="s">
        <v>206</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797</v>
      </c>
    </row>
    <row r="328" s="2" customFormat="1">
      <c r="A328" s="38"/>
      <c r="B328" s="180"/>
      <c r="C328" s="181" t="s">
        <v>798</v>
      </c>
      <c r="D328" s="181" t="s">
        <v>206</v>
      </c>
      <c r="E328" s="182" t="s">
        <v>799</v>
      </c>
      <c r="F328" s="183" t="s">
        <v>800</v>
      </c>
      <c r="G328" s="184" t="s">
        <v>630</v>
      </c>
      <c r="H328" s="185">
        <v>1</v>
      </c>
      <c r="I328" s="186"/>
      <c r="J328" s="187">
        <f>ROUND(I328*H328,2)</f>
        <v>0</v>
      </c>
      <c r="K328" s="183" t="s">
        <v>1</v>
      </c>
      <c r="L328" s="39"/>
      <c r="M328" s="188" t="s">
        <v>1</v>
      </c>
      <c r="N328" s="189" t="s">
        <v>47</v>
      </c>
      <c r="O328" s="77"/>
      <c r="P328" s="190">
        <f>O328*H328</f>
        <v>0</v>
      </c>
      <c r="Q328" s="190">
        <v>0.38400000000000001</v>
      </c>
      <c r="R328" s="190">
        <f>Q328*H328</f>
        <v>0.38400000000000001</v>
      </c>
      <c r="S328" s="190">
        <v>0</v>
      </c>
      <c r="T328" s="191">
        <f>S328*H328</f>
        <v>0</v>
      </c>
      <c r="U328" s="38"/>
      <c r="V328" s="38"/>
      <c r="W328" s="38"/>
      <c r="X328" s="38"/>
      <c r="Y328" s="38"/>
      <c r="Z328" s="38"/>
      <c r="AA328" s="38"/>
      <c r="AB328" s="38"/>
      <c r="AC328" s="38"/>
      <c r="AD328" s="38"/>
      <c r="AE328" s="38"/>
      <c r="AR328" s="192" t="s">
        <v>279</v>
      </c>
      <c r="AT328" s="192" t="s">
        <v>206</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279</v>
      </c>
      <c r="BM328" s="192" t="s">
        <v>801</v>
      </c>
    </row>
    <row r="329" s="2" customFormat="1">
      <c r="A329" s="38"/>
      <c r="B329" s="180"/>
      <c r="C329" s="181" t="s">
        <v>802</v>
      </c>
      <c r="D329" s="181" t="s">
        <v>206</v>
      </c>
      <c r="E329" s="182" t="s">
        <v>803</v>
      </c>
      <c r="F329" s="183" t="s">
        <v>804</v>
      </c>
      <c r="G329" s="184" t="s">
        <v>500</v>
      </c>
      <c r="H329" s="185">
        <v>1.4870000000000001</v>
      </c>
      <c r="I329" s="186"/>
      <c r="J329" s="187">
        <f>ROUND(I329*H329,2)</f>
        <v>0</v>
      </c>
      <c r="K329" s="183" t="s">
        <v>311</v>
      </c>
      <c r="L329" s="39"/>
      <c r="M329" s="188" t="s">
        <v>1</v>
      </c>
      <c r="N329" s="189" t="s">
        <v>47</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279</v>
      </c>
      <c r="AT329" s="192" t="s">
        <v>206</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805</v>
      </c>
    </row>
    <row r="330" s="2" customFormat="1">
      <c r="A330" s="38"/>
      <c r="B330" s="39"/>
      <c r="C330" s="38"/>
      <c r="D330" s="194" t="s">
        <v>211</v>
      </c>
      <c r="E330" s="38"/>
      <c r="F330" s="195" t="s">
        <v>806</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211</v>
      </c>
      <c r="AU330" s="19" t="s">
        <v>91</v>
      </c>
    </row>
    <row r="331" s="12" customFormat="1" ht="22.8" customHeight="1">
      <c r="A331" s="12"/>
      <c r="B331" s="167"/>
      <c r="C331" s="12"/>
      <c r="D331" s="168" t="s">
        <v>81</v>
      </c>
      <c r="E331" s="178" t="s">
        <v>585</v>
      </c>
      <c r="F331" s="178" t="s">
        <v>586</v>
      </c>
      <c r="G331" s="12"/>
      <c r="H331" s="12"/>
      <c r="I331" s="170"/>
      <c r="J331" s="179">
        <f>BK331</f>
        <v>0</v>
      </c>
      <c r="K331" s="12"/>
      <c r="L331" s="167"/>
      <c r="M331" s="172"/>
      <c r="N331" s="173"/>
      <c r="O331" s="173"/>
      <c r="P331" s="174">
        <f>SUM(P332:P342)</f>
        <v>0</v>
      </c>
      <c r="Q331" s="173"/>
      <c r="R331" s="174">
        <f>SUM(R332:R342)</f>
        <v>0.24710016000000004</v>
      </c>
      <c r="S331" s="173"/>
      <c r="T331" s="175">
        <f>SUM(T332:T342)</f>
        <v>0</v>
      </c>
      <c r="U331" s="12"/>
      <c r="V331" s="12"/>
      <c r="W331" s="12"/>
      <c r="X331" s="12"/>
      <c r="Y331" s="12"/>
      <c r="Z331" s="12"/>
      <c r="AA331" s="12"/>
      <c r="AB331" s="12"/>
      <c r="AC331" s="12"/>
      <c r="AD331" s="12"/>
      <c r="AE331" s="12"/>
      <c r="AR331" s="168" t="s">
        <v>91</v>
      </c>
      <c r="AT331" s="176" t="s">
        <v>81</v>
      </c>
      <c r="AU331" s="176" t="s">
        <v>89</v>
      </c>
      <c r="AY331" s="168" t="s">
        <v>203</v>
      </c>
      <c r="BK331" s="177">
        <f>SUM(BK332:BK342)</f>
        <v>0</v>
      </c>
    </row>
    <row r="332" s="2" customFormat="1">
      <c r="A332" s="38"/>
      <c r="B332" s="180"/>
      <c r="C332" s="181" t="s">
        <v>807</v>
      </c>
      <c r="D332" s="181" t="s">
        <v>206</v>
      </c>
      <c r="E332" s="182" t="s">
        <v>808</v>
      </c>
      <c r="F332" s="183" t="s">
        <v>809</v>
      </c>
      <c r="G332" s="184" t="s">
        <v>310</v>
      </c>
      <c r="H332" s="185">
        <v>43.968000000000004</v>
      </c>
      <c r="I332" s="186"/>
      <c r="J332" s="187">
        <f>ROUND(I332*H332,2)</f>
        <v>0</v>
      </c>
      <c r="K332" s="183" t="s">
        <v>311</v>
      </c>
      <c r="L332" s="39"/>
      <c r="M332" s="188" t="s">
        <v>1</v>
      </c>
      <c r="N332" s="189" t="s">
        <v>47</v>
      </c>
      <c r="O332" s="77"/>
      <c r="P332" s="190">
        <f>O332*H332</f>
        <v>0</v>
      </c>
      <c r="Q332" s="190">
        <v>0.00020000000000000001</v>
      </c>
      <c r="R332" s="190">
        <f>Q332*H332</f>
        <v>0.0087936000000000004</v>
      </c>
      <c r="S332" s="190">
        <v>0</v>
      </c>
      <c r="T332" s="191">
        <f>S332*H332</f>
        <v>0</v>
      </c>
      <c r="U332" s="38"/>
      <c r="V332" s="38"/>
      <c r="W332" s="38"/>
      <c r="X332" s="38"/>
      <c r="Y332" s="38"/>
      <c r="Z332" s="38"/>
      <c r="AA332" s="38"/>
      <c r="AB332" s="38"/>
      <c r="AC332" s="38"/>
      <c r="AD332" s="38"/>
      <c r="AE332" s="38"/>
      <c r="AR332" s="192" t="s">
        <v>279</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279</v>
      </c>
      <c r="BM332" s="192" t="s">
        <v>810</v>
      </c>
    </row>
    <row r="333" s="2" customFormat="1">
      <c r="A333" s="38"/>
      <c r="B333" s="39"/>
      <c r="C333" s="38"/>
      <c r="D333" s="194" t="s">
        <v>211</v>
      </c>
      <c r="E333" s="38"/>
      <c r="F333" s="195" t="s">
        <v>811</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13" customFormat="1">
      <c r="A334" s="13"/>
      <c r="B334" s="204"/>
      <c r="C334" s="13"/>
      <c r="D334" s="194" t="s">
        <v>314</v>
      </c>
      <c r="E334" s="205" t="s">
        <v>1</v>
      </c>
      <c r="F334" s="206" t="s">
        <v>812</v>
      </c>
      <c r="G334" s="13"/>
      <c r="H334" s="205" t="s">
        <v>1</v>
      </c>
      <c r="I334" s="207"/>
      <c r="J334" s="13"/>
      <c r="K334" s="13"/>
      <c r="L334" s="204"/>
      <c r="M334" s="208"/>
      <c r="N334" s="209"/>
      <c r="O334" s="209"/>
      <c r="P334" s="209"/>
      <c r="Q334" s="209"/>
      <c r="R334" s="209"/>
      <c r="S334" s="209"/>
      <c r="T334" s="210"/>
      <c r="U334" s="13"/>
      <c r="V334" s="13"/>
      <c r="W334" s="13"/>
      <c r="X334" s="13"/>
      <c r="Y334" s="13"/>
      <c r="Z334" s="13"/>
      <c r="AA334" s="13"/>
      <c r="AB334" s="13"/>
      <c r="AC334" s="13"/>
      <c r="AD334" s="13"/>
      <c r="AE334" s="13"/>
      <c r="AT334" s="205" t="s">
        <v>314</v>
      </c>
      <c r="AU334" s="205" t="s">
        <v>91</v>
      </c>
      <c r="AV334" s="13" t="s">
        <v>89</v>
      </c>
      <c r="AW334" s="13" t="s">
        <v>37</v>
      </c>
      <c r="AX334" s="13" t="s">
        <v>82</v>
      </c>
      <c r="AY334" s="205" t="s">
        <v>203</v>
      </c>
    </row>
    <row r="335" s="14" customFormat="1">
      <c r="A335" s="14"/>
      <c r="B335" s="211"/>
      <c r="C335" s="14"/>
      <c r="D335" s="194" t="s">
        <v>314</v>
      </c>
      <c r="E335" s="212" t="s">
        <v>1</v>
      </c>
      <c r="F335" s="213" t="s">
        <v>813</v>
      </c>
      <c r="G335" s="14"/>
      <c r="H335" s="214">
        <v>43.968000000000004</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5" customFormat="1">
      <c r="A336" s="15"/>
      <c r="B336" s="219"/>
      <c r="C336" s="15"/>
      <c r="D336" s="194" t="s">
        <v>314</v>
      </c>
      <c r="E336" s="220" t="s">
        <v>1</v>
      </c>
      <c r="F336" s="221" t="s">
        <v>317</v>
      </c>
      <c r="G336" s="15"/>
      <c r="H336" s="222">
        <v>43.968000000000004</v>
      </c>
      <c r="I336" s="223"/>
      <c r="J336" s="15"/>
      <c r="K336" s="15"/>
      <c r="L336" s="219"/>
      <c r="M336" s="224"/>
      <c r="N336" s="225"/>
      <c r="O336" s="225"/>
      <c r="P336" s="225"/>
      <c r="Q336" s="225"/>
      <c r="R336" s="225"/>
      <c r="S336" s="225"/>
      <c r="T336" s="226"/>
      <c r="U336" s="15"/>
      <c r="V336" s="15"/>
      <c r="W336" s="15"/>
      <c r="X336" s="15"/>
      <c r="Y336" s="15"/>
      <c r="Z336" s="15"/>
      <c r="AA336" s="15"/>
      <c r="AB336" s="15"/>
      <c r="AC336" s="15"/>
      <c r="AD336" s="15"/>
      <c r="AE336" s="15"/>
      <c r="AT336" s="220" t="s">
        <v>314</v>
      </c>
      <c r="AU336" s="220" t="s">
        <v>91</v>
      </c>
      <c r="AV336" s="15" t="s">
        <v>202</v>
      </c>
      <c r="AW336" s="15" t="s">
        <v>37</v>
      </c>
      <c r="AX336" s="15" t="s">
        <v>89</v>
      </c>
      <c r="AY336" s="220" t="s">
        <v>203</v>
      </c>
    </row>
    <row r="337" s="2" customFormat="1">
      <c r="A337" s="38"/>
      <c r="B337" s="180"/>
      <c r="C337" s="181" t="s">
        <v>814</v>
      </c>
      <c r="D337" s="181" t="s">
        <v>206</v>
      </c>
      <c r="E337" s="182" t="s">
        <v>815</v>
      </c>
      <c r="F337" s="183" t="s">
        <v>816</v>
      </c>
      <c r="G337" s="184" t="s">
        <v>310</v>
      </c>
      <c r="H337" s="185">
        <v>87.936000000000007</v>
      </c>
      <c r="I337" s="186"/>
      <c r="J337" s="187">
        <f>ROUND(I337*H337,2)</f>
        <v>0</v>
      </c>
      <c r="K337" s="183" t="s">
        <v>311</v>
      </c>
      <c r="L337" s="39"/>
      <c r="M337" s="188" t="s">
        <v>1</v>
      </c>
      <c r="N337" s="189" t="s">
        <v>47</v>
      </c>
      <c r="O337" s="77"/>
      <c r="P337" s="190">
        <f>O337*H337</f>
        <v>0</v>
      </c>
      <c r="Q337" s="190">
        <v>0.00021000000000000001</v>
      </c>
      <c r="R337" s="190">
        <f>Q337*H337</f>
        <v>0.018466560000000003</v>
      </c>
      <c r="S337" s="190">
        <v>0</v>
      </c>
      <c r="T337" s="191">
        <f>S337*H337</f>
        <v>0</v>
      </c>
      <c r="U337" s="38"/>
      <c r="V337" s="38"/>
      <c r="W337" s="38"/>
      <c r="X337" s="38"/>
      <c r="Y337" s="38"/>
      <c r="Z337" s="38"/>
      <c r="AA337" s="38"/>
      <c r="AB337" s="38"/>
      <c r="AC337" s="38"/>
      <c r="AD337" s="38"/>
      <c r="AE337" s="38"/>
      <c r="AR337" s="192" t="s">
        <v>279</v>
      </c>
      <c r="AT337" s="192" t="s">
        <v>206</v>
      </c>
      <c r="AU337" s="192" t="s">
        <v>91</v>
      </c>
      <c r="AY337" s="19" t="s">
        <v>203</v>
      </c>
      <c r="BE337" s="193">
        <f>IF(N337="základní",J337,0)</f>
        <v>0</v>
      </c>
      <c r="BF337" s="193">
        <f>IF(N337="snížená",J337,0)</f>
        <v>0</v>
      </c>
      <c r="BG337" s="193">
        <f>IF(N337="zákl. přenesená",J337,0)</f>
        <v>0</v>
      </c>
      <c r="BH337" s="193">
        <f>IF(N337="sníž. přenesená",J337,0)</f>
        <v>0</v>
      </c>
      <c r="BI337" s="193">
        <f>IF(N337="nulová",J337,0)</f>
        <v>0</v>
      </c>
      <c r="BJ337" s="19" t="s">
        <v>89</v>
      </c>
      <c r="BK337" s="193">
        <f>ROUND(I337*H337,2)</f>
        <v>0</v>
      </c>
      <c r="BL337" s="19" t="s">
        <v>279</v>
      </c>
      <c r="BM337" s="192" t="s">
        <v>817</v>
      </c>
    </row>
    <row r="338" s="2" customFormat="1">
      <c r="A338" s="38"/>
      <c r="B338" s="39"/>
      <c r="C338" s="38"/>
      <c r="D338" s="194" t="s">
        <v>211</v>
      </c>
      <c r="E338" s="38"/>
      <c r="F338" s="195" t="s">
        <v>818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211</v>
      </c>
      <c r="AU338" s="19" t="s">
        <v>91</v>
      </c>
    </row>
    <row r="339" s="14" customFormat="1">
      <c r="A339" s="14"/>
      <c r="B339" s="211"/>
      <c r="C339" s="14"/>
      <c r="D339" s="194" t="s">
        <v>314</v>
      </c>
      <c r="E339" s="212" t="s">
        <v>1</v>
      </c>
      <c r="F339" s="213" t="s">
        <v>819</v>
      </c>
      <c r="G339" s="14"/>
      <c r="H339" s="214">
        <v>87.936000000000007</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5" customFormat="1">
      <c r="A340" s="15"/>
      <c r="B340" s="219"/>
      <c r="C340" s="15"/>
      <c r="D340" s="194" t="s">
        <v>314</v>
      </c>
      <c r="E340" s="220" t="s">
        <v>1</v>
      </c>
      <c r="F340" s="221" t="s">
        <v>317</v>
      </c>
      <c r="G340" s="15"/>
      <c r="H340" s="222">
        <v>87.936000000000007</v>
      </c>
      <c r="I340" s="223"/>
      <c r="J340" s="15"/>
      <c r="K340" s="15"/>
      <c r="L340" s="219"/>
      <c r="M340" s="224"/>
      <c r="N340" s="225"/>
      <c r="O340" s="225"/>
      <c r="P340" s="225"/>
      <c r="Q340" s="225"/>
      <c r="R340" s="225"/>
      <c r="S340" s="225"/>
      <c r="T340" s="226"/>
      <c r="U340" s="15"/>
      <c r="V340" s="15"/>
      <c r="W340" s="15"/>
      <c r="X340" s="15"/>
      <c r="Y340" s="15"/>
      <c r="Z340" s="15"/>
      <c r="AA340" s="15"/>
      <c r="AB340" s="15"/>
      <c r="AC340" s="15"/>
      <c r="AD340" s="15"/>
      <c r="AE340" s="15"/>
      <c r="AT340" s="220" t="s">
        <v>314</v>
      </c>
      <c r="AU340" s="220" t="s">
        <v>91</v>
      </c>
      <c r="AV340" s="15" t="s">
        <v>202</v>
      </c>
      <c r="AW340" s="15" t="s">
        <v>37</v>
      </c>
      <c r="AX340" s="15" t="s">
        <v>89</v>
      </c>
      <c r="AY340" s="220" t="s">
        <v>203</v>
      </c>
    </row>
    <row r="341" s="2" customFormat="1">
      <c r="A341" s="38"/>
      <c r="B341" s="180"/>
      <c r="C341" s="181" t="s">
        <v>820</v>
      </c>
      <c r="D341" s="181" t="s">
        <v>206</v>
      </c>
      <c r="E341" s="182" t="s">
        <v>821</v>
      </c>
      <c r="F341" s="183" t="s">
        <v>822</v>
      </c>
      <c r="G341" s="184" t="s">
        <v>310</v>
      </c>
      <c r="H341" s="185">
        <v>43.968000000000004</v>
      </c>
      <c r="I341" s="186"/>
      <c r="J341" s="187">
        <f>ROUND(I341*H341,2)</f>
        <v>0</v>
      </c>
      <c r="K341" s="183" t="s">
        <v>311</v>
      </c>
      <c r="L341" s="39"/>
      <c r="M341" s="188" t="s">
        <v>1</v>
      </c>
      <c r="N341" s="189" t="s">
        <v>47</v>
      </c>
      <c r="O341" s="77"/>
      <c r="P341" s="190">
        <f>O341*H341</f>
        <v>0</v>
      </c>
      <c r="Q341" s="190">
        <v>0.0050000000000000001</v>
      </c>
      <c r="R341" s="190">
        <f>Q341*H341</f>
        <v>0.21984000000000004</v>
      </c>
      <c r="S341" s="190">
        <v>0</v>
      </c>
      <c r="T341" s="191">
        <f>S341*H341</f>
        <v>0</v>
      </c>
      <c r="U341" s="38"/>
      <c r="V341" s="38"/>
      <c r="W341" s="38"/>
      <c r="X341" s="38"/>
      <c r="Y341" s="38"/>
      <c r="Z341" s="38"/>
      <c r="AA341" s="38"/>
      <c r="AB341" s="38"/>
      <c r="AC341" s="38"/>
      <c r="AD341" s="38"/>
      <c r="AE341" s="38"/>
      <c r="AR341" s="192" t="s">
        <v>279</v>
      </c>
      <c r="AT341" s="192" t="s">
        <v>206</v>
      </c>
      <c r="AU341" s="192" t="s">
        <v>91</v>
      </c>
      <c r="AY341" s="19" t="s">
        <v>203</v>
      </c>
      <c r="BE341" s="193">
        <f>IF(N341="základní",J341,0)</f>
        <v>0</v>
      </c>
      <c r="BF341" s="193">
        <f>IF(N341="snížená",J341,0)</f>
        <v>0</v>
      </c>
      <c r="BG341" s="193">
        <f>IF(N341="zákl. přenesená",J341,0)</f>
        <v>0</v>
      </c>
      <c r="BH341" s="193">
        <f>IF(N341="sníž. přenesená",J341,0)</f>
        <v>0</v>
      </c>
      <c r="BI341" s="193">
        <f>IF(N341="nulová",J341,0)</f>
        <v>0</v>
      </c>
      <c r="BJ341" s="19" t="s">
        <v>89</v>
      </c>
      <c r="BK341" s="193">
        <f>ROUND(I341*H341,2)</f>
        <v>0</v>
      </c>
      <c r="BL341" s="19" t="s">
        <v>279</v>
      </c>
      <c r="BM341" s="192" t="s">
        <v>823</v>
      </c>
    </row>
    <row r="342" s="2" customFormat="1">
      <c r="A342" s="38"/>
      <c r="B342" s="39"/>
      <c r="C342" s="38"/>
      <c r="D342" s="194" t="s">
        <v>211</v>
      </c>
      <c r="E342" s="38"/>
      <c r="F342" s="195" t="s">
        <v>824</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211</v>
      </c>
      <c r="AU342" s="19" t="s">
        <v>91</v>
      </c>
    </row>
    <row r="343" s="12" customFormat="1" ht="22.8" customHeight="1">
      <c r="A343" s="12"/>
      <c r="B343" s="167"/>
      <c r="C343" s="12"/>
      <c r="D343" s="168" t="s">
        <v>81</v>
      </c>
      <c r="E343" s="178" t="s">
        <v>597</v>
      </c>
      <c r="F343" s="178" t="s">
        <v>598</v>
      </c>
      <c r="G343" s="12"/>
      <c r="H343" s="12"/>
      <c r="I343" s="170"/>
      <c r="J343" s="179">
        <f>BK343</f>
        <v>0</v>
      </c>
      <c r="K343" s="12"/>
      <c r="L343" s="167"/>
      <c r="M343" s="172"/>
      <c r="N343" s="173"/>
      <c r="O343" s="173"/>
      <c r="P343" s="174">
        <f>SUM(P344:P352)</f>
        <v>0</v>
      </c>
      <c r="Q343" s="173"/>
      <c r="R343" s="174">
        <f>SUM(R344:R352)</f>
        <v>1.1149915000000001</v>
      </c>
      <c r="S343" s="173"/>
      <c r="T343" s="175">
        <f>SUM(T344:T352)</f>
        <v>0</v>
      </c>
      <c r="U343" s="12"/>
      <c r="V343" s="12"/>
      <c r="W343" s="12"/>
      <c r="X343" s="12"/>
      <c r="Y343" s="12"/>
      <c r="Z343" s="12"/>
      <c r="AA343" s="12"/>
      <c r="AB343" s="12"/>
      <c r="AC343" s="12"/>
      <c r="AD343" s="12"/>
      <c r="AE343" s="12"/>
      <c r="AR343" s="168" t="s">
        <v>91</v>
      </c>
      <c r="AT343" s="176" t="s">
        <v>81</v>
      </c>
      <c r="AU343" s="176" t="s">
        <v>89</v>
      </c>
      <c r="AY343" s="168" t="s">
        <v>203</v>
      </c>
      <c r="BK343" s="177">
        <f>SUM(BK344:BK352)</f>
        <v>0</v>
      </c>
    </row>
    <row r="344" s="2" customFormat="1">
      <c r="A344" s="38"/>
      <c r="B344" s="180"/>
      <c r="C344" s="181" t="s">
        <v>825</v>
      </c>
      <c r="D344" s="181" t="s">
        <v>206</v>
      </c>
      <c r="E344" s="182" t="s">
        <v>826</v>
      </c>
      <c r="F344" s="183" t="s">
        <v>827</v>
      </c>
      <c r="G344" s="184" t="s">
        <v>310</v>
      </c>
      <c r="H344" s="185">
        <v>2229.9830000000002</v>
      </c>
      <c r="I344" s="186"/>
      <c r="J344" s="187">
        <f>ROUND(I344*H344,2)</f>
        <v>0</v>
      </c>
      <c r="K344" s="183" t="s">
        <v>311</v>
      </c>
      <c r="L344" s="39"/>
      <c r="M344" s="188" t="s">
        <v>1</v>
      </c>
      <c r="N344" s="189" t="s">
        <v>47</v>
      </c>
      <c r="O344" s="77"/>
      <c r="P344" s="190">
        <f>O344*H344</f>
        <v>0</v>
      </c>
      <c r="Q344" s="190">
        <v>0.00020000000000000001</v>
      </c>
      <c r="R344" s="190">
        <f>Q344*H344</f>
        <v>0.44599660000000008</v>
      </c>
      <c r="S344" s="190">
        <v>0</v>
      </c>
      <c r="T344" s="191">
        <f>S344*H344</f>
        <v>0</v>
      </c>
      <c r="U344" s="38"/>
      <c r="V344" s="38"/>
      <c r="W344" s="38"/>
      <c r="X344" s="38"/>
      <c r="Y344" s="38"/>
      <c r="Z344" s="38"/>
      <c r="AA344" s="38"/>
      <c r="AB344" s="38"/>
      <c r="AC344" s="38"/>
      <c r="AD344" s="38"/>
      <c r="AE344" s="38"/>
      <c r="AR344" s="192" t="s">
        <v>279</v>
      </c>
      <c r="AT344" s="192" t="s">
        <v>206</v>
      </c>
      <c r="AU344" s="192" t="s">
        <v>91</v>
      </c>
      <c r="AY344" s="19" t="s">
        <v>203</v>
      </c>
      <c r="BE344" s="193">
        <f>IF(N344="základní",J344,0)</f>
        <v>0</v>
      </c>
      <c r="BF344" s="193">
        <f>IF(N344="snížená",J344,0)</f>
        <v>0</v>
      </c>
      <c r="BG344" s="193">
        <f>IF(N344="zákl. přenesená",J344,0)</f>
        <v>0</v>
      </c>
      <c r="BH344" s="193">
        <f>IF(N344="sníž. přenesená",J344,0)</f>
        <v>0</v>
      </c>
      <c r="BI344" s="193">
        <f>IF(N344="nulová",J344,0)</f>
        <v>0</v>
      </c>
      <c r="BJ344" s="19" t="s">
        <v>89</v>
      </c>
      <c r="BK344" s="193">
        <f>ROUND(I344*H344,2)</f>
        <v>0</v>
      </c>
      <c r="BL344" s="19" t="s">
        <v>279</v>
      </c>
      <c r="BM344" s="192" t="s">
        <v>828</v>
      </c>
    </row>
    <row r="345" s="2" customFormat="1">
      <c r="A345" s="38"/>
      <c r="B345" s="39"/>
      <c r="C345" s="38"/>
      <c r="D345" s="194" t="s">
        <v>211</v>
      </c>
      <c r="E345" s="38"/>
      <c r="F345" s="195" t="s">
        <v>829</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211</v>
      </c>
      <c r="AU345" s="19" t="s">
        <v>91</v>
      </c>
    </row>
    <row r="346" s="13" customFormat="1">
      <c r="A346" s="13"/>
      <c r="B346" s="204"/>
      <c r="C346" s="13"/>
      <c r="D346" s="194" t="s">
        <v>314</v>
      </c>
      <c r="E346" s="205" t="s">
        <v>1</v>
      </c>
      <c r="F346" s="206" t="s">
        <v>830</v>
      </c>
      <c r="G346" s="13"/>
      <c r="H346" s="205" t="s">
        <v>1</v>
      </c>
      <c r="I346" s="207"/>
      <c r="J346" s="13"/>
      <c r="K346" s="13"/>
      <c r="L346" s="204"/>
      <c r="M346" s="208"/>
      <c r="N346" s="209"/>
      <c r="O346" s="209"/>
      <c r="P346" s="209"/>
      <c r="Q346" s="209"/>
      <c r="R346" s="209"/>
      <c r="S346" s="209"/>
      <c r="T346" s="210"/>
      <c r="U346" s="13"/>
      <c r="V346" s="13"/>
      <c r="W346" s="13"/>
      <c r="X346" s="13"/>
      <c r="Y346" s="13"/>
      <c r="Z346" s="13"/>
      <c r="AA346" s="13"/>
      <c r="AB346" s="13"/>
      <c r="AC346" s="13"/>
      <c r="AD346" s="13"/>
      <c r="AE346" s="13"/>
      <c r="AT346" s="205" t="s">
        <v>314</v>
      </c>
      <c r="AU346" s="205" t="s">
        <v>91</v>
      </c>
      <c r="AV346" s="13" t="s">
        <v>89</v>
      </c>
      <c r="AW346" s="13" t="s">
        <v>37</v>
      </c>
      <c r="AX346" s="13" t="s">
        <v>82</v>
      </c>
      <c r="AY346" s="205" t="s">
        <v>203</v>
      </c>
    </row>
    <row r="347" s="14" customFormat="1">
      <c r="A347" s="14"/>
      <c r="B347" s="211"/>
      <c r="C347" s="14"/>
      <c r="D347" s="194" t="s">
        <v>314</v>
      </c>
      <c r="E347" s="212" t="s">
        <v>1</v>
      </c>
      <c r="F347" s="213" t="s">
        <v>831</v>
      </c>
      <c r="G347" s="14"/>
      <c r="H347" s="214">
        <v>2229.9830000000002</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15" customFormat="1">
      <c r="A348" s="15"/>
      <c r="B348" s="219"/>
      <c r="C348" s="15"/>
      <c r="D348" s="194" t="s">
        <v>314</v>
      </c>
      <c r="E348" s="220" t="s">
        <v>1</v>
      </c>
      <c r="F348" s="221" t="s">
        <v>317</v>
      </c>
      <c r="G348" s="15"/>
      <c r="H348" s="222">
        <v>2229.9830000000002</v>
      </c>
      <c r="I348" s="223"/>
      <c r="J348" s="15"/>
      <c r="K348" s="15"/>
      <c r="L348" s="219"/>
      <c r="M348" s="224"/>
      <c r="N348" s="225"/>
      <c r="O348" s="225"/>
      <c r="P348" s="225"/>
      <c r="Q348" s="225"/>
      <c r="R348" s="225"/>
      <c r="S348" s="225"/>
      <c r="T348" s="226"/>
      <c r="U348" s="15"/>
      <c r="V348" s="15"/>
      <c r="W348" s="15"/>
      <c r="X348" s="15"/>
      <c r="Y348" s="15"/>
      <c r="Z348" s="15"/>
      <c r="AA348" s="15"/>
      <c r="AB348" s="15"/>
      <c r="AC348" s="15"/>
      <c r="AD348" s="15"/>
      <c r="AE348" s="15"/>
      <c r="AT348" s="220" t="s">
        <v>314</v>
      </c>
      <c r="AU348" s="220" t="s">
        <v>91</v>
      </c>
      <c r="AV348" s="15" t="s">
        <v>202</v>
      </c>
      <c r="AW348" s="15" t="s">
        <v>37</v>
      </c>
      <c r="AX348" s="15" t="s">
        <v>89</v>
      </c>
      <c r="AY348" s="220" t="s">
        <v>203</v>
      </c>
    </row>
    <row r="349" s="2" customFormat="1" ht="33" customHeight="1">
      <c r="A349" s="38"/>
      <c r="B349" s="180"/>
      <c r="C349" s="181" t="s">
        <v>832</v>
      </c>
      <c r="D349" s="181" t="s">
        <v>206</v>
      </c>
      <c r="E349" s="182" t="s">
        <v>833</v>
      </c>
      <c r="F349" s="183" t="s">
        <v>834</v>
      </c>
      <c r="G349" s="184" t="s">
        <v>310</v>
      </c>
      <c r="H349" s="185">
        <v>2229.9830000000002</v>
      </c>
      <c r="I349" s="186"/>
      <c r="J349" s="187">
        <f>ROUND(I349*H349,2)</f>
        <v>0</v>
      </c>
      <c r="K349" s="183" t="s">
        <v>311</v>
      </c>
      <c r="L349" s="39"/>
      <c r="M349" s="188" t="s">
        <v>1</v>
      </c>
      <c r="N349" s="189" t="s">
        <v>47</v>
      </c>
      <c r="O349" s="77"/>
      <c r="P349" s="190">
        <f>O349*H349</f>
        <v>0</v>
      </c>
      <c r="Q349" s="190">
        <v>0.00027999999999999998</v>
      </c>
      <c r="R349" s="190">
        <f>Q349*H349</f>
        <v>0.62439524000000002</v>
      </c>
      <c r="S349" s="190">
        <v>0</v>
      </c>
      <c r="T349" s="191">
        <f>S349*H349</f>
        <v>0</v>
      </c>
      <c r="U349" s="38"/>
      <c r="V349" s="38"/>
      <c r="W349" s="38"/>
      <c r="X349" s="38"/>
      <c r="Y349" s="38"/>
      <c r="Z349" s="38"/>
      <c r="AA349" s="38"/>
      <c r="AB349" s="38"/>
      <c r="AC349" s="38"/>
      <c r="AD349" s="38"/>
      <c r="AE349" s="38"/>
      <c r="AR349" s="192" t="s">
        <v>279</v>
      </c>
      <c r="AT349" s="192" t="s">
        <v>206</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835</v>
      </c>
    </row>
    <row r="350" s="2" customFormat="1">
      <c r="A350" s="38"/>
      <c r="B350" s="39"/>
      <c r="C350" s="38"/>
      <c r="D350" s="194" t="s">
        <v>211</v>
      </c>
      <c r="E350" s="38"/>
      <c r="F350" s="195" t="s">
        <v>836</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2" customFormat="1">
      <c r="A351" s="38"/>
      <c r="B351" s="180"/>
      <c r="C351" s="181" t="s">
        <v>837</v>
      </c>
      <c r="D351" s="181" t="s">
        <v>206</v>
      </c>
      <c r="E351" s="182" t="s">
        <v>838</v>
      </c>
      <c r="F351" s="183" t="s">
        <v>839</v>
      </c>
      <c r="G351" s="184" t="s">
        <v>310</v>
      </c>
      <c r="H351" s="185">
        <v>2229.9830000000002</v>
      </c>
      <c r="I351" s="186"/>
      <c r="J351" s="187">
        <f>ROUND(I351*H351,2)</f>
        <v>0</v>
      </c>
      <c r="K351" s="183" t="s">
        <v>311</v>
      </c>
      <c r="L351" s="39"/>
      <c r="M351" s="188" t="s">
        <v>1</v>
      </c>
      <c r="N351" s="189" t="s">
        <v>47</v>
      </c>
      <c r="O351" s="77"/>
      <c r="P351" s="190">
        <f>O351*H351</f>
        <v>0</v>
      </c>
      <c r="Q351" s="190">
        <v>2.0000000000000002E-05</v>
      </c>
      <c r="R351" s="190">
        <f>Q351*H351</f>
        <v>0.044599660000000006</v>
      </c>
      <c r="S351" s="190">
        <v>0</v>
      </c>
      <c r="T351" s="191">
        <f>S351*H351</f>
        <v>0</v>
      </c>
      <c r="U351" s="38"/>
      <c r="V351" s="38"/>
      <c r="W351" s="38"/>
      <c r="X351" s="38"/>
      <c r="Y351" s="38"/>
      <c r="Z351" s="38"/>
      <c r="AA351" s="38"/>
      <c r="AB351" s="38"/>
      <c r="AC351" s="38"/>
      <c r="AD351" s="38"/>
      <c r="AE351" s="38"/>
      <c r="AR351" s="192" t="s">
        <v>279</v>
      </c>
      <c r="AT351" s="192" t="s">
        <v>206</v>
      </c>
      <c r="AU351" s="192" t="s">
        <v>91</v>
      </c>
      <c r="AY351" s="19" t="s">
        <v>203</v>
      </c>
      <c r="BE351" s="193">
        <f>IF(N351="základní",J351,0)</f>
        <v>0</v>
      </c>
      <c r="BF351" s="193">
        <f>IF(N351="snížená",J351,0)</f>
        <v>0</v>
      </c>
      <c r="BG351" s="193">
        <f>IF(N351="zákl. přenesená",J351,0)</f>
        <v>0</v>
      </c>
      <c r="BH351" s="193">
        <f>IF(N351="sníž. přenesená",J351,0)</f>
        <v>0</v>
      </c>
      <c r="BI351" s="193">
        <f>IF(N351="nulová",J351,0)</f>
        <v>0</v>
      </c>
      <c r="BJ351" s="19" t="s">
        <v>89</v>
      </c>
      <c r="BK351" s="193">
        <f>ROUND(I351*H351,2)</f>
        <v>0</v>
      </c>
      <c r="BL351" s="19" t="s">
        <v>279</v>
      </c>
      <c r="BM351" s="192" t="s">
        <v>840</v>
      </c>
    </row>
    <row r="352" s="2" customFormat="1">
      <c r="A352" s="38"/>
      <c r="B352" s="39"/>
      <c r="C352" s="38"/>
      <c r="D352" s="194" t="s">
        <v>211</v>
      </c>
      <c r="E352" s="38"/>
      <c r="F352" s="195" t="s">
        <v>841</v>
      </c>
      <c r="G352" s="38"/>
      <c r="H352" s="38"/>
      <c r="I352" s="196"/>
      <c r="J352" s="38"/>
      <c r="K352" s="38"/>
      <c r="L352" s="39"/>
      <c r="M352" s="200"/>
      <c r="N352" s="201"/>
      <c r="O352" s="202"/>
      <c r="P352" s="202"/>
      <c r="Q352" s="202"/>
      <c r="R352" s="202"/>
      <c r="S352" s="202"/>
      <c r="T352" s="203"/>
      <c r="U352" s="38"/>
      <c r="V352" s="38"/>
      <c r="W352" s="38"/>
      <c r="X352" s="38"/>
      <c r="Y352" s="38"/>
      <c r="Z352" s="38"/>
      <c r="AA352" s="38"/>
      <c r="AB352" s="38"/>
      <c r="AC352" s="38"/>
      <c r="AD352" s="38"/>
      <c r="AE352" s="38"/>
      <c r="AT352" s="19" t="s">
        <v>211</v>
      </c>
      <c r="AU352" s="19" t="s">
        <v>91</v>
      </c>
    </row>
    <row r="353" s="2" customFormat="1" ht="6.96" customHeight="1">
      <c r="A353" s="38"/>
      <c r="B353" s="60"/>
      <c r="C353" s="61"/>
      <c r="D353" s="61"/>
      <c r="E353" s="61"/>
      <c r="F353" s="61"/>
      <c r="G353" s="61"/>
      <c r="H353" s="61"/>
      <c r="I353" s="61"/>
      <c r="J353" s="61"/>
      <c r="K353" s="61"/>
      <c r="L353" s="39"/>
      <c r="M353" s="38"/>
      <c r="O353" s="38"/>
      <c r="P353" s="38"/>
      <c r="Q353" s="38"/>
      <c r="R353" s="38"/>
      <c r="S353" s="38"/>
      <c r="T353" s="38"/>
      <c r="U353" s="38"/>
      <c r="V353" s="38"/>
      <c r="W353" s="38"/>
      <c r="X353" s="38"/>
      <c r="Y353" s="38"/>
      <c r="Z353" s="38"/>
      <c r="AA353" s="38"/>
      <c r="AB353" s="38"/>
      <c r="AC353" s="38"/>
      <c r="AD353" s="38"/>
      <c r="AE353" s="38"/>
    </row>
  </sheetData>
  <autoFilter ref="C133:K352"/>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290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842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843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ROUND((SUM(BE130:BE505)),  2)</f>
        <v>0</v>
      </c>
      <c r="G37" s="38"/>
      <c r="H37" s="38"/>
      <c r="I37" s="137">
        <v>0.20999999999999999</v>
      </c>
      <c r="J37" s="136">
        <f>ROUND(((SUM(BE130:BE505))*I37),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ROUND((SUM(BF130:BF505)),  2)</f>
        <v>0</v>
      </c>
      <c r="G38" s="38"/>
      <c r="H38" s="38"/>
      <c r="I38" s="137">
        <v>0.14999999999999999</v>
      </c>
      <c r="J38" s="136">
        <f>ROUND(((SUM(BF130:BF505))*I38),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ROUND((SUM(BG130:BG505)),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ROUND((SUM(BH130:BH505)),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ROUND((SUM(BI130:BI505)),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290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01-1_4D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846</v>
      </c>
      <c r="E104" s="155"/>
      <c r="F104" s="155"/>
      <c r="G104" s="155"/>
      <c r="H104" s="155"/>
      <c r="I104" s="155"/>
      <c r="J104" s="156">
        <f>J357</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J476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J492</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290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01-1_4D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P131+P476</f>
        <v>0</v>
      </c>
      <c r="Q130" s="90"/>
      <c r="R130" s="164">
        <f>R131+R476</f>
        <v>3.0330600000000008</v>
      </c>
      <c r="S130" s="90"/>
      <c r="T130" s="165">
        <f>T131+T476</f>
        <v>0</v>
      </c>
      <c r="U130" s="38"/>
      <c r="V130" s="38"/>
      <c r="W130" s="38"/>
      <c r="X130" s="38"/>
      <c r="Y130" s="38"/>
      <c r="Z130" s="38"/>
      <c r="AA130" s="38"/>
      <c r="AB130" s="38"/>
      <c r="AC130" s="38"/>
      <c r="AD130" s="38"/>
      <c r="AE130" s="38"/>
      <c r="AT130" s="19" t="s">
        <v>81</v>
      </c>
      <c r="AU130" s="19" t="s">
        <v>184</v>
      </c>
      <c r="BK130" s="166">
        <f>BK131+BK476</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P132+P351+P357</f>
        <v>0</v>
      </c>
      <c r="Q131" s="173"/>
      <c r="R131" s="174">
        <f>R132+R351+R357</f>
        <v>3.0115600000000007</v>
      </c>
      <c r="S131" s="173"/>
      <c r="T131" s="175">
        <f>T132+T351+T357</f>
        <v>0</v>
      </c>
      <c r="U131" s="12"/>
      <c r="V131" s="12"/>
      <c r="W131" s="12"/>
      <c r="X131" s="12"/>
      <c r="Y131" s="12"/>
      <c r="Z131" s="12"/>
      <c r="AA131" s="12"/>
      <c r="AB131" s="12"/>
      <c r="AC131" s="12"/>
      <c r="AD131" s="12"/>
      <c r="AE131" s="12"/>
      <c r="AR131" s="168" t="s">
        <v>91</v>
      </c>
      <c r="AT131" s="176" t="s">
        <v>81</v>
      </c>
      <c r="AU131" s="176" t="s">
        <v>82</v>
      </c>
      <c r="AY131" s="168" t="s">
        <v>203</v>
      </c>
      <c r="BK131" s="177">
        <f>BK132+BK351+BK357</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SUM(P133:P350)</f>
        <v>0</v>
      </c>
      <c r="Q132" s="173"/>
      <c r="R132" s="174">
        <f>SUM(R133:R350)</f>
        <v>2.2092600000000009</v>
      </c>
      <c r="S132" s="173"/>
      <c r="T132" s="175">
        <f>SUM(T133:T350)</f>
        <v>0</v>
      </c>
      <c r="U132" s="12"/>
      <c r="V132" s="12"/>
      <c r="W132" s="12"/>
      <c r="X132" s="12"/>
      <c r="Y132" s="12"/>
      <c r="Z132" s="12"/>
      <c r="AA132" s="12"/>
      <c r="AB132" s="12"/>
      <c r="AC132" s="12"/>
      <c r="AD132" s="12"/>
      <c r="AE132" s="12"/>
      <c r="AR132" s="168" t="s">
        <v>91</v>
      </c>
      <c r="AT132" s="176" t="s">
        <v>81</v>
      </c>
      <c r="AU132" s="176" t="s">
        <v>89</v>
      </c>
      <c r="AY132" s="168" t="s">
        <v>203</v>
      </c>
      <c r="BK132" s="177">
        <f>SUM(BK133:BK350)</f>
        <v>0</v>
      </c>
    </row>
    <row r="133" s="2" customFormat="1">
      <c r="A133" s="38"/>
      <c r="B133" s="180"/>
      <c r="C133" s="181" t="s">
        <v>89</v>
      </c>
      <c r="D133" s="181" t="s">
        <v>206</v>
      </c>
      <c r="E133" s="182" t="s">
        <v>851</v>
      </c>
      <c r="F133" s="183" t="s">
        <v>852</v>
      </c>
      <c r="G133" s="184" t="s">
        <v>392</v>
      </c>
      <c r="H133" s="185">
        <v>440</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854</v>
      </c>
    </row>
    <row r="134" s="14" customFormat="1">
      <c r="A134" s="14"/>
      <c r="B134" s="211"/>
      <c r="C134" s="14"/>
      <c r="D134" s="194" t="s">
        <v>314</v>
      </c>
      <c r="E134" s="212" t="s">
        <v>1</v>
      </c>
      <c r="F134" s="213" t="s">
        <v>855</v>
      </c>
      <c r="G134" s="14"/>
      <c r="H134" s="214">
        <v>440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350</v>
      </c>
      <c r="I135" s="240"/>
      <c r="J135" s="241">
        <f>ROUND(I135*H135,2)</f>
        <v>0</v>
      </c>
      <c r="K135" s="237" t="s">
        <v>853</v>
      </c>
      <c r="L135" s="242"/>
      <c r="M135" s="243" t="s">
        <v>1</v>
      </c>
      <c r="N135" s="244" t="s">
        <v>47</v>
      </c>
      <c r="O135" s="77"/>
      <c r="P135" s="190">
        <f>O135*H135</f>
        <v>0</v>
      </c>
      <c r="Q135" s="190">
        <v>6.9999999999999994E-05</v>
      </c>
      <c r="R135" s="190">
        <f>Q135*H135</f>
        <v>0.024499999999999997</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858</v>
      </c>
    </row>
    <row r="136" s="14" customFormat="1">
      <c r="A136" s="14"/>
      <c r="B136" s="211"/>
      <c r="C136" s="14"/>
      <c r="D136" s="194" t="s">
        <v>314</v>
      </c>
      <c r="E136" s="212" t="s">
        <v>1</v>
      </c>
      <c r="F136" s="213" t="s">
        <v>859</v>
      </c>
      <c r="G136" s="14"/>
      <c r="H136" s="214">
        <v>120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860</v>
      </c>
      <c r="G137" s="14"/>
      <c r="H137" s="214">
        <v>230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350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90</v>
      </c>
      <c r="I139" s="240"/>
      <c r="J139" s="241">
        <f>ROUND(I139*H139,2)</f>
        <v>0</v>
      </c>
      <c r="K139" s="237" t="s">
        <v>853</v>
      </c>
      <c r="L139" s="242"/>
      <c r="M139" s="243" t="s">
        <v>1</v>
      </c>
      <c r="N139" s="244" t="s">
        <v>47</v>
      </c>
      <c r="O139" s="77"/>
      <c r="P139" s="190">
        <f>O139*H139</f>
        <v>0</v>
      </c>
      <c r="Q139" s="190">
        <v>0.00010000000000000001</v>
      </c>
      <c r="R139" s="190">
        <f>Q139*H139</f>
        <v>0.0090000000000000011</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863</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864</v>
      </c>
      <c r="G141" s="14"/>
      <c r="H141" s="214">
        <v>90</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50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867</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14" customFormat="1">
      <c r="A144" s="14"/>
      <c r="B144" s="211"/>
      <c r="C144" s="14"/>
      <c r="D144" s="194" t="s">
        <v>314</v>
      </c>
      <c r="E144" s="212" t="s">
        <v>1</v>
      </c>
      <c r="F144" s="213" t="s">
        <v>869</v>
      </c>
      <c r="G144" s="14"/>
      <c r="H144" s="214">
        <v>50</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89</v>
      </c>
      <c r="AY144" s="212" t="s">
        <v>203</v>
      </c>
    </row>
    <row r="145" s="2" customFormat="1" ht="21.75" customHeight="1">
      <c r="A145" s="38"/>
      <c r="B145" s="180"/>
      <c r="C145" s="235" t="s">
        <v>225</v>
      </c>
      <c r="D145" s="235" t="s">
        <v>668</v>
      </c>
      <c r="E145" s="236" t="s">
        <v>870</v>
      </c>
      <c r="F145" s="237" t="s">
        <v>871</v>
      </c>
      <c r="G145" s="238" t="s">
        <v>392</v>
      </c>
      <c r="H145" s="239">
        <v>50</v>
      </c>
      <c r="I145" s="240"/>
      <c r="J145" s="241">
        <f>ROUND(I145*H145,2)</f>
        <v>0</v>
      </c>
      <c r="K145" s="237" t="s">
        <v>853</v>
      </c>
      <c r="L145" s="242"/>
      <c r="M145" s="243" t="s">
        <v>1</v>
      </c>
      <c r="N145" s="244" t="s">
        <v>47</v>
      </c>
      <c r="O145" s="77"/>
      <c r="P145" s="190">
        <f>O145*H145</f>
        <v>0</v>
      </c>
      <c r="Q145" s="190">
        <v>0.00017000000000000001</v>
      </c>
      <c r="R145" s="190">
        <f>Q145*H145</f>
        <v>0.0085000000000000006</v>
      </c>
      <c r="S145" s="190">
        <v>0</v>
      </c>
      <c r="T145" s="191">
        <f>S145*H145</f>
        <v>0</v>
      </c>
      <c r="U145" s="38"/>
      <c r="V145" s="38"/>
      <c r="W145" s="38"/>
      <c r="X145" s="38"/>
      <c r="Y145" s="38"/>
      <c r="Z145" s="38"/>
      <c r="AA145" s="38"/>
      <c r="AB145" s="38"/>
      <c r="AC145" s="38"/>
      <c r="AD145" s="38"/>
      <c r="AE145" s="38"/>
      <c r="AR145" s="192" t="s">
        <v>684</v>
      </c>
      <c r="AT145" s="192" t="s">
        <v>668</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872</v>
      </c>
    </row>
    <row r="146" s="2" customFormat="1">
      <c r="A146" s="38"/>
      <c r="B146" s="39"/>
      <c r="C146" s="38"/>
      <c r="D146" s="194" t="s">
        <v>211</v>
      </c>
      <c r="E146" s="38"/>
      <c r="F146" s="195" t="s">
        <v>871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211</v>
      </c>
      <c r="AU146" s="19" t="s">
        <v>91</v>
      </c>
    </row>
    <row r="147" s="14" customFormat="1">
      <c r="A147" s="14"/>
      <c r="B147" s="211"/>
      <c r="C147" s="14"/>
      <c r="D147" s="194" t="s">
        <v>314</v>
      </c>
      <c r="E147" s="212" t="s">
        <v>1</v>
      </c>
      <c r="F147" s="213" t="s">
        <v>869</v>
      </c>
      <c r="G147" s="14"/>
      <c r="H147" s="214">
        <v>50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89</v>
      </c>
      <c r="AY147" s="212" t="s">
        <v>203</v>
      </c>
    </row>
    <row r="148" s="2" customFormat="1" ht="21.75" customHeight="1">
      <c r="A148" s="38"/>
      <c r="B148" s="180"/>
      <c r="C148" s="181" t="s">
        <v>230</v>
      </c>
      <c r="D148" s="181" t="s">
        <v>206</v>
      </c>
      <c r="E148" s="182" t="s">
        <v>873</v>
      </c>
      <c r="F148" s="183" t="s">
        <v>874</v>
      </c>
      <c r="G148" s="184" t="s">
        <v>392</v>
      </c>
      <c r="H148" s="185">
        <v>40</v>
      </c>
      <c r="I148" s="186"/>
      <c r="J148" s="187">
        <f>ROUND(I148*H148,2)</f>
        <v>0</v>
      </c>
      <c r="K148" s="183" t="s">
        <v>853</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875</v>
      </c>
    </row>
    <row r="149" s="2" customFormat="1">
      <c r="A149" s="38"/>
      <c r="B149" s="39"/>
      <c r="C149" s="38"/>
      <c r="D149" s="194" t="s">
        <v>211</v>
      </c>
      <c r="E149" s="38"/>
      <c r="F149" s="195" t="s">
        <v>876</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211</v>
      </c>
      <c r="AU149" s="19" t="s">
        <v>91</v>
      </c>
    </row>
    <row r="150" s="2" customFormat="1" ht="16.5" customHeight="1">
      <c r="A150" s="38"/>
      <c r="B150" s="180"/>
      <c r="C150" s="235" t="s">
        <v>235</v>
      </c>
      <c r="D150" s="235" t="s">
        <v>668</v>
      </c>
      <c r="E150" s="236" t="s">
        <v>877</v>
      </c>
      <c r="F150" s="237" t="s">
        <v>878</v>
      </c>
      <c r="G150" s="238" t="s">
        <v>392</v>
      </c>
      <c r="H150" s="239">
        <v>40</v>
      </c>
      <c r="I150" s="240"/>
      <c r="J150" s="241">
        <f>ROUND(I150*H150,2)</f>
        <v>0</v>
      </c>
      <c r="K150" s="237" t="s">
        <v>853</v>
      </c>
      <c r="L150" s="242"/>
      <c r="M150" s="243" t="s">
        <v>1</v>
      </c>
      <c r="N150" s="244" t="s">
        <v>47</v>
      </c>
      <c r="O150" s="77"/>
      <c r="P150" s="190">
        <f>O150*H150</f>
        <v>0</v>
      </c>
      <c r="Q150" s="190">
        <v>0.00038999999999999999</v>
      </c>
      <c r="R150" s="190">
        <f>Q150*H150</f>
        <v>0.015599999999999999</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879</v>
      </c>
    </row>
    <row r="151" s="2" customFormat="1">
      <c r="A151" s="38"/>
      <c r="B151" s="39"/>
      <c r="C151" s="38"/>
      <c r="D151" s="194" t="s">
        <v>211</v>
      </c>
      <c r="E151" s="38"/>
      <c r="F151" s="195" t="s">
        <v>878</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211</v>
      </c>
      <c r="AU151" s="19" t="s">
        <v>91</v>
      </c>
    </row>
    <row r="152" s="14" customFormat="1">
      <c r="A152" s="14"/>
      <c r="B152" s="211"/>
      <c r="C152" s="14"/>
      <c r="D152" s="194" t="s">
        <v>314</v>
      </c>
      <c r="E152" s="212" t="s">
        <v>1</v>
      </c>
      <c r="F152" s="213" t="s">
        <v>814</v>
      </c>
      <c r="G152" s="14"/>
      <c r="H152" s="214">
        <v>40</v>
      </c>
      <c r="I152" s="215"/>
      <c r="J152" s="14"/>
      <c r="K152" s="14"/>
      <c r="L152" s="211"/>
      <c r="M152" s="216"/>
      <c r="N152" s="217"/>
      <c r="O152" s="217"/>
      <c r="P152" s="217"/>
      <c r="Q152" s="217"/>
      <c r="R152" s="217"/>
      <c r="S152" s="217"/>
      <c r="T152" s="218"/>
      <c r="U152" s="14"/>
      <c r="V152" s="14"/>
      <c r="W152" s="14"/>
      <c r="X152" s="14"/>
      <c r="Y152" s="14"/>
      <c r="Z152" s="14"/>
      <c r="AA152" s="14"/>
      <c r="AB152" s="14"/>
      <c r="AC152" s="14"/>
      <c r="AD152" s="14"/>
      <c r="AE152" s="14"/>
      <c r="AT152" s="212" t="s">
        <v>314</v>
      </c>
      <c r="AU152" s="212" t="s">
        <v>91</v>
      </c>
      <c r="AV152" s="14" t="s">
        <v>91</v>
      </c>
      <c r="AW152" s="14" t="s">
        <v>37</v>
      </c>
      <c r="AX152" s="14" t="s">
        <v>89</v>
      </c>
      <c r="AY152" s="212" t="s">
        <v>203</v>
      </c>
    </row>
    <row r="153" s="2" customFormat="1" ht="16.5" customHeight="1">
      <c r="A153" s="38"/>
      <c r="B153" s="180"/>
      <c r="C153" s="181" t="s">
        <v>240</v>
      </c>
      <c r="D153" s="181" t="s">
        <v>206</v>
      </c>
      <c r="E153" s="182" t="s">
        <v>880</v>
      </c>
      <c r="F153" s="183" t="s">
        <v>881</v>
      </c>
      <c r="G153" s="184" t="s">
        <v>630</v>
      </c>
      <c r="H153" s="185">
        <v>48</v>
      </c>
      <c r="I153" s="186"/>
      <c r="J153" s="187">
        <f>ROUND(I153*H153,2)</f>
        <v>0</v>
      </c>
      <c r="K153" s="183" t="s">
        <v>853</v>
      </c>
      <c r="L153" s="39"/>
      <c r="M153" s="188" t="s">
        <v>1</v>
      </c>
      <c r="N153" s="189"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279</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882</v>
      </c>
    </row>
    <row r="154" s="2" customFormat="1">
      <c r="A154" s="38"/>
      <c r="B154" s="39"/>
      <c r="C154" s="38"/>
      <c r="D154" s="194" t="s">
        <v>211</v>
      </c>
      <c r="E154" s="38"/>
      <c r="F154" s="195" t="s">
        <v>883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884</v>
      </c>
      <c r="G155" s="14"/>
      <c r="H155" s="214">
        <v>48</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89</v>
      </c>
      <c r="AY155" s="212" t="s">
        <v>203</v>
      </c>
    </row>
    <row r="156" s="2" customFormat="1">
      <c r="A156" s="38"/>
      <c r="B156" s="180"/>
      <c r="C156" s="235" t="s">
        <v>245</v>
      </c>
      <c r="D156" s="235" t="s">
        <v>668</v>
      </c>
      <c r="E156" s="236" t="s">
        <v>885</v>
      </c>
      <c r="F156" s="237" t="s">
        <v>886</v>
      </c>
      <c r="G156" s="238" t="s">
        <v>630</v>
      </c>
      <c r="H156" s="239">
        <v>5</v>
      </c>
      <c r="I156" s="240"/>
      <c r="J156" s="241">
        <f>ROUND(I156*H156,2)</f>
        <v>0</v>
      </c>
      <c r="K156" s="237" t="s">
        <v>853</v>
      </c>
      <c r="L156" s="242"/>
      <c r="M156" s="243" t="s">
        <v>1</v>
      </c>
      <c r="N156" s="244" t="s">
        <v>47</v>
      </c>
      <c r="O156" s="77"/>
      <c r="P156" s="190">
        <f>O156*H156</f>
        <v>0</v>
      </c>
      <c r="Q156" s="190">
        <v>0.00023000000000000001</v>
      </c>
      <c r="R156" s="190">
        <f>Q156*H156</f>
        <v>0.00115</v>
      </c>
      <c r="S156" s="190">
        <v>0</v>
      </c>
      <c r="T156" s="191">
        <f>S156*H156</f>
        <v>0</v>
      </c>
      <c r="U156" s="38"/>
      <c r="V156" s="38"/>
      <c r="W156" s="38"/>
      <c r="X156" s="38"/>
      <c r="Y156" s="38"/>
      <c r="Z156" s="38"/>
      <c r="AA156" s="38"/>
      <c r="AB156" s="38"/>
      <c r="AC156" s="38"/>
      <c r="AD156" s="38"/>
      <c r="AE156" s="38"/>
      <c r="AR156" s="192" t="s">
        <v>684</v>
      </c>
      <c r="AT156" s="192" t="s">
        <v>668</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887</v>
      </c>
    </row>
    <row r="157" s="2" customFormat="1">
      <c r="A157" s="38"/>
      <c r="B157" s="39"/>
      <c r="C157" s="38"/>
      <c r="D157" s="194" t="s">
        <v>211</v>
      </c>
      <c r="E157" s="38"/>
      <c r="F157" s="195" t="s">
        <v>886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211</v>
      </c>
      <c r="AU157" s="19" t="s">
        <v>91</v>
      </c>
    </row>
    <row r="158" s="14" customFormat="1">
      <c r="A158" s="14"/>
      <c r="B158" s="211"/>
      <c r="C158" s="14"/>
      <c r="D158" s="194" t="s">
        <v>314</v>
      </c>
      <c r="E158" s="212" t="s">
        <v>1</v>
      </c>
      <c r="F158" s="213" t="s">
        <v>225</v>
      </c>
      <c r="G158" s="14"/>
      <c r="H158" s="214">
        <v>5</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89</v>
      </c>
      <c r="AY158" s="212" t="s">
        <v>203</v>
      </c>
    </row>
    <row r="159" s="2" customFormat="1">
      <c r="A159" s="38"/>
      <c r="B159" s="180"/>
      <c r="C159" s="235" t="s">
        <v>250</v>
      </c>
      <c r="D159" s="235" t="s">
        <v>668</v>
      </c>
      <c r="E159" s="236" t="s">
        <v>888</v>
      </c>
      <c r="F159" s="237" t="s">
        <v>889</v>
      </c>
      <c r="G159" s="238" t="s">
        <v>630</v>
      </c>
      <c r="H159" s="239">
        <v>40</v>
      </c>
      <c r="I159" s="240"/>
      <c r="J159" s="241">
        <f>ROUND(I159*H159,2)</f>
        <v>0</v>
      </c>
      <c r="K159" s="237" t="s">
        <v>853</v>
      </c>
      <c r="L159" s="242"/>
      <c r="M159" s="243" t="s">
        <v>1</v>
      </c>
      <c r="N159" s="244" t="s">
        <v>47</v>
      </c>
      <c r="O159" s="77"/>
      <c r="P159" s="190">
        <f>O159*H159</f>
        <v>0</v>
      </c>
      <c r="Q159" s="190">
        <v>0.00013999999999999999</v>
      </c>
      <c r="R159" s="190">
        <f>Q159*H159</f>
        <v>0.0055999999999999991</v>
      </c>
      <c r="S159" s="190">
        <v>0</v>
      </c>
      <c r="T159" s="191">
        <f>S159*H159</f>
        <v>0</v>
      </c>
      <c r="U159" s="38"/>
      <c r="V159" s="38"/>
      <c r="W159" s="38"/>
      <c r="X159" s="38"/>
      <c r="Y159" s="38"/>
      <c r="Z159" s="38"/>
      <c r="AA159" s="38"/>
      <c r="AB159" s="38"/>
      <c r="AC159" s="38"/>
      <c r="AD159" s="38"/>
      <c r="AE159" s="38"/>
      <c r="AR159" s="192" t="s">
        <v>684</v>
      </c>
      <c r="AT159" s="192" t="s">
        <v>668</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890</v>
      </c>
    </row>
    <row r="160" s="2" customFormat="1">
      <c r="A160" s="38"/>
      <c r="B160" s="39"/>
      <c r="C160" s="38"/>
      <c r="D160" s="194" t="s">
        <v>211</v>
      </c>
      <c r="E160" s="38"/>
      <c r="F160" s="195" t="s">
        <v>889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211</v>
      </c>
      <c r="AU160" s="19" t="s">
        <v>91</v>
      </c>
    </row>
    <row r="161" s="14" customFormat="1">
      <c r="A161" s="14"/>
      <c r="B161" s="211"/>
      <c r="C161" s="14"/>
      <c r="D161" s="194" t="s">
        <v>314</v>
      </c>
      <c r="E161" s="212" t="s">
        <v>1</v>
      </c>
      <c r="F161" s="213" t="s">
        <v>814</v>
      </c>
      <c r="G161" s="14"/>
      <c r="H161" s="214">
        <v>40</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89</v>
      </c>
      <c r="AY161" s="212" t="s">
        <v>203</v>
      </c>
    </row>
    <row r="162" s="2" customFormat="1" ht="16.5" customHeight="1">
      <c r="A162" s="38"/>
      <c r="B162" s="180"/>
      <c r="C162" s="235" t="s">
        <v>255</v>
      </c>
      <c r="D162" s="235" t="s">
        <v>668</v>
      </c>
      <c r="E162" s="236" t="s">
        <v>891</v>
      </c>
      <c r="F162" s="237" t="s">
        <v>892</v>
      </c>
      <c r="G162" s="238" t="s">
        <v>630</v>
      </c>
      <c r="H162" s="239">
        <v>3</v>
      </c>
      <c r="I162" s="240"/>
      <c r="J162" s="241">
        <f>ROUND(I162*H162,2)</f>
        <v>0</v>
      </c>
      <c r="K162" s="237" t="s">
        <v>1</v>
      </c>
      <c r="L162" s="242"/>
      <c r="M162" s="243" t="s">
        <v>1</v>
      </c>
      <c r="N162" s="244" t="s">
        <v>47</v>
      </c>
      <c r="O162" s="77"/>
      <c r="P162" s="190">
        <f>O162*H162</f>
        <v>0</v>
      </c>
      <c r="Q162" s="190">
        <v>0.00011</v>
      </c>
      <c r="R162" s="190">
        <f>Q162*H162</f>
        <v>0.00033</v>
      </c>
      <c r="S162" s="190">
        <v>0</v>
      </c>
      <c r="T162" s="191">
        <f>S162*H162</f>
        <v>0</v>
      </c>
      <c r="U162" s="38"/>
      <c r="V162" s="38"/>
      <c r="W162" s="38"/>
      <c r="X162" s="38"/>
      <c r="Y162" s="38"/>
      <c r="Z162" s="38"/>
      <c r="AA162" s="38"/>
      <c r="AB162" s="38"/>
      <c r="AC162" s="38"/>
      <c r="AD162" s="38"/>
      <c r="AE162" s="38"/>
      <c r="AR162" s="192" t="s">
        <v>684</v>
      </c>
      <c r="AT162" s="192" t="s">
        <v>668</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893</v>
      </c>
    </row>
    <row r="163" s="2" customFormat="1">
      <c r="A163" s="38"/>
      <c r="B163" s="39"/>
      <c r="C163" s="38"/>
      <c r="D163" s="194" t="s">
        <v>211</v>
      </c>
      <c r="E163" s="38"/>
      <c r="F163" s="195" t="s">
        <v>894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2" customFormat="1" ht="21.75" customHeight="1">
      <c r="A164" s="38"/>
      <c r="B164" s="180"/>
      <c r="C164" s="181" t="s">
        <v>260</v>
      </c>
      <c r="D164" s="181" t="s">
        <v>206</v>
      </c>
      <c r="E164" s="182" t="s">
        <v>895</v>
      </c>
      <c r="F164" s="183" t="s">
        <v>896</v>
      </c>
      <c r="G164" s="184" t="s">
        <v>630</v>
      </c>
      <c r="H164" s="185">
        <v>125</v>
      </c>
      <c r="I164" s="186"/>
      <c r="J164" s="187">
        <f>ROUND(I164*H164,2)</f>
        <v>0</v>
      </c>
      <c r="K164" s="183" t="s">
        <v>853</v>
      </c>
      <c r="L164" s="39"/>
      <c r="M164" s="188" t="s">
        <v>1</v>
      </c>
      <c r="N164" s="189" t="s">
        <v>47</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279</v>
      </c>
      <c r="AT164" s="192" t="s">
        <v>206</v>
      </c>
      <c r="AU164" s="192" t="s">
        <v>91</v>
      </c>
      <c r="AY164" s="19" t="s">
        <v>203</v>
      </c>
      <c r="BE164" s="193">
        <f>IF(N164="základní",J164,0)</f>
        <v>0</v>
      </c>
      <c r="BF164" s="193">
        <f>IF(N164="snížená",J164,0)</f>
        <v>0</v>
      </c>
      <c r="BG164" s="193">
        <f>IF(N164="zákl. přenesená",J164,0)</f>
        <v>0</v>
      </c>
      <c r="BH164" s="193">
        <f>IF(N164="sníž. přenesená",J164,0)</f>
        <v>0</v>
      </c>
      <c r="BI164" s="193">
        <f>IF(N164="nulová",J164,0)</f>
        <v>0</v>
      </c>
      <c r="BJ164" s="19" t="s">
        <v>89</v>
      </c>
      <c r="BK164" s="193">
        <f>ROUND(I164*H164,2)</f>
        <v>0</v>
      </c>
      <c r="BL164" s="19" t="s">
        <v>279</v>
      </c>
      <c r="BM164" s="192" t="s">
        <v>897</v>
      </c>
    </row>
    <row r="165" s="2" customFormat="1" ht="21.75" customHeight="1">
      <c r="A165" s="38"/>
      <c r="B165" s="180"/>
      <c r="C165" s="235" t="s">
        <v>266</v>
      </c>
      <c r="D165" s="235" t="s">
        <v>668</v>
      </c>
      <c r="E165" s="236" t="s">
        <v>898</v>
      </c>
      <c r="F165" s="237" t="s">
        <v>899</v>
      </c>
      <c r="G165" s="238" t="s">
        <v>630</v>
      </c>
      <c r="H165" s="239">
        <v>125</v>
      </c>
      <c r="I165" s="240"/>
      <c r="J165" s="241">
        <f>ROUND(I165*H165,2)</f>
        <v>0</v>
      </c>
      <c r="K165" s="237" t="s">
        <v>853</v>
      </c>
      <c r="L165" s="242"/>
      <c r="M165" s="243" t="s">
        <v>1</v>
      </c>
      <c r="N165" s="244" t="s">
        <v>47</v>
      </c>
      <c r="O165" s="77"/>
      <c r="P165" s="190">
        <f>O165*H165</f>
        <v>0</v>
      </c>
      <c r="Q165" s="190">
        <v>3.0000000000000001E-05</v>
      </c>
      <c r="R165" s="190">
        <f>Q165*H165</f>
        <v>0.0037500000000000003</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900</v>
      </c>
    </row>
    <row r="166" s="14" customFormat="1">
      <c r="A166" s="14"/>
      <c r="B166" s="211"/>
      <c r="C166" s="14"/>
      <c r="D166" s="194" t="s">
        <v>314</v>
      </c>
      <c r="E166" s="212" t="s">
        <v>1</v>
      </c>
      <c r="F166" s="213" t="s">
        <v>901</v>
      </c>
      <c r="G166" s="14"/>
      <c r="H166" s="214">
        <v>125</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89</v>
      </c>
      <c r="AY166" s="212" t="s">
        <v>203</v>
      </c>
    </row>
    <row r="167" s="2" customFormat="1">
      <c r="A167" s="38"/>
      <c r="B167" s="180"/>
      <c r="C167" s="181" t="s">
        <v>271</v>
      </c>
      <c r="D167" s="181" t="s">
        <v>206</v>
      </c>
      <c r="E167" s="182" t="s">
        <v>902</v>
      </c>
      <c r="F167" s="183" t="s">
        <v>903</v>
      </c>
      <c r="G167" s="184" t="s">
        <v>392</v>
      </c>
      <c r="H167" s="185">
        <v>250</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904</v>
      </c>
    </row>
    <row r="168" s="2" customFormat="1">
      <c r="A168" s="38"/>
      <c r="B168" s="39"/>
      <c r="C168" s="38"/>
      <c r="D168" s="194" t="s">
        <v>211</v>
      </c>
      <c r="E168" s="38"/>
      <c r="F168" s="195" t="s">
        <v>905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4" customFormat="1">
      <c r="A169" s="14"/>
      <c r="B169" s="211"/>
      <c r="C169" s="14"/>
      <c r="D169" s="194" t="s">
        <v>314</v>
      </c>
      <c r="E169" s="212" t="s">
        <v>1</v>
      </c>
      <c r="F169" s="213" t="s">
        <v>906</v>
      </c>
      <c r="G169" s="14"/>
      <c r="H169" s="214">
        <v>250</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89</v>
      </c>
      <c r="AY169" s="212" t="s">
        <v>203</v>
      </c>
    </row>
    <row r="170" s="2" customFormat="1" ht="16.5" customHeight="1">
      <c r="A170" s="38"/>
      <c r="B170" s="180"/>
      <c r="C170" s="235" t="s">
        <v>8</v>
      </c>
      <c r="D170" s="235" t="s">
        <v>668</v>
      </c>
      <c r="E170" s="236" t="s">
        <v>907</v>
      </c>
      <c r="F170" s="237" t="s">
        <v>908</v>
      </c>
      <c r="G170" s="238" t="s">
        <v>392</v>
      </c>
      <c r="H170" s="239">
        <v>200</v>
      </c>
      <c r="I170" s="240"/>
      <c r="J170" s="241">
        <f>ROUND(I170*H170,2)</f>
        <v>0</v>
      </c>
      <c r="K170" s="237" t="s">
        <v>853</v>
      </c>
      <c r="L170" s="242"/>
      <c r="M170" s="243" t="s">
        <v>1</v>
      </c>
      <c r="N170" s="244" t="s">
        <v>47</v>
      </c>
      <c r="O170" s="77"/>
      <c r="P170" s="190">
        <f>O170*H170</f>
        <v>0</v>
      </c>
      <c r="Q170" s="190">
        <v>5.0000000000000002E-05</v>
      </c>
      <c r="R170" s="190">
        <f>Q170*H170</f>
        <v>0.01</v>
      </c>
      <c r="S170" s="190">
        <v>0</v>
      </c>
      <c r="T170" s="191">
        <f>S170*H170</f>
        <v>0</v>
      </c>
      <c r="U170" s="38"/>
      <c r="V170" s="38"/>
      <c r="W170" s="38"/>
      <c r="X170" s="38"/>
      <c r="Y170" s="38"/>
      <c r="Z170" s="38"/>
      <c r="AA170" s="38"/>
      <c r="AB170" s="38"/>
      <c r="AC170" s="38"/>
      <c r="AD170" s="38"/>
      <c r="AE170" s="38"/>
      <c r="AR170" s="192" t="s">
        <v>684</v>
      </c>
      <c r="AT170" s="192" t="s">
        <v>668</v>
      </c>
      <c r="AU170" s="192" t="s">
        <v>91</v>
      </c>
      <c r="AY170" s="19" t="s">
        <v>203</v>
      </c>
      <c r="BE170" s="193">
        <f>IF(N170="základní",J170,0)</f>
        <v>0</v>
      </c>
      <c r="BF170" s="193">
        <f>IF(N170="snížená",J170,0)</f>
        <v>0</v>
      </c>
      <c r="BG170" s="193">
        <f>IF(N170="zákl. přenesená",J170,0)</f>
        <v>0</v>
      </c>
      <c r="BH170" s="193">
        <f>IF(N170="sníž. přenesená",J170,0)</f>
        <v>0</v>
      </c>
      <c r="BI170" s="193">
        <f>IF(N170="nulová",J170,0)</f>
        <v>0</v>
      </c>
      <c r="BJ170" s="19" t="s">
        <v>89</v>
      </c>
      <c r="BK170" s="193">
        <f>ROUND(I170*H170,2)</f>
        <v>0</v>
      </c>
      <c r="BL170" s="19" t="s">
        <v>279</v>
      </c>
      <c r="BM170" s="192" t="s">
        <v>909</v>
      </c>
    </row>
    <row r="171" s="2" customFormat="1">
      <c r="A171" s="38"/>
      <c r="B171" s="39"/>
      <c r="C171" s="38"/>
      <c r="D171" s="194" t="s">
        <v>211</v>
      </c>
      <c r="E171" s="38"/>
      <c r="F171" s="195" t="s">
        <v>908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211</v>
      </c>
      <c r="AU171" s="19" t="s">
        <v>91</v>
      </c>
    </row>
    <row r="172" s="14" customFormat="1">
      <c r="A172" s="14"/>
      <c r="B172" s="211"/>
      <c r="C172" s="14"/>
      <c r="D172" s="194" t="s">
        <v>314</v>
      </c>
      <c r="E172" s="212" t="s">
        <v>1</v>
      </c>
      <c r="F172" s="213" t="s">
        <v>910</v>
      </c>
      <c r="G172" s="14"/>
      <c r="H172" s="214">
        <v>200</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89</v>
      </c>
      <c r="AY172" s="212" t="s">
        <v>203</v>
      </c>
    </row>
    <row r="173" s="2" customFormat="1" ht="16.5" customHeight="1">
      <c r="A173" s="38"/>
      <c r="B173" s="180"/>
      <c r="C173" s="235" t="s">
        <v>279</v>
      </c>
      <c r="D173" s="235" t="s">
        <v>668</v>
      </c>
      <c r="E173" s="236" t="s">
        <v>911</v>
      </c>
      <c r="F173" s="237" t="s">
        <v>912</v>
      </c>
      <c r="G173" s="238" t="s">
        <v>392</v>
      </c>
      <c r="H173" s="239">
        <v>50</v>
      </c>
      <c r="I173" s="240"/>
      <c r="J173" s="241">
        <f>ROUND(I173*H173,2)</f>
        <v>0</v>
      </c>
      <c r="K173" s="237" t="s">
        <v>853</v>
      </c>
      <c r="L173" s="242"/>
      <c r="M173" s="243" t="s">
        <v>1</v>
      </c>
      <c r="N173" s="244" t="s">
        <v>47</v>
      </c>
      <c r="O173" s="77"/>
      <c r="P173" s="190">
        <f>O173*H173</f>
        <v>0</v>
      </c>
      <c r="Q173" s="190">
        <v>6.9999999999999994E-05</v>
      </c>
      <c r="R173" s="190">
        <f>Q173*H173</f>
        <v>0.0034999999999999996</v>
      </c>
      <c r="S173" s="190">
        <v>0</v>
      </c>
      <c r="T173" s="191">
        <f>S173*H173</f>
        <v>0</v>
      </c>
      <c r="U173" s="38"/>
      <c r="V173" s="38"/>
      <c r="W173" s="38"/>
      <c r="X173" s="38"/>
      <c r="Y173" s="38"/>
      <c r="Z173" s="38"/>
      <c r="AA173" s="38"/>
      <c r="AB173" s="38"/>
      <c r="AC173" s="38"/>
      <c r="AD173" s="38"/>
      <c r="AE173" s="38"/>
      <c r="AR173" s="192" t="s">
        <v>684</v>
      </c>
      <c r="AT173" s="192" t="s">
        <v>668</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913</v>
      </c>
    </row>
    <row r="174" s="2" customFormat="1">
      <c r="A174" s="38"/>
      <c r="B174" s="39"/>
      <c r="C174" s="38"/>
      <c r="D174" s="194" t="s">
        <v>211</v>
      </c>
      <c r="E174" s="38"/>
      <c r="F174" s="195" t="s">
        <v>912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211</v>
      </c>
      <c r="AU174" s="19" t="s">
        <v>91</v>
      </c>
    </row>
    <row r="175" s="14" customFormat="1">
      <c r="A175" s="14"/>
      <c r="B175" s="211"/>
      <c r="C175" s="14"/>
      <c r="D175" s="194" t="s">
        <v>314</v>
      </c>
      <c r="E175" s="212" t="s">
        <v>1</v>
      </c>
      <c r="F175" s="213" t="s">
        <v>869</v>
      </c>
      <c r="G175" s="14"/>
      <c r="H175" s="214">
        <v>50</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89</v>
      </c>
      <c r="AY175" s="212" t="s">
        <v>203</v>
      </c>
    </row>
    <row r="176" s="2" customFormat="1">
      <c r="A176" s="38"/>
      <c r="B176" s="180"/>
      <c r="C176" s="181" t="s">
        <v>284</v>
      </c>
      <c r="D176" s="181" t="s">
        <v>206</v>
      </c>
      <c r="E176" s="182" t="s">
        <v>914</v>
      </c>
      <c r="F176" s="183" t="s">
        <v>915</v>
      </c>
      <c r="G176" s="184" t="s">
        <v>392</v>
      </c>
      <c r="H176" s="185">
        <v>40</v>
      </c>
      <c r="I176" s="186"/>
      <c r="J176" s="187">
        <f>ROUND(I176*H176,2)</f>
        <v>0</v>
      </c>
      <c r="K176" s="183" t="s">
        <v>853</v>
      </c>
      <c r="L176" s="39"/>
      <c r="M176" s="188" t="s">
        <v>1</v>
      </c>
      <c r="N176" s="189" t="s">
        <v>47</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279</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916</v>
      </c>
    </row>
    <row r="177" s="14" customFormat="1">
      <c r="A177" s="14"/>
      <c r="B177" s="211"/>
      <c r="C177" s="14"/>
      <c r="D177" s="194" t="s">
        <v>314</v>
      </c>
      <c r="E177" s="212" t="s">
        <v>1</v>
      </c>
      <c r="F177" s="213" t="s">
        <v>917</v>
      </c>
      <c r="G177" s="14"/>
      <c r="H177" s="214">
        <v>40</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89</v>
      </c>
      <c r="AY177" s="212" t="s">
        <v>203</v>
      </c>
    </row>
    <row r="178" s="2" customFormat="1" ht="16.5" customHeight="1">
      <c r="A178" s="38"/>
      <c r="B178" s="180"/>
      <c r="C178" s="235" t="s">
        <v>535</v>
      </c>
      <c r="D178" s="235" t="s">
        <v>668</v>
      </c>
      <c r="E178" s="236" t="s">
        <v>918</v>
      </c>
      <c r="F178" s="237" t="s">
        <v>919</v>
      </c>
      <c r="G178" s="238" t="s">
        <v>392</v>
      </c>
      <c r="H178" s="239">
        <v>10</v>
      </c>
      <c r="I178" s="240"/>
      <c r="J178" s="241">
        <f>ROUND(I178*H178,2)</f>
        <v>0</v>
      </c>
      <c r="K178" s="237" t="s">
        <v>1</v>
      </c>
      <c r="L178" s="242"/>
      <c r="M178" s="243" t="s">
        <v>1</v>
      </c>
      <c r="N178" s="244" t="s">
        <v>47</v>
      </c>
      <c r="O178" s="77"/>
      <c r="P178" s="190">
        <f>O178*H178</f>
        <v>0</v>
      </c>
      <c r="Q178" s="190">
        <v>0.00029999999999999997</v>
      </c>
      <c r="R178" s="190">
        <f>Q178*H178</f>
        <v>0.0029999999999999996</v>
      </c>
      <c r="S178" s="190">
        <v>0</v>
      </c>
      <c r="T178" s="191">
        <f>S178*H178</f>
        <v>0</v>
      </c>
      <c r="U178" s="38"/>
      <c r="V178" s="38"/>
      <c r="W178" s="38"/>
      <c r="X178" s="38"/>
      <c r="Y178" s="38"/>
      <c r="Z178" s="38"/>
      <c r="AA178" s="38"/>
      <c r="AB178" s="38"/>
      <c r="AC178" s="38"/>
      <c r="AD178" s="38"/>
      <c r="AE178" s="38"/>
      <c r="AR178" s="192" t="s">
        <v>684</v>
      </c>
      <c r="AT178" s="192" t="s">
        <v>668</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920</v>
      </c>
    </row>
    <row r="179" s="14" customFormat="1">
      <c r="A179" s="14"/>
      <c r="B179" s="211"/>
      <c r="C179" s="14"/>
      <c r="D179" s="194" t="s">
        <v>314</v>
      </c>
      <c r="E179" s="212" t="s">
        <v>1</v>
      </c>
      <c r="F179" s="213" t="s">
        <v>250</v>
      </c>
      <c r="G179" s="14"/>
      <c r="H179" s="214">
        <v>10</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89</v>
      </c>
      <c r="AY179" s="212" t="s">
        <v>203</v>
      </c>
    </row>
    <row r="180" s="2" customFormat="1" ht="16.5" customHeight="1">
      <c r="A180" s="38"/>
      <c r="B180" s="180"/>
      <c r="C180" s="235" t="s">
        <v>544</v>
      </c>
      <c r="D180" s="235" t="s">
        <v>668</v>
      </c>
      <c r="E180" s="236" t="s">
        <v>921</v>
      </c>
      <c r="F180" s="237" t="s">
        <v>922</v>
      </c>
      <c r="G180" s="238" t="s">
        <v>392</v>
      </c>
      <c r="H180" s="239">
        <v>30</v>
      </c>
      <c r="I180" s="240"/>
      <c r="J180" s="241">
        <f>ROUND(I180*H180,2)</f>
        <v>0</v>
      </c>
      <c r="K180" s="237" t="s">
        <v>853</v>
      </c>
      <c r="L180" s="242"/>
      <c r="M180" s="243" t="s">
        <v>1</v>
      </c>
      <c r="N180" s="244" t="s">
        <v>47</v>
      </c>
      <c r="O180" s="77"/>
      <c r="P180" s="190">
        <f>O180*H180</f>
        <v>0</v>
      </c>
      <c r="Q180" s="190">
        <v>0.00012</v>
      </c>
      <c r="R180" s="190">
        <f>Q180*H180</f>
        <v>0.0035999999999999999</v>
      </c>
      <c r="S180" s="190">
        <v>0</v>
      </c>
      <c r="T180" s="191">
        <f>S180*H180</f>
        <v>0</v>
      </c>
      <c r="U180" s="38"/>
      <c r="V180" s="38"/>
      <c r="W180" s="38"/>
      <c r="X180" s="38"/>
      <c r="Y180" s="38"/>
      <c r="Z180" s="38"/>
      <c r="AA180" s="38"/>
      <c r="AB180" s="38"/>
      <c r="AC180" s="38"/>
      <c r="AD180" s="38"/>
      <c r="AE180" s="38"/>
      <c r="AR180" s="192" t="s">
        <v>684</v>
      </c>
      <c r="AT180" s="192" t="s">
        <v>668</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923</v>
      </c>
    </row>
    <row r="181" s="2" customFormat="1">
      <c r="A181" s="38"/>
      <c r="B181" s="39"/>
      <c r="C181" s="38"/>
      <c r="D181" s="194" t="s">
        <v>211</v>
      </c>
      <c r="E181" s="38"/>
      <c r="F181" s="195" t="s">
        <v>922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211</v>
      </c>
      <c r="AU181" s="19" t="s">
        <v>91</v>
      </c>
    </row>
    <row r="182" s="14" customFormat="1">
      <c r="A182" s="14"/>
      <c r="B182" s="211"/>
      <c r="C182" s="14"/>
      <c r="D182" s="194" t="s">
        <v>314</v>
      </c>
      <c r="E182" s="212" t="s">
        <v>1</v>
      </c>
      <c r="F182" s="213" t="s">
        <v>758</v>
      </c>
      <c r="G182" s="14"/>
      <c r="H182" s="214">
        <v>30</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89</v>
      </c>
      <c r="AY182" s="212" t="s">
        <v>203</v>
      </c>
    </row>
    <row r="183" s="2" customFormat="1">
      <c r="A183" s="38"/>
      <c r="B183" s="180"/>
      <c r="C183" s="181" t="s">
        <v>553</v>
      </c>
      <c r="D183" s="181" t="s">
        <v>206</v>
      </c>
      <c r="E183" s="182" t="s">
        <v>924</v>
      </c>
      <c r="F183" s="183" t="s">
        <v>925</v>
      </c>
      <c r="G183" s="184" t="s">
        <v>392</v>
      </c>
      <c r="H183" s="185">
        <v>5</v>
      </c>
      <c r="I183" s="186"/>
      <c r="J183" s="187">
        <f>ROUND(I183*H183,2)</f>
        <v>0</v>
      </c>
      <c r="K183" s="183" t="s">
        <v>853</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926</v>
      </c>
    </row>
    <row r="184" s="2" customFormat="1">
      <c r="A184" s="38"/>
      <c r="B184" s="39"/>
      <c r="C184" s="38"/>
      <c r="D184" s="194" t="s">
        <v>211</v>
      </c>
      <c r="E184" s="38"/>
      <c r="F184" s="195" t="s">
        <v>927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211</v>
      </c>
      <c r="AU184" s="19" t="s">
        <v>91</v>
      </c>
    </row>
    <row r="185" s="2" customFormat="1" ht="16.5" customHeight="1">
      <c r="A185" s="38"/>
      <c r="B185" s="180"/>
      <c r="C185" s="235" t="s">
        <v>7</v>
      </c>
      <c r="D185" s="235" t="s">
        <v>668</v>
      </c>
      <c r="E185" s="236" t="s">
        <v>928</v>
      </c>
      <c r="F185" s="237" t="s">
        <v>929</v>
      </c>
      <c r="G185" s="238" t="s">
        <v>392</v>
      </c>
      <c r="H185" s="239">
        <v>5</v>
      </c>
      <c r="I185" s="240"/>
      <c r="J185" s="241">
        <f>ROUND(I185*H185,2)</f>
        <v>0</v>
      </c>
      <c r="K185" s="237" t="s">
        <v>853</v>
      </c>
      <c r="L185" s="242"/>
      <c r="M185" s="243" t="s">
        <v>1</v>
      </c>
      <c r="N185" s="244" t="s">
        <v>47</v>
      </c>
      <c r="O185" s="77"/>
      <c r="P185" s="190">
        <f>O185*H185</f>
        <v>0</v>
      </c>
      <c r="Q185" s="190">
        <v>0.00029999999999999997</v>
      </c>
      <c r="R185" s="190">
        <f>Q185*H185</f>
        <v>0.0014999999999999998</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930</v>
      </c>
    </row>
    <row r="186" s="2" customFormat="1">
      <c r="A186" s="38"/>
      <c r="B186" s="39"/>
      <c r="C186" s="38"/>
      <c r="D186" s="194" t="s">
        <v>211</v>
      </c>
      <c r="E186" s="38"/>
      <c r="F186" s="195" t="s">
        <v>929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14" customFormat="1">
      <c r="A187" s="14"/>
      <c r="B187" s="211"/>
      <c r="C187" s="14"/>
      <c r="D187" s="194" t="s">
        <v>314</v>
      </c>
      <c r="E187" s="212" t="s">
        <v>1</v>
      </c>
      <c r="F187" s="213" t="s">
        <v>225</v>
      </c>
      <c r="G187" s="14"/>
      <c r="H187" s="214">
        <v>5</v>
      </c>
      <c r="I187" s="215"/>
      <c r="J187" s="14"/>
      <c r="K187" s="14"/>
      <c r="L187" s="211"/>
      <c r="M187" s="216"/>
      <c r="N187" s="217"/>
      <c r="O187" s="217"/>
      <c r="P187" s="217"/>
      <c r="Q187" s="217"/>
      <c r="R187" s="217"/>
      <c r="S187" s="217"/>
      <c r="T187" s="218"/>
      <c r="U187" s="14"/>
      <c r="V187" s="14"/>
      <c r="W187" s="14"/>
      <c r="X187" s="14"/>
      <c r="Y187" s="14"/>
      <c r="Z187" s="14"/>
      <c r="AA187" s="14"/>
      <c r="AB187" s="14"/>
      <c r="AC187" s="14"/>
      <c r="AD187" s="14"/>
      <c r="AE187" s="14"/>
      <c r="AT187" s="212" t="s">
        <v>314</v>
      </c>
      <c r="AU187" s="212" t="s">
        <v>91</v>
      </c>
      <c r="AV187" s="14" t="s">
        <v>91</v>
      </c>
      <c r="AW187" s="14" t="s">
        <v>37</v>
      </c>
      <c r="AX187" s="14" t="s">
        <v>89</v>
      </c>
      <c r="AY187" s="212" t="s">
        <v>203</v>
      </c>
    </row>
    <row r="188" s="2" customFormat="1">
      <c r="A188" s="38"/>
      <c r="B188" s="180"/>
      <c r="C188" s="181" t="s">
        <v>568</v>
      </c>
      <c r="D188" s="181" t="s">
        <v>206</v>
      </c>
      <c r="E188" s="182" t="s">
        <v>931</v>
      </c>
      <c r="F188" s="183" t="s">
        <v>932</v>
      </c>
      <c r="G188" s="184" t="s">
        <v>392</v>
      </c>
      <c r="H188" s="185">
        <v>1250</v>
      </c>
      <c r="I188" s="186"/>
      <c r="J188" s="187">
        <f>ROUND(I188*H188,2)</f>
        <v>0</v>
      </c>
      <c r="K188" s="183" t="s">
        <v>853</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279</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933</v>
      </c>
    </row>
    <row r="189" s="2" customFormat="1">
      <c r="A189" s="38"/>
      <c r="B189" s="39"/>
      <c r="C189" s="38"/>
      <c r="D189" s="194" t="s">
        <v>211</v>
      </c>
      <c r="E189" s="38"/>
      <c r="F189" s="195" t="s">
        <v>934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ht="16.5" customHeight="1">
      <c r="A190" s="38"/>
      <c r="B190" s="180"/>
      <c r="C190" s="235" t="s">
        <v>577</v>
      </c>
      <c r="D190" s="235" t="s">
        <v>668</v>
      </c>
      <c r="E190" s="236" t="s">
        <v>935</v>
      </c>
      <c r="F190" s="237" t="s">
        <v>936</v>
      </c>
      <c r="G190" s="238" t="s">
        <v>392</v>
      </c>
      <c r="H190" s="239">
        <v>1250</v>
      </c>
      <c r="I190" s="240"/>
      <c r="J190" s="241">
        <f>ROUND(I190*H190,2)</f>
        <v>0</v>
      </c>
      <c r="K190" s="237" t="s">
        <v>853</v>
      </c>
      <c r="L190" s="242"/>
      <c r="M190" s="243" t="s">
        <v>1</v>
      </c>
      <c r="N190" s="244" t="s">
        <v>47</v>
      </c>
      <c r="O190" s="77"/>
      <c r="P190" s="190">
        <f>O190*H190</f>
        <v>0</v>
      </c>
      <c r="Q190" s="190">
        <v>0.00010000000000000001</v>
      </c>
      <c r="R190" s="190">
        <f>Q190*H190</f>
        <v>0.125</v>
      </c>
      <c r="S190" s="190">
        <v>0</v>
      </c>
      <c r="T190" s="191">
        <f>S190*H190</f>
        <v>0</v>
      </c>
      <c r="U190" s="38"/>
      <c r="V190" s="38"/>
      <c r="W190" s="38"/>
      <c r="X190" s="38"/>
      <c r="Y190" s="38"/>
      <c r="Z190" s="38"/>
      <c r="AA190" s="38"/>
      <c r="AB190" s="38"/>
      <c r="AC190" s="38"/>
      <c r="AD190" s="38"/>
      <c r="AE190" s="38"/>
      <c r="AR190" s="192" t="s">
        <v>684</v>
      </c>
      <c r="AT190" s="192" t="s">
        <v>668</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279</v>
      </c>
      <c r="BM190" s="192" t="s">
        <v>937</v>
      </c>
    </row>
    <row r="191" s="2" customFormat="1">
      <c r="A191" s="38"/>
      <c r="B191" s="39"/>
      <c r="C191" s="38"/>
      <c r="D191" s="194" t="s">
        <v>211</v>
      </c>
      <c r="E191" s="38"/>
      <c r="F191" s="195" t="s">
        <v>936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211</v>
      </c>
      <c r="AU191" s="19" t="s">
        <v>91</v>
      </c>
    </row>
    <row r="192" s="14" customFormat="1">
      <c r="A192" s="14"/>
      <c r="B192" s="211"/>
      <c r="C192" s="14"/>
      <c r="D192" s="194" t="s">
        <v>314</v>
      </c>
      <c r="E192" s="212" t="s">
        <v>1</v>
      </c>
      <c r="F192" s="213" t="s">
        <v>938</v>
      </c>
      <c r="G192" s="14"/>
      <c r="H192" s="214">
        <v>370</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4" customFormat="1">
      <c r="A193" s="14"/>
      <c r="B193" s="211"/>
      <c r="C193" s="14"/>
      <c r="D193" s="194" t="s">
        <v>314</v>
      </c>
      <c r="E193" s="212" t="s">
        <v>1</v>
      </c>
      <c r="F193" s="213" t="s">
        <v>939</v>
      </c>
      <c r="G193" s="14"/>
      <c r="H193" s="214">
        <v>150</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4" customFormat="1">
      <c r="A194" s="14"/>
      <c r="B194" s="211"/>
      <c r="C194" s="14"/>
      <c r="D194" s="194" t="s">
        <v>314</v>
      </c>
      <c r="E194" s="212" t="s">
        <v>1</v>
      </c>
      <c r="F194" s="213" t="s">
        <v>940</v>
      </c>
      <c r="G194" s="14"/>
      <c r="H194" s="214">
        <v>120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941</v>
      </c>
      <c r="G195" s="14"/>
      <c r="H195" s="214">
        <v>80</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942</v>
      </c>
      <c r="G196" s="14"/>
      <c r="H196" s="214">
        <v>530</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5" customFormat="1">
      <c r="A197" s="15"/>
      <c r="B197" s="219"/>
      <c r="C197" s="15"/>
      <c r="D197" s="194" t="s">
        <v>314</v>
      </c>
      <c r="E197" s="220" t="s">
        <v>1</v>
      </c>
      <c r="F197" s="221" t="s">
        <v>317</v>
      </c>
      <c r="G197" s="15"/>
      <c r="H197" s="222">
        <v>1250</v>
      </c>
      <c r="I197" s="223"/>
      <c r="J197" s="15"/>
      <c r="K197" s="15"/>
      <c r="L197" s="219"/>
      <c r="M197" s="224"/>
      <c r="N197" s="225"/>
      <c r="O197" s="225"/>
      <c r="P197" s="225"/>
      <c r="Q197" s="225"/>
      <c r="R197" s="225"/>
      <c r="S197" s="225"/>
      <c r="T197" s="226"/>
      <c r="U197" s="15"/>
      <c r="V197" s="15"/>
      <c r="W197" s="15"/>
      <c r="X197" s="15"/>
      <c r="Y197" s="15"/>
      <c r="Z197" s="15"/>
      <c r="AA197" s="15"/>
      <c r="AB197" s="15"/>
      <c r="AC197" s="15"/>
      <c r="AD197" s="15"/>
      <c r="AE197" s="15"/>
      <c r="AT197" s="220" t="s">
        <v>314</v>
      </c>
      <c r="AU197" s="220" t="s">
        <v>91</v>
      </c>
      <c r="AV197" s="15" t="s">
        <v>202</v>
      </c>
      <c r="AW197" s="15" t="s">
        <v>37</v>
      </c>
      <c r="AX197" s="15" t="s">
        <v>89</v>
      </c>
      <c r="AY197" s="220" t="s">
        <v>203</v>
      </c>
    </row>
    <row r="198" s="2" customFormat="1">
      <c r="A198" s="38"/>
      <c r="B198" s="180"/>
      <c r="C198" s="181" t="s">
        <v>587</v>
      </c>
      <c r="D198" s="181" t="s">
        <v>206</v>
      </c>
      <c r="E198" s="182" t="s">
        <v>943</v>
      </c>
      <c r="F198" s="183" t="s">
        <v>944</v>
      </c>
      <c r="G198" s="184" t="s">
        <v>392</v>
      </c>
      <c r="H198" s="185">
        <v>1830</v>
      </c>
      <c r="I198" s="186"/>
      <c r="J198" s="187">
        <f>ROUND(I198*H198,2)</f>
        <v>0</v>
      </c>
      <c r="K198" s="183" t="s">
        <v>853</v>
      </c>
      <c r="L198" s="39"/>
      <c r="M198" s="188" t="s">
        <v>1</v>
      </c>
      <c r="N198" s="189" t="s">
        <v>47</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279</v>
      </c>
      <c r="AT198" s="192" t="s">
        <v>206</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279</v>
      </c>
      <c r="BM198" s="192" t="s">
        <v>945</v>
      </c>
    </row>
    <row r="199" s="14" customFormat="1">
      <c r="A199" s="14"/>
      <c r="B199" s="211"/>
      <c r="C199" s="14"/>
      <c r="D199" s="194" t="s">
        <v>314</v>
      </c>
      <c r="E199" s="212" t="s">
        <v>1</v>
      </c>
      <c r="F199" s="213" t="s">
        <v>946</v>
      </c>
      <c r="G199" s="14"/>
      <c r="H199" s="214">
        <v>1830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89</v>
      </c>
      <c r="AY199" s="212" t="s">
        <v>203</v>
      </c>
    </row>
    <row r="200" s="2" customFormat="1" ht="21.75" customHeight="1">
      <c r="A200" s="38"/>
      <c r="B200" s="180"/>
      <c r="C200" s="235" t="s">
        <v>599</v>
      </c>
      <c r="D200" s="235" t="s">
        <v>668</v>
      </c>
      <c r="E200" s="236" t="s">
        <v>947</v>
      </c>
      <c r="F200" s="237" t="s">
        <v>948</v>
      </c>
      <c r="G200" s="238" t="s">
        <v>392</v>
      </c>
      <c r="H200" s="239">
        <v>1780</v>
      </c>
      <c r="I200" s="240"/>
      <c r="J200" s="241">
        <f>ROUND(I200*H200,2)</f>
        <v>0</v>
      </c>
      <c r="K200" s="237" t="s">
        <v>853</v>
      </c>
      <c r="L200" s="242"/>
      <c r="M200" s="243" t="s">
        <v>1</v>
      </c>
      <c r="N200" s="244" t="s">
        <v>47</v>
      </c>
      <c r="O200" s="77"/>
      <c r="P200" s="190">
        <f>O200*H200</f>
        <v>0</v>
      </c>
      <c r="Q200" s="190">
        <v>0.00012</v>
      </c>
      <c r="R200" s="190">
        <f>Q200*H200</f>
        <v>0.21360000000000001</v>
      </c>
      <c r="S200" s="190">
        <v>0</v>
      </c>
      <c r="T200" s="191">
        <f>S200*H200</f>
        <v>0</v>
      </c>
      <c r="U200" s="38"/>
      <c r="V200" s="38"/>
      <c r="W200" s="38"/>
      <c r="X200" s="38"/>
      <c r="Y200" s="38"/>
      <c r="Z200" s="38"/>
      <c r="AA200" s="38"/>
      <c r="AB200" s="38"/>
      <c r="AC200" s="38"/>
      <c r="AD200" s="38"/>
      <c r="AE200" s="38"/>
      <c r="AR200" s="192" t="s">
        <v>684</v>
      </c>
      <c r="AT200" s="192" t="s">
        <v>668</v>
      </c>
      <c r="AU200" s="192" t="s">
        <v>91</v>
      </c>
      <c r="AY200" s="19" t="s">
        <v>203</v>
      </c>
      <c r="BE200" s="193">
        <f>IF(N200="základní",J200,0)</f>
        <v>0</v>
      </c>
      <c r="BF200" s="193">
        <f>IF(N200="snížená",J200,0)</f>
        <v>0</v>
      </c>
      <c r="BG200" s="193">
        <f>IF(N200="zákl. přenesená",J200,0)</f>
        <v>0</v>
      </c>
      <c r="BH200" s="193">
        <f>IF(N200="sníž. přenesená",J200,0)</f>
        <v>0</v>
      </c>
      <c r="BI200" s="193">
        <f>IF(N200="nulová",J200,0)</f>
        <v>0</v>
      </c>
      <c r="BJ200" s="19" t="s">
        <v>89</v>
      </c>
      <c r="BK200" s="193">
        <f>ROUND(I200*H200,2)</f>
        <v>0</v>
      </c>
      <c r="BL200" s="19" t="s">
        <v>279</v>
      </c>
      <c r="BM200" s="192" t="s">
        <v>949</v>
      </c>
    </row>
    <row r="201" s="14" customFormat="1">
      <c r="A201" s="14"/>
      <c r="B201" s="211"/>
      <c r="C201" s="14"/>
      <c r="D201" s="194" t="s">
        <v>314</v>
      </c>
      <c r="E201" s="212" t="s">
        <v>1</v>
      </c>
      <c r="F201" s="213" t="s">
        <v>938</v>
      </c>
      <c r="G201" s="14"/>
      <c r="H201" s="214">
        <v>370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950</v>
      </c>
      <c r="G202" s="14"/>
      <c r="H202" s="214">
        <v>190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951</v>
      </c>
      <c r="G203" s="14"/>
      <c r="H203" s="214">
        <v>150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952</v>
      </c>
      <c r="G204" s="14"/>
      <c r="H204" s="214">
        <v>190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942</v>
      </c>
      <c r="G205" s="14"/>
      <c r="H205" s="214">
        <v>530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953</v>
      </c>
      <c r="G206" s="14"/>
      <c r="H206" s="214">
        <v>350</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5" customFormat="1">
      <c r="A207" s="15"/>
      <c r="B207" s="219"/>
      <c r="C207" s="15"/>
      <c r="D207" s="194" t="s">
        <v>314</v>
      </c>
      <c r="E207" s="220" t="s">
        <v>1</v>
      </c>
      <c r="F207" s="221" t="s">
        <v>317</v>
      </c>
      <c r="G207" s="15"/>
      <c r="H207" s="222">
        <v>1780</v>
      </c>
      <c r="I207" s="223"/>
      <c r="J207" s="15"/>
      <c r="K207" s="15"/>
      <c r="L207" s="219"/>
      <c r="M207" s="224"/>
      <c r="N207" s="225"/>
      <c r="O207" s="225"/>
      <c r="P207" s="225"/>
      <c r="Q207" s="225"/>
      <c r="R207" s="225"/>
      <c r="S207" s="225"/>
      <c r="T207" s="226"/>
      <c r="U207" s="15"/>
      <c r="V207" s="15"/>
      <c r="W207" s="15"/>
      <c r="X207" s="15"/>
      <c r="Y207" s="15"/>
      <c r="Z207" s="15"/>
      <c r="AA207" s="15"/>
      <c r="AB207" s="15"/>
      <c r="AC207" s="15"/>
      <c r="AD207" s="15"/>
      <c r="AE207" s="15"/>
      <c r="AT207" s="220" t="s">
        <v>314</v>
      </c>
      <c r="AU207" s="220" t="s">
        <v>91</v>
      </c>
      <c r="AV207" s="15" t="s">
        <v>202</v>
      </c>
      <c r="AW207" s="15" t="s">
        <v>37</v>
      </c>
      <c r="AX207" s="15" t="s">
        <v>89</v>
      </c>
      <c r="AY207" s="220" t="s">
        <v>203</v>
      </c>
    </row>
    <row r="208" s="2" customFormat="1">
      <c r="A208" s="38"/>
      <c r="B208" s="180"/>
      <c r="C208" s="235" t="s">
        <v>608</v>
      </c>
      <c r="D208" s="235" t="s">
        <v>668</v>
      </c>
      <c r="E208" s="236" t="s">
        <v>954</v>
      </c>
      <c r="F208" s="237" t="s">
        <v>955</v>
      </c>
      <c r="G208" s="238" t="s">
        <v>392</v>
      </c>
      <c r="H208" s="239">
        <v>50</v>
      </c>
      <c r="I208" s="240"/>
      <c r="J208" s="241">
        <f>ROUND(I208*H208,2)</f>
        <v>0</v>
      </c>
      <c r="K208" s="237" t="s">
        <v>853</v>
      </c>
      <c r="L208" s="242"/>
      <c r="M208" s="243" t="s">
        <v>1</v>
      </c>
      <c r="N208" s="244" t="s">
        <v>47</v>
      </c>
      <c r="O208" s="77"/>
      <c r="P208" s="190">
        <f>O208*H208</f>
        <v>0</v>
      </c>
      <c r="Q208" s="190">
        <v>0.00013999999999999999</v>
      </c>
      <c r="R208" s="190">
        <f>Q208*H208</f>
        <v>0.0069999999999999993</v>
      </c>
      <c r="S208" s="190">
        <v>0</v>
      </c>
      <c r="T208" s="191">
        <f>S208*H208</f>
        <v>0</v>
      </c>
      <c r="U208" s="38"/>
      <c r="V208" s="38"/>
      <c r="W208" s="38"/>
      <c r="X208" s="38"/>
      <c r="Y208" s="38"/>
      <c r="Z208" s="38"/>
      <c r="AA208" s="38"/>
      <c r="AB208" s="38"/>
      <c r="AC208" s="38"/>
      <c r="AD208" s="38"/>
      <c r="AE208" s="38"/>
      <c r="AR208" s="192" t="s">
        <v>684</v>
      </c>
      <c r="AT208" s="192" t="s">
        <v>668</v>
      </c>
      <c r="AU208" s="192" t="s">
        <v>91</v>
      </c>
      <c r="AY208" s="19" t="s">
        <v>203</v>
      </c>
      <c r="BE208" s="193">
        <f>IF(N208="základní",J208,0)</f>
        <v>0</v>
      </c>
      <c r="BF208" s="193">
        <f>IF(N208="snížená",J208,0)</f>
        <v>0</v>
      </c>
      <c r="BG208" s="193">
        <f>IF(N208="zákl. přenesená",J208,0)</f>
        <v>0</v>
      </c>
      <c r="BH208" s="193">
        <f>IF(N208="sníž. přenesená",J208,0)</f>
        <v>0</v>
      </c>
      <c r="BI208" s="193">
        <f>IF(N208="nulová",J208,0)</f>
        <v>0</v>
      </c>
      <c r="BJ208" s="19" t="s">
        <v>89</v>
      </c>
      <c r="BK208" s="193">
        <f>ROUND(I208*H208,2)</f>
        <v>0</v>
      </c>
      <c r="BL208" s="19" t="s">
        <v>279</v>
      </c>
      <c r="BM208" s="192" t="s">
        <v>956</v>
      </c>
    </row>
    <row r="209" s="2" customFormat="1">
      <c r="A209" s="38"/>
      <c r="B209" s="39"/>
      <c r="C209" s="38"/>
      <c r="D209" s="194" t="s">
        <v>211</v>
      </c>
      <c r="E209" s="38"/>
      <c r="F209" s="195" t="s">
        <v>957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211</v>
      </c>
      <c r="AU209" s="19" t="s">
        <v>91</v>
      </c>
    </row>
    <row r="210" s="14" customFormat="1">
      <c r="A210" s="14"/>
      <c r="B210" s="211"/>
      <c r="C210" s="14"/>
      <c r="D210" s="194" t="s">
        <v>314</v>
      </c>
      <c r="E210" s="212" t="s">
        <v>1</v>
      </c>
      <c r="F210" s="213" t="s">
        <v>958</v>
      </c>
      <c r="G210" s="14"/>
      <c r="H210" s="214">
        <v>50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89</v>
      </c>
      <c r="AY210" s="212" t="s">
        <v>203</v>
      </c>
    </row>
    <row r="211" s="2" customFormat="1">
      <c r="A211" s="38"/>
      <c r="B211" s="180"/>
      <c r="C211" s="181" t="s">
        <v>739</v>
      </c>
      <c r="D211" s="181" t="s">
        <v>206</v>
      </c>
      <c r="E211" s="182" t="s">
        <v>959</v>
      </c>
      <c r="F211" s="183" t="s">
        <v>960</v>
      </c>
      <c r="G211" s="184" t="s">
        <v>392</v>
      </c>
      <c r="H211" s="185">
        <v>900</v>
      </c>
      <c r="I211" s="186"/>
      <c r="J211" s="187">
        <f>ROUND(I211*H211,2)</f>
        <v>0</v>
      </c>
      <c r="K211" s="183" t="s">
        <v>853</v>
      </c>
      <c r="L211" s="39"/>
      <c r="M211" s="188" t="s">
        <v>1</v>
      </c>
      <c r="N211" s="189" t="s">
        <v>47</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279</v>
      </c>
      <c r="AT211" s="192" t="s">
        <v>206</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279</v>
      </c>
      <c r="BM211" s="192" t="s">
        <v>961</v>
      </c>
    </row>
    <row r="212" s="14" customFormat="1">
      <c r="A212" s="14"/>
      <c r="B212" s="211"/>
      <c r="C212" s="14"/>
      <c r="D212" s="194" t="s">
        <v>314</v>
      </c>
      <c r="E212" s="212" t="s">
        <v>1</v>
      </c>
      <c r="F212" s="213" t="s">
        <v>962</v>
      </c>
      <c r="G212" s="14"/>
      <c r="H212" s="214">
        <v>900</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89</v>
      </c>
      <c r="AY212" s="212" t="s">
        <v>203</v>
      </c>
    </row>
    <row r="213" s="2" customFormat="1" ht="21.75" customHeight="1">
      <c r="A213" s="38"/>
      <c r="B213" s="180"/>
      <c r="C213" s="235" t="s">
        <v>744</v>
      </c>
      <c r="D213" s="235" t="s">
        <v>668</v>
      </c>
      <c r="E213" s="236" t="s">
        <v>963</v>
      </c>
      <c r="F213" s="237" t="s">
        <v>964</v>
      </c>
      <c r="G213" s="238" t="s">
        <v>392</v>
      </c>
      <c r="H213" s="239">
        <v>830</v>
      </c>
      <c r="I213" s="240"/>
      <c r="J213" s="241">
        <f>ROUND(I213*H213,2)</f>
        <v>0</v>
      </c>
      <c r="K213" s="237" t="s">
        <v>853</v>
      </c>
      <c r="L213" s="242"/>
      <c r="M213" s="243" t="s">
        <v>1</v>
      </c>
      <c r="N213" s="244" t="s">
        <v>47</v>
      </c>
      <c r="O213" s="77"/>
      <c r="P213" s="190">
        <f>O213*H213</f>
        <v>0</v>
      </c>
      <c r="Q213" s="190">
        <v>0.00017000000000000001</v>
      </c>
      <c r="R213" s="190">
        <f>Q213*H213</f>
        <v>0.1411</v>
      </c>
      <c r="S213" s="190">
        <v>0</v>
      </c>
      <c r="T213" s="191">
        <f>S213*H213</f>
        <v>0</v>
      </c>
      <c r="U213" s="38"/>
      <c r="V213" s="38"/>
      <c r="W213" s="38"/>
      <c r="X213" s="38"/>
      <c r="Y213" s="38"/>
      <c r="Z213" s="38"/>
      <c r="AA213" s="38"/>
      <c r="AB213" s="38"/>
      <c r="AC213" s="38"/>
      <c r="AD213" s="38"/>
      <c r="AE213" s="38"/>
      <c r="AR213" s="192" t="s">
        <v>684</v>
      </c>
      <c r="AT213" s="192" t="s">
        <v>668</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279</v>
      </c>
      <c r="BM213" s="192" t="s">
        <v>965</v>
      </c>
    </row>
    <row r="214" s="14" customFormat="1">
      <c r="A214" s="14"/>
      <c r="B214" s="211"/>
      <c r="C214" s="14"/>
      <c r="D214" s="194" t="s">
        <v>314</v>
      </c>
      <c r="E214" s="212" t="s">
        <v>1</v>
      </c>
      <c r="F214" s="213" t="s">
        <v>966</v>
      </c>
      <c r="G214" s="14"/>
      <c r="H214" s="214">
        <v>270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967</v>
      </c>
      <c r="G215" s="14"/>
      <c r="H215" s="214">
        <v>200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4" customFormat="1">
      <c r="A216" s="14"/>
      <c r="B216" s="211"/>
      <c r="C216" s="14"/>
      <c r="D216" s="194" t="s">
        <v>314</v>
      </c>
      <c r="E216" s="212" t="s">
        <v>1</v>
      </c>
      <c r="F216" s="213" t="s">
        <v>968</v>
      </c>
      <c r="G216" s="14"/>
      <c r="H216" s="214">
        <v>250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969</v>
      </c>
      <c r="G217" s="14"/>
      <c r="H217" s="214">
        <v>110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5" customFormat="1">
      <c r="A218" s="15"/>
      <c r="B218" s="219"/>
      <c r="C218" s="15"/>
      <c r="D218" s="194" t="s">
        <v>314</v>
      </c>
      <c r="E218" s="220" t="s">
        <v>1</v>
      </c>
      <c r="F218" s="221" t="s">
        <v>317</v>
      </c>
      <c r="G218" s="15"/>
      <c r="H218" s="222">
        <v>830</v>
      </c>
      <c r="I218" s="223"/>
      <c r="J218" s="15"/>
      <c r="K218" s="15"/>
      <c r="L218" s="219"/>
      <c r="M218" s="224"/>
      <c r="N218" s="225"/>
      <c r="O218" s="225"/>
      <c r="P218" s="225"/>
      <c r="Q218" s="225"/>
      <c r="R218" s="225"/>
      <c r="S218" s="225"/>
      <c r="T218" s="226"/>
      <c r="U218" s="15"/>
      <c r="V218" s="15"/>
      <c r="W218" s="15"/>
      <c r="X218" s="15"/>
      <c r="Y218" s="15"/>
      <c r="Z218" s="15"/>
      <c r="AA218" s="15"/>
      <c r="AB218" s="15"/>
      <c r="AC218" s="15"/>
      <c r="AD218" s="15"/>
      <c r="AE218" s="15"/>
      <c r="AT218" s="220" t="s">
        <v>314</v>
      </c>
      <c r="AU218" s="220" t="s">
        <v>91</v>
      </c>
      <c r="AV218" s="15" t="s">
        <v>202</v>
      </c>
      <c r="AW218" s="15" t="s">
        <v>37</v>
      </c>
      <c r="AX218" s="15" t="s">
        <v>89</v>
      </c>
      <c r="AY218" s="220" t="s">
        <v>203</v>
      </c>
    </row>
    <row r="219" s="2" customFormat="1">
      <c r="A219" s="38"/>
      <c r="B219" s="180"/>
      <c r="C219" s="235" t="s">
        <v>752</v>
      </c>
      <c r="D219" s="235" t="s">
        <v>668</v>
      </c>
      <c r="E219" s="236" t="s">
        <v>970</v>
      </c>
      <c r="F219" s="237" t="s">
        <v>971</v>
      </c>
      <c r="G219" s="238" t="s">
        <v>392</v>
      </c>
      <c r="H219" s="239">
        <v>70</v>
      </c>
      <c r="I219" s="240"/>
      <c r="J219" s="241">
        <f>ROUND(I219*H219,2)</f>
        <v>0</v>
      </c>
      <c r="K219" s="237" t="s">
        <v>853</v>
      </c>
      <c r="L219" s="242"/>
      <c r="M219" s="243" t="s">
        <v>1</v>
      </c>
      <c r="N219" s="244" t="s">
        <v>47</v>
      </c>
      <c r="O219" s="77"/>
      <c r="P219" s="190">
        <f>O219*H219</f>
        <v>0</v>
      </c>
      <c r="Q219" s="190">
        <v>0.00023000000000000001</v>
      </c>
      <c r="R219" s="190">
        <f>Q219*H219</f>
        <v>0.0161</v>
      </c>
      <c r="S219" s="190">
        <v>0</v>
      </c>
      <c r="T219" s="191">
        <f>S219*H219</f>
        <v>0</v>
      </c>
      <c r="U219" s="38"/>
      <c r="V219" s="38"/>
      <c r="W219" s="38"/>
      <c r="X219" s="38"/>
      <c r="Y219" s="38"/>
      <c r="Z219" s="38"/>
      <c r="AA219" s="38"/>
      <c r="AB219" s="38"/>
      <c r="AC219" s="38"/>
      <c r="AD219" s="38"/>
      <c r="AE219" s="38"/>
      <c r="AR219" s="192" t="s">
        <v>684</v>
      </c>
      <c r="AT219" s="192" t="s">
        <v>668</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972</v>
      </c>
    </row>
    <row r="220" s="2" customFormat="1">
      <c r="A220" s="38"/>
      <c r="B220" s="39"/>
      <c r="C220" s="38"/>
      <c r="D220" s="194" t="s">
        <v>211</v>
      </c>
      <c r="E220" s="38"/>
      <c r="F220" s="195" t="s">
        <v>973</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211</v>
      </c>
      <c r="AU220" s="19" t="s">
        <v>91</v>
      </c>
    </row>
    <row r="221" s="14" customFormat="1">
      <c r="A221" s="14"/>
      <c r="B221" s="211"/>
      <c r="C221" s="14"/>
      <c r="D221" s="194" t="s">
        <v>314</v>
      </c>
      <c r="E221" s="212" t="s">
        <v>1</v>
      </c>
      <c r="F221" s="213" t="s">
        <v>974</v>
      </c>
      <c r="G221" s="14"/>
      <c r="H221" s="214">
        <v>70</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89</v>
      </c>
      <c r="AY221" s="212" t="s">
        <v>203</v>
      </c>
    </row>
    <row r="222" s="2" customFormat="1">
      <c r="A222" s="38"/>
      <c r="B222" s="180"/>
      <c r="C222" s="181" t="s">
        <v>758</v>
      </c>
      <c r="D222" s="181" t="s">
        <v>206</v>
      </c>
      <c r="E222" s="182" t="s">
        <v>975</v>
      </c>
      <c r="F222" s="183" t="s">
        <v>976</v>
      </c>
      <c r="G222" s="184" t="s">
        <v>392</v>
      </c>
      <c r="H222" s="185">
        <v>260</v>
      </c>
      <c r="I222" s="186"/>
      <c r="J222" s="187">
        <f>ROUND(I222*H222,2)</f>
        <v>0</v>
      </c>
      <c r="K222" s="183" t="s">
        <v>853</v>
      </c>
      <c r="L222" s="39"/>
      <c r="M222" s="188" t="s">
        <v>1</v>
      </c>
      <c r="N222" s="189" t="s">
        <v>47</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279</v>
      </c>
      <c r="AT222" s="192" t="s">
        <v>206</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977</v>
      </c>
    </row>
    <row r="223" s="2" customFormat="1">
      <c r="A223" s="38"/>
      <c r="B223" s="39"/>
      <c r="C223" s="38"/>
      <c r="D223" s="194" t="s">
        <v>211</v>
      </c>
      <c r="E223" s="38"/>
      <c r="F223" s="195" t="s">
        <v>978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2" customFormat="1" ht="21.75" customHeight="1">
      <c r="A224" s="38"/>
      <c r="B224" s="180"/>
      <c r="C224" s="235" t="s">
        <v>763</v>
      </c>
      <c r="D224" s="235" t="s">
        <v>668</v>
      </c>
      <c r="E224" s="236" t="s">
        <v>979</v>
      </c>
      <c r="F224" s="237" t="s">
        <v>980</v>
      </c>
      <c r="G224" s="238" t="s">
        <v>392</v>
      </c>
      <c r="H224" s="239">
        <v>260</v>
      </c>
      <c r="I224" s="240"/>
      <c r="J224" s="241">
        <f>ROUND(I224*H224,2)</f>
        <v>0</v>
      </c>
      <c r="K224" s="237" t="s">
        <v>853</v>
      </c>
      <c r="L224" s="242"/>
      <c r="M224" s="243" t="s">
        <v>1</v>
      </c>
      <c r="N224" s="244" t="s">
        <v>47</v>
      </c>
      <c r="O224" s="77"/>
      <c r="P224" s="190">
        <f>O224*H224</f>
        <v>0</v>
      </c>
      <c r="Q224" s="190">
        <v>0.00016000000000000001</v>
      </c>
      <c r="R224" s="190">
        <f>Q224*H224</f>
        <v>0.041600000000000005</v>
      </c>
      <c r="S224" s="190">
        <v>0</v>
      </c>
      <c r="T224" s="191">
        <f>S224*H224</f>
        <v>0</v>
      </c>
      <c r="U224" s="38"/>
      <c r="V224" s="38"/>
      <c r="W224" s="38"/>
      <c r="X224" s="38"/>
      <c r="Y224" s="38"/>
      <c r="Z224" s="38"/>
      <c r="AA224" s="38"/>
      <c r="AB224" s="38"/>
      <c r="AC224" s="38"/>
      <c r="AD224" s="38"/>
      <c r="AE224" s="38"/>
      <c r="AR224" s="192" t="s">
        <v>684</v>
      </c>
      <c r="AT224" s="192" t="s">
        <v>668</v>
      </c>
      <c r="AU224" s="192" t="s">
        <v>91</v>
      </c>
      <c r="AY224" s="19" t="s">
        <v>203</v>
      </c>
      <c r="BE224" s="193">
        <f>IF(N224="základní",J224,0)</f>
        <v>0</v>
      </c>
      <c r="BF224" s="193">
        <f>IF(N224="snížená",J224,0)</f>
        <v>0</v>
      </c>
      <c r="BG224" s="193">
        <f>IF(N224="zákl. přenesená",J224,0)</f>
        <v>0</v>
      </c>
      <c r="BH224" s="193">
        <f>IF(N224="sníž. přenesená",J224,0)</f>
        <v>0</v>
      </c>
      <c r="BI224" s="193">
        <f>IF(N224="nulová",J224,0)</f>
        <v>0</v>
      </c>
      <c r="BJ224" s="19" t="s">
        <v>89</v>
      </c>
      <c r="BK224" s="193">
        <f>ROUND(I224*H224,2)</f>
        <v>0</v>
      </c>
      <c r="BL224" s="19" t="s">
        <v>279</v>
      </c>
      <c r="BM224" s="192" t="s">
        <v>981</v>
      </c>
    </row>
    <row r="225" s="2" customFormat="1">
      <c r="A225" s="38"/>
      <c r="B225" s="39"/>
      <c r="C225" s="38"/>
      <c r="D225" s="194" t="s">
        <v>211</v>
      </c>
      <c r="E225" s="38"/>
      <c r="F225" s="195" t="s">
        <v>982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211</v>
      </c>
      <c r="AU225" s="19" t="s">
        <v>91</v>
      </c>
    </row>
    <row r="226" s="14" customFormat="1">
      <c r="A226" s="14"/>
      <c r="B226" s="211"/>
      <c r="C226" s="14"/>
      <c r="D226" s="194" t="s">
        <v>314</v>
      </c>
      <c r="E226" s="212" t="s">
        <v>1</v>
      </c>
      <c r="F226" s="213" t="s">
        <v>983</v>
      </c>
      <c r="G226" s="14"/>
      <c r="H226" s="214">
        <v>140</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4" customFormat="1">
      <c r="A227" s="14"/>
      <c r="B227" s="211"/>
      <c r="C227" s="14"/>
      <c r="D227" s="194" t="s">
        <v>314</v>
      </c>
      <c r="E227" s="212" t="s">
        <v>1</v>
      </c>
      <c r="F227" s="213" t="s">
        <v>984</v>
      </c>
      <c r="G227" s="14"/>
      <c r="H227" s="214">
        <v>120</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5" customFormat="1">
      <c r="A228" s="15"/>
      <c r="B228" s="219"/>
      <c r="C228" s="15"/>
      <c r="D228" s="194" t="s">
        <v>314</v>
      </c>
      <c r="E228" s="220" t="s">
        <v>1</v>
      </c>
      <c r="F228" s="221" t="s">
        <v>317</v>
      </c>
      <c r="G228" s="15"/>
      <c r="H228" s="222">
        <v>260</v>
      </c>
      <c r="I228" s="223"/>
      <c r="J228" s="15"/>
      <c r="K228" s="15"/>
      <c r="L228" s="219"/>
      <c r="M228" s="224"/>
      <c r="N228" s="225"/>
      <c r="O228" s="225"/>
      <c r="P228" s="225"/>
      <c r="Q228" s="225"/>
      <c r="R228" s="225"/>
      <c r="S228" s="225"/>
      <c r="T228" s="226"/>
      <c r="U228" s="15"/>
      <c r="V228" s="15"/>
      <c r="W228" s="15"/>
      <c r="X228" s="15"/>
      <c r="Y228" s="15"/>
      <c r="Z228" s="15"/>
      <c r="AA228" s="15"/>
      <c r="AB228" s="15"/>
      <c r="AC228" s="15"/>
      <c r="AD228" s="15"/>
      <c r="AE228" s="15"/>
      <c r="AT228" s="220" t="s">
        <v>314</v>
      </c>
      <c r="AU228" s="220" t="s">
        <v>91</v>
      </c>
      <c r="AV228" s="15" t="s">
        <v>202</v>
      </c>
      <c r="AW228" s="15" t="s">
        <v>37</v>
      </c>
      <c r="AX228" s="15" t="s">
        <v>89</v>
      </c>
      <c r="AY228" s="220" t="s">
        <v>203</v>
      </c>
    </row>
    <row r="229" s="2" customFormat="1">
      <c r="A229" s="38"/>
      <c r="B229" s="180"/>
      <c r="C229" s="181" t="s">
        <v>684</v>
      </c>
      <c r="D229" s="181" t="s">
        <v>206</v>
      </c>
      <c r="E229" s="182" t="s">
        <v>985</v>
      </c>
      <c r="F229" s="183" t="s">
        <v>986</v>
      </c>
      <c r="G229" s="184" t="s">
        <v>392</v>
      </c>
      <c r="H229" s="185">
        <v>142</v>
      </c>
      <c r="I229" s="186"/>
      <c r="J229" s="187">
        <f>ROUND(I229*H229,2)</f>
        <v>0</v>
      </c>
      <c r="K229" s="183" t="s">
        <v>853</v>
      </c>
      <c r="L229" s="39"/>
      <c r="M229" s="188" t="s">
        <v>1</v>
      </c>
      <c r="N229" s="189" t="s">
        <v>47</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279</v>
      </c>
      <c r="AT229" s="192" t="s">
        <v>206</v>
      </c>
      <c r="AU229" s="192" t="s">
        <v>91</v>
      </c>
      <c r="AY229" s="19" t="s">
        <v>203</v>
      </c>
      <c r="BE229" s="193">
        <f>IF(N229="základní",J229,0)</f>
        <v>0</v>
      </c>
      <c r="BF229" s="193">
        <f>IF(N229="snížená",J229,0)</f>
        <v>0</v>
      </c>
      <c r="BG229" s="193">
        <f>IF(N229="zákl. přenesená",J229,0)</f>
        <v>0</v>
      </c>
      <c r="BH229" s="193">
        <f>IF(N229="sníž. přenesená",J229,0)</f>
        <v>0</v>
      </c>
      <c r="BI229" s="193">
        <f>IF(N229="nulová",J229,0)</f>
        <v>0</v>
      </c>
      <c r="BJ229" s="19" t="s">
        <v>89</v>
      </c>
      <c r="BK229" s="193">
        <f>ROUND(I229*H229,2)</f>
        <v>0</v>
      </c>
      <c r="BL229" s="19" t="s">
        <v>279</v>
      </c>
      <c r="BM229" s="192" t="s">
        <v>987</v>
      </c>
    </row>
    <row r="230" s="2" customFormat="1">
      <c r="A230" s="38"/>
      <c r="B230" s="39"/>
      <c r="C230" s="38"/>
      <c r="D230" s="194" t="s">
        <v>211</v>
      </c>
      <c r="E230" s="38"/>
      <c r="F230" s="195" t="s">
        <v>988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211</v>
      </c>
      <c r="AU230" s="19" t="s">
        <v>91</v>
      </c>
    </row>
    <row r="231" s="14" customFormat="1">
      <c r="A231" s="14"/>
      <c r="B231" s="211"/>
      <c r="C231" s="14"/>
      <c r="D231" s="194" t="s">
        <v>314</v>
      </c>
      <c r="E231" s="212" t="s">
        <v>1</v>
      </c>
      <c r="F231" s="213" t="s">
        <v>989</v>
      </c>
      <c r="G231" s="14"/>
      <c r="H231" s="214">
        <v>142</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89</v>
      </c>
      <c r="AY231" s="212" t="s">
        <v>203</v>
      </c>
    </row>
    <row r="232" s="2" customFormat="1" ht="21.75" customHeight="1">
      <c r="A232" s="38"/>
      <c r="B232" s="180"/>
      <c r="C232" s="235" t="s">
        <v>779</v>
      </c>
      <c r="D232" s="235" t="s">
        <v>668</v>
      </c>
      <c r="E232" s="236" t="s">
        <v>990</v>
      </c>
      <c r="F232" s="237" t="s">
        <v>991</v>
      </c>
      <c r="G232" s="238" t="s">
        <v>392</v>
      </c>
      <c r="H232" s="239">
        <v>70</v>
      </c>
      <c r="I232" s="240"/>
      <c r="J232" s="241">
        <f>ROUND(I232*H232,2)</f>
        <v>0</v>
      </c>
      <c r="K232" s="237" t="s">
        <v>853</v>
      </c>
      <c r="L232" s="242"/>
      <c r="M232" s="243" t="s">
        <v>1</v>
      </c>
      <c r="N232" s="244" t="s">
        <v>47</v>
      </c>
      <c r="O232" s="77"/>
      <c r="P232" s="190">
        <f>O232*H232</f>
        <v>0</v>
      </c>
      <c r="Q232" s="190">
        <v>0.00034000000000000002</v>
      </c>
      <c r="R232" s="190">
        <f>Q232*H232</f>
        <v>0.023800000000000002</v>
      </c>
      <c r="S232" s="190">
        <v>0</v>
      </c>
      <c r="T232" s="191">
        <f>S232*H232</f>
        <v>0</v>
      </c>
      <c r="U232" s="38"/>
      <c r="V232" s="38"/>
      <c r="W232" s="38"/>
      <c r="X232" s="38"/>
      <c r="Y232" s="38"/>
      <c r="Z232" s="38"/>
      <c r="AA232" s="38"/>
      <c r="AB232" s="38"/>
      <c r="AC232" s="38"/>
      <c r="AD232" s="38"/>
      <c r="AE232" s="38"/>
      <c r="AR232" s="192" t="s">
        <v>684</v>
      </c>
      <c r="AT232" s="192" t="s">
        <v>668</v>
      </c>
      <c r="AU232" s="192" t="s">
        <v>91</v>
      </c>
      <c r="AY232" s="19" t="s">
        <v>203</v>
      </c>
      <c r="BE232" s="193">
        <f>IF(N232="základní",J232,0)</f>
        <v>0</v>
      </c>
      <c r="BF232" s="193">
        <f>IF(N232="snížená",J232,0)</f>
        <v>0</v>
      </c>
      <c r="BG232" s="193">
        <f>IF(N232="zákl. přenesená",J232,0)</f>
        <v>0</v>
      </c>
      <c r="BH232" s="193">
        <f>IF(N232="sníž. přenesená",J232,0)</f>
        <v>0</v>
      </c>
      <c r="BI232" s="193">
        <f>IF(N232="nulová",J232,0)</f>
        <v>0</v>
      </c>
      <c r="BJ232" s="19" t="s">
        <v>89</v>
      </c>
      <c r="BK232" s="193">
        <f>ROUND(I232*H232,2)</f>
        <v>0</v>
      </c>
      <c r="BL232" s="19" t="s">
        <v>279</v>
      </c>
      <c r="BM232" s="192" t="s">
        <v>992</v>
      </c>
    </row>
    <row r="233" s="2" customFormat="1">
      <c r="A233" s="38"/>
      <c r="B233" s="39"/>
      <c r="C233" s="38"/>
      <c r="D233" s="194" t="s">
        <v>211</v>
      </c>
      <c r="E233" s="38"/>
      <c r="F233" s="195" t="s">
        <v>993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211</v>
      </c>
      <c r="AU233" s="19" t="s">
        <v>91</v>
      </c>
    </row>
    <row r="234" s="14" customFormat="1">
      <c r="A234" s="14"/>
      <c r="B234" s="211"/>
      <c r="C234" s="14"/>
      <c r="D234" s="194" t="s">
        <v>314</v>
      </c>
      <c r="E234" s="212" t="s">
        <v>1</v>
      </c>
      <c r="F234" s="213" t="s">
        <v>994</v>
      </c>
      <c r="G234" s="14"/>
      <c r="H234" s="214">
        <v>70</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89</v>
      </c>
      <c r="AY234" s="212" t="s">
        <v>203</v>
      </c>
    </row>
    <row r="235" s="2" customFormat="1" ht="16.5" customHeight="1">
      <c r="A235" s="38"/>
      <c r="B235" s="180"/>
      <c r="C235" s="235" t="s">
        <v>784</v>
      </c>
      <c r="D235" s="235" t="s">
        <v>668</v>
      </c>
      <c r="E235" s="236" t="s">
        <v>995</v>
      </c>
      <c r="F235" s="237" t="s">
        <v>996</v>
      </c>
      <c r="G235" s="238" t="s">
        <v>392</v>
      </c>
      <c r="H235" s="239">
        <v>72</v>
      </c>
      <c r="I235" s="240"/>
      <c r="J235" s="241">
        <f>ROUND(I235*H235,2)</f>
        <v>0</v>
      </c>
      <c r="K235" s="237" t="s">
        <v>853</v>
      </c>
      <c r="L235" s="242"/>
      <c r="M235" s="243" t="s">
        <v>1</v>
      </c>
      <c r="N235" s="244" t="s">
        <v>47</v>
      </c>
      <c r="O235" s="77"/>
      <c r="P235" s="190">
        <f>O235*H235</f>
        <v>0</v>
      </c>
      <c r="Q235" s="190">
        <v>0.00052999999999999998</v>
      </c>
      <c r="R235" s="190">
        <f>Q235*H235</f>
        <v>0.038159999999999999</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997</v>
      </c>
    </row>
    <row r="236" s="2" customFormat="1">
      <c r="A236" s="38"/>
      <c r="B236" s="39"/>
      <c r="C236" s="38"/>
      <c r="D236" s="194" t="s">
        <v>211</v>
      </c>
      <c r="E236" s="38"/>
      <c r="F236" s="195" t="s">
        <v>996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211</v>
      </c>
      <c r="AU236" s="19" t="s">
        <v>91</v>
      </c>
    </row>
    <row r="237" s="14" customFormat="1">
      <c r="A237" s="14"/>
      <c r="B237" s="211"/>
      <c r="C237" s="14"/>
      <c r="D237" s="194" t="s">
        <v>314</v>
      </c>
      <c r="E237" s="212" t="s">
        <v>1</v>
      </c>
      <c r="F237" s="213" t="s">
        <v>998</v>
      </c>
      <c r="G237" s="14"/>
      <c r="H237" s="214">
        <v>72</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89</v>
      </c>
      <c r="AY237" s="212" t="s">
        <v>203</v>
      </c>
    </row>
    <row r="238" s="2" customFormat="1">
      <c r="A238" s="38"/>
      <c r="B238" s="180"/>
      <c r="C238" s="181" t="s">
        <v>788</v>
      </c>
      <c r="D238" s="181" t="s">
        <v>206</v>
      </c>
      <c r="E238" s="182" t="s">
        <v>999</v>
      </c>
      <c r="F238" s="183" t="s">
        <v>1000</v>
      </c>
      <c r="G238" s="184" t="s">
        <v>392</v>
      </c>
      <c r="H238" s="185">
        <v>140</v>
      </c>
      <c r="I238" s="186"/>
      <c r="J238" s="187">
        <f>ROUND(I238*H238,2)</f>
        <v>0</v>
      </c>
      <c r="K238" s="183" t="s">
        <v>853</v>
      </c>
      <c r="L238" s="39"/>
      <c r="M238" s="188" t="s">
        <v>1</v>
      </c>
      <c r="N238" s="189"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1001</v>
      </c>
    </row>
    <row r="239" s="2" customFormat="1">
      <c r="A239" s="38"/>
      <c r="B239" s="39"/>
      <c r="C239" s="38"/>
      <c r="D239" s="194" t="s">
        <v>211</v>
      </c>
      <c r="E239" s="38"/>
      <c r="F239" s="195" t="s">
        <v>1002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4" customFormat="1">
      <c r="A240" s="14"/>
      <c r="B240" s="211"/>
      <c r="C240" s="14"/>
      <c r="D240" s="194" t="s">
        <v>314</v>
      </c>
      <c r="E240" s="212" t="s">
        <v>1</v>
      </c>
      <c r="F240" s="213" t="s">
        <v>1003</v>
      </c>
      <c r="G240" s="14"/>
      <c r="H240" s="214">
        <v>140</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89</v>
      </c>
      <c r="AY240" s="212" t="s">
        <v>203</v>
      </c>
    </row>
    <row r="241" s="2" customFormat="1" ht="16.5" customHeight="1">
      <c r="A241" s="38"/>
      <c r="B241" s="180"/>
      <c r="C241" s="235" t="s">
        <v>794</v>
      </c>
      <c r="D241" s="235" t="s">
        <v>668</v>
      </c>
      <c r="E241" s="236" t="s">
        <v>1004</v>
      </c>
      <c r="F241" s="237" t="s">
        <v>1005</v>
      </c>
      <c r="G241" s="238" t="s">
        <v>392</v>
      </c>
      <c r="H241" s="239">
        <v>140</v>
      </c>
      <c r="I241" s="240"/>
      <c r="J241" s="241">
        <f>ROUND(I241*H241,2)</f>
        <v>0</v>
      </c>
      <c r="K241" s="237" t="s">
        <v>853</v>
      </c>
      <c r="L241" s="242"/>
      <c r="M241" s="243" t="s">
        <v>1</v>
      </c>
      <c r="N241" s="244" t="s">
        <v>47</v>
      </c>
      <c r="O241" s="77"/>
      <c r="P241" s="190">
        <f>O241*H241</f>
        <v>0</v>
      </c>
      <c r="Q241" s="190">
        <v>0.00063000000000000003</v>
      </c>
      <c r="R241" s="190">
        <f>Q241*H241</f>
        <v>0.088200000000000001</v>
      </c>
      <c r="S241" s="190">
        <v>0</v>
      </c>
      <c r="T241" s="191">
        <f>S241*H241</f>
        <v>0</v>
      </c>
      <c r="U241" s="38"/>
      <c r="V241" s="38"/>
      <c r="W241" s="38"/>
      <c r="X241" s="38"/>
      <c r="Y241" s="38"/>
      <c r="Z241" s="38"/>
      <c r="AA241" s="38"/>
      <c r="AB241" s="38"/>
      <c r="AC241" s="38"/>
      <c r="AD241" s="38"/>
      <c r="AE241" s="38"/>
      <c r="AR241" s="192" t="s">
        <v>684</v>
      </c>
      <c r="AT241" s="192" t="s">
        <v>668</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1006</v>
      </c>
    </row>
    <row r="242" s="2" customFormat="1">
      <c r="A242" s="38"/>
      <c r="B242" s="39"/>
      <c r="C242" s="38"/>
      <c r="D242" s="194" t="s">
        <v>211</v>
      </c>
      <c r="E242" s="38"/>
      <c r="F242" s="195" t="s">
        <v>1005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211</v>
      </c>
      <c r="AU242" s="19" t="s">
        <v>91</v>
      </c>
    </row>
    <row r="243" s="14" customFormat="1">
      <c r="A243" s="14"/>
      <c r="B243" s="211"/>
      <c r="C243" s="14"/>
      <c r="D243" s="194" t="s">
        <v>314</v>
      </c>
      <c r="E243" s="212" t="s">
        <v>1</v>
      </c>
      <c r="F243" s="213" t="s">
        <v>1007</v>
      </c>
      <c r="G243" s="14"/>
      <c r="H243" s="214">
        <v>115</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4" customFormat="1">
      <c r="A244" s="14"/>
      <c r="B244" s="211"/>
      <c r="C244" s="14"/>
      <c r="D244" s="194" t="s">
        <v>314</v>
      </c>
      <c r="E244" s="212" t="s">
        <v>1</v>
      </c>
      <c r="F244" s="213" t="s">
        <v>599</v>
      </c>
      <c r="G244" s="14"/>
      <c r="H244" s="214">
        <v>25</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5" customFormat="1">
      <c r="A245" s="15"/>
      <c r="B245" s="219"/>
      <c r="C245" s="15"/>
      <c r="D245" s="194" t="s">
        <v>314</v>
      </c>
      <c r="E245" s="220" t="s">
        <v>1</v>
      </c>
      <c r="F245" s="221" t="s">
        <v>317</v>
      </c>
      <c r="G245" s="15"/>
      <c r="H245" s="222">
        <v>140</v>
      </c>
      <c r="I245" s="223"/>
      <c r="J245" s="15"/>
      <c r="K245" s="15"/>
      <c r="L245" s="219"/>
      <c r="M245" s="224"/>
      <c r="N245" s="225"/>
      <c r="O245" s="225"/>
      <c r="P245" s="225"/>
      <c r="Q245" s="225"/>
      <c r="R245" s="225"/>
      <c r="S245" s="225"/>
      <c r="T245" s="226"/>
      <c r="U245" s="15"/>
      <c r="V245" s="15"/>
      <c r="W245" s="15"/>
      <c r="X245" s="15"/>
      <c r="Y245" s="15"/>
      <c r="Z245" s="15"/>
      <c r="AA245" s="15"/>
      <c r="AB245" s="15"/>
      <c r="AC245" s="15"/>
      <c r="AD245" s="15"/>
      <c r="AE245" s="15"/>
      <c r="AT245" s="220" t="s">
        <v>314</v>
      </c>
      <c r="AU245" s="220" t="s">
        <v>91</v>
      </c>
      <c r="AV245" s="15" t="s">
        <v>202</v>
      </c>
      <c r="AW245" s="15" t="s">
        <v>37</v>
      </c>
      <c r="AX245" s="15" t="s">
        <v>89</v>
      </c>
      <c r="AY245" s="220" t="s">
        <v>203</v>
      </c>
    </row>
    <row r="246" s="2" customFormat="1">
      <c r="A246" s="38"/>
      <c r="B246" s="180"/>
      <c r="C246" s="181" t="s">
        <v>798</v>
      </c>
      <c r="D246" s="181" t="s">
        <v>206</v>
      </c>
      <c r="E246" s="182" t="s">
        <v>1008</v>
      </c>
      <c r="F246" s="183" t="s">
        <v>1009</v>
      </c>
      <c r="G246" s="184" t="s">
        <v>630</v>
      </c>
      <c r="H246" s="185">
        <v>52</v>
      </c>
      <c r="I246" s="186"/>
      <c r="J246" s="187">
        <f>ROUND(I246*H246,2)</f>
        <v>0</v>
      </c>
      <c r="K246" s="183" t="s">
        <v>853</v>
      </c>
      <c r="L246" s="39"/>
      <c r="M246" s="188" t="s">
        <v>1</v>
      </c>
      <c r="N246" s="189" t="s">
        <v>47</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279</v>
      </c>
      <c r="AT246" s="192" t="s">
        <v>206</v>
      </c>
      <c r="AU246" s="192" t="s">
        <v>91</v>
      </c>
      <c r="AY246" s="19" t="s">
        <v>203</v>
      </c>
      <c r="BE246" s="193">
        <f>IF(N246="základní",J246,0)</f>
        <v>0</v>
      </c>
      <c r="BF246" s="193">
        <f>IF(N246="snížená",J246,0)</f>
        <v>0</v>
      </c>
      <c r="BG246" s="193">
        <f>IF(N246="zákl. přenesená",J246,0)</f>
        <v>0</v>
      </c>
      <c r="BH246" s="193">
        <f>IF(N246="sníž. přenesená",J246,0)</f>
        <v>0</v>
      </c>
      <c r="BI246" s="193">
        <f>IF(N246="nulová",J246,0)</f>
        <v>0</v>
      </c>
      <c r="BJ246" s="19" t="s">
        <v>89</v>
      </c>
      <c r="BK246" s="193">
        <f>ROUND(I246*H246,2)</f>
        <v>0</v>
      </c>
      <c r="BL246" s="19" t="s">
        <v>279</v>
      </c>
      <c r="BM246" s="192" t="s">
        <v>1010</v>
      </c>
    </row>
    <row r="247" s="14" customFormat="1">
      <c r="A247" s="14"/>
      <c r="B247" s="211"/>
      <c r="C247" s="14"/>
      <c r="D247" s="194" t="s">
        <v>314</v>
      </c>
      <c r="E247" s="212" t="s">
        <v>1</v>
      </c>
      <c r="F247" s="213" t="s">
        <v>1011</v>
      </c>
      <c r="G247" s="14"/>
      <c r="H247" s="214">
        <v>52</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89</v>
      </c>
      <c r="AY247" s="212" t="s">
        <v>203</v>
      </c>
    </row>
    <row r="248" s="2" customFormat="1">
      <c r="A248" s="38"/>
      <c r="B248" s="180"/>
      <c r="C248" s="181" t="s">
        <v>802</v>
      </c>
      <c r="D248" s="181" t="s">
        <v>206</v>
      </c>
      <c r="E248" s="182" t="s">
        <v>1012</v>
      </c>
      <c r="F248" s="183" t="s">
        <v>1013</v>
      </c>
      <c r="G248" s="184" t="s">
        <v>630</v>
      </c>
      <c r="H248" s="185">
        <v>8</v>
      </c>
      <c r="I248" s="186"/>
      <c r="J248" s="187">
        <f>ROUND(I248*H248,2)</f>
        <v>0</v>
      </c>
      <c r="K248" s="183" t="s">
        <v>853</v>
      </c>
      <c r="L248" s="39"/>
      <c r="M248" s="188" t="s">
        <v>1</v>
      </c>
      <c r="N248" s="189" t="s">
        <v>47</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279</v>
      </c>
      <c r="AT248" s="192" t="s">
        <v>206</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1014</v>
      </c>
    </row>
    <row r="249" s="2" customFormat="1">
      <c r="A249" s="38"/>
      <c r="B249" s="39"/>
      <c r="C249" s="38"/>
      <c r="D249" s="194" t="s">
        <v>211</v>
      </c>
      <c r="E249" s="38"/>
      <c r="F249" s="195" t="s">
        <v>1015</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211</v>
      </c>
      <c r="AU249" s="19" t="s">
        <v>91</v>
      </c>
    </row>
    <row r="250" s="14" customFormat="1">
      <c r="A250" s="14"/>
      <c r="B250" s="211"/>
      <c r="C250" s="14"/>
      <c r="D250" s="194" t="s">
        <v>314</v>
      </c>
      <c r="E250" s="212" t="s">
        <v>1</v>
      </c>
      <c r="F250" s="213" t="s">
        <v>1016</v>
      </c>
      <c r="G250" s="14"/>
      <c r="H250" s="214">
        <v>8</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89</v>
      </c>
      <c r="AY250" s="212" t="s">
        <v>203</v>
      </c>
    </row>
    <row r="251" s="2" customFormat="1">
      <c r="A251" s="38"/>
      <c r="B251" s="180"/>
      <c r="C251" s="181" t="s">
        <v>807</v>
      </c>
      <c r="D251" s="181" t="s">
        <v>206</v>
      </c>
      <c r="E251" s="182" t="s">
        <v>1017</v>
      </c>
      <c r="F251" s="183" t="s">
        <v>1018</v>
      </c>
      <c r="G251" s="184" t="s">
        <v>630</v>
      </c>
      <c r="H251" s="185">
        <v>4</v>
      </c>
      <c r="I251" s="186"/>
      <c r="J251" s="187">
        <f>ROUND(I251*H251,2)</f>
        <v>0</v>
      </c>
      <c r="K251" s="183" t="s">
        <v>853</v>
      </c>
      <c r="L251" s="39"/>
      <c r="M251" s="188" t="s">
        <v>1</v>
      </c>
      <c r="N251" s="189"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279</v>
      </c>
      <c r="AT251" s="192" t="s">
        <v>206</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1019</v>
      </c>
    </row>
    <row r="252" s="2" customFormat="1">
      <c r="A252" s="38"/>
      <c r="B252" s="39"/>
      <c r="C252" s="38"/>
      <c r="D252" s="194" t="s">
        <v>211</v>
      </c>
      <c r="E252" s="38"/>
      <c r="F252" s="195" t="s">
        <v>1020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211</v>
      </c>
      <c r="AU252" s="19" t="s">
        <v>91</v>
      </c>
    </row>
    <row r="253" s="14" customFormat="1">
      <c r="A253" s="14"/>
      <c r="B253" s="211"/>
      <c r="C253" s="14"/>
      <c r="D253" s="194" t="s">
        <v>314</v>
      </c>
      <c r="E253" s="212" t="s">
        <v>1</v>
      </c>
      <c r="F253" s="213" t="s">
        <v>202</v>
      </c>
      <c r="G253" s="14"/>
      <c r="H253" s="214">
        <v>4</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89</v>
      </c>
      <c r="AY253" s="212" t="s">
        <v>203</v>
      </c>
    </row>
    <row r="254" s="2" customFormat="1">
      <c r="A254" s="38"/>
      <c r="B254" s="180"/>
      <c r="C254" s="181" t="s">
        <v>814</v>
      </c>
      <c r="D254" s="181" t="s">
        <v>206</v>
      </c>
      <c r="E254" s="182" t="s">
        <v>1021</v>
      </c>
      <c r="F254" s="183" t="s">
        <v>1022</v>
      </c>
      <c r="G254" s="184" t="s">
        <v>630</v>
      </c>
      <c r="H254" s="185">
        <v>4</v>
      </c>
      <c r="I254" s="186"/>
      <c r="J254" s="187">
        <f>ROUND(I254*H254,2)</f>
        <v>0</v>
      </c>
      <c r="K254" s="183" t="s">
        <v>853</v>
      </c>
      <c r="L254" s="39"/>
      <c r="M254" s="188" t="s">
        <v>1</v>
      </c>
      <c r="N254" s="189" t="s">
        <v>47</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279</v>
      </c>
      <c r="AT254" s="192" t="s">
        <v>206</v>
      </c>
      <c r="AU254" s="192" t="s">
        <v>91</v>
      </c>
      <c r="AY254" s="19" t="s">
        <v>203</v>
      </c>
      <c r="BE254" s="193">
        <f>IF(N254="základní",J254,0)</f>
        <v>0</v>
      </c>
      <c r="BF254" s="193">
        <f>IF(N254="snížená",J254,0)</f>
        <v>0</v>
      </c>
      <c r="BG254" s="193">
        <f>IF(N254="zákl. přenesená",J254,0)</f>
        <v>0</v>
      </c>
      <c r="BH254" s="193">
        <f>IF(N254="sníž. přenesená",J254,0)</f>
        <v>0</v>
      </c>
      <c r="BI254" s="193">
        <f>IF(N254="nulová",J254,0)</f>
        <v>0</v>
      </c>
      <c r="BJ254" s="19" t="s">
        <v>89</v>
      </c>
      <c r="BK254" s="193">
        <f>ROUND(I254*H254,2)</f>
        <v>0</v>
      </c>
      <c r="BL254" s="19" t="s">
        <v>279</v>
      </c>
      <c r="BM254" s="192" t="s">
        <v>1023</v>
      </c>
    </row>
    <row r="255" s="2" customFormat="1">
      <c r="A255" s="38"/>
      <c r="B255" s="39"/>
      <c r="C255" s="38"/>
      <c r="D255" s="194" t="s">
        <v>211</v>
      </c>
      <c r="E255" s="38"/>
      <c r="F255" s="195" t="s">
        <v>1024</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211</v>
      </c>
      <c r="AU255" s="19" t="s">
        <v>91</v>
      </c>
    </row>
    <row r="256" s="14" customFormat="1">
      <c r="A256" s="14"/>
      <c r="B256" s="211"/>
      <c r="C256" s="14"/>
      <c r="D256" s="194" t="s">
        <v>314</v>
      </c>
      <c r="E256" s="212" t="s">
        <v>1</v>
      </c>
      <c r="F256" s="213" t="s">
        <v>202</v>
      </c>
      <c r="G256" s="14"/>
      <c r="H256" s="214">
        <v>4</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89</v>
      </c>
      <c r="AY256" s="212" t="s">
        <v>203</v>
      </c>
    </row>
    <row r="257" s="2" customFormat="1">
      <c r="A257" s="38"/>
      <c r="B257" s="180"/>
      <c r="C257" s="181" t="s">
        <v>820</v>
      </c>
      <c r="D257" s="181" t="s">
        <v>206</v>
      </c>
      <c r="E257" s="182" t="s">
        <v>1025</v>
      </c>
      <c r="F257" s="183" t="s">
        <v>1026</v>
      </c>
      <c r="G257" s="184" t="s">
        <v>630</v>
      </c>
      <c r="H257" s="185">
        <v>6</v>
      </c>
      <c r="I257" s="186"/>
      <c r="J257" s="187">
        <f>ROUND(I257*H257,2)</f>
        <v>0</v>
      </c>
      <c r="K257" s="183" t="s">
        <v>853</v>
      </c>
      <c r="L257" s="39"/>
      <c r="M257" s="188" t="s">
        <v>1</v>
      </c>
      <c r="N257" s="189" t="s">
        <v>47</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279</v>
      </c>
      <c r="AT257" s="192" t="s">
        <v>206</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1027</v>
      </c>
    </row>
    <row r="258" s="2" customFormat="1">
      <c r="A258" s="38"/>
      <c r="B258" s="39"/>
      <c r="C258" s="38"/>
      <c r="D258" s="194" t="s">
        <v>211</v>
      </c>
      <c r="E258" s="38"/>
      <c r="F258" s="195" t="s">
        <v>1028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230</v>
      </c>
      <c r="G259" s="14"/>
      <c r="H259" s="214">
        <v>6</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89</v>
      </c>
      <c r="AY259" s="212" t="s">
        <v>203</v>
      </c>
    </row>
    <row r="260" s="2" customFormat="1">
      <c r="A260" s="38"/>
      <c r="B260" s="180"/>
      <c r="C260" s="181" t="s">
        <v>825</v>
      </c>
      <c r="D260" s="181" t="s">
        <v>206</v>
      </c>
      <c r="E260" s="182" t="s">
        <v>1029</v>
      </c>
      <c r="F260" s="183" t="s">
        <v>1030</v>
      </c>
      <c r="G260" s="184" t="s">
        <v>630</v>
      </c>
      <c r="H260" s="185">
        <v>1</v>
      </c>
      <c r="I260" s="186"/>
      <c r="J260" s="187">
        <f>ROUND(I260*H260,2)</f>
        <v>0</v>
      </c>
      <c r="K260" s="183" t="s">
        <v>853</v>
      </c>
      <c r="L260" s="39"/>
      <c r="M260" s="188" t="s">
        <v>1</v>
      </c>
      <c r="N260" s="189"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279</v>
      </c>
      <c r="AT260" s="192" t="s">
        <v>206</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1031</v>
      </c>
    </row>
    <row r="261" s="2" customFormat="1" ht="16.5" customHeight="1">
      <c r="A261" s="38"/>
      <c r="B261" s="180"/>
      <c r="C261" s="235" t="s">
        <v>832</v>
      </c>
      <c r="D261" s="235" t="s">
        <v>668</v>
      </c>
      <c r="E261" s="236" t="s">
        <v>1032</v>
      </c>
      <c r="F261" s="237" t="s">
        <v>1033</v>
      </c>
      <c r="G261" s="238" t="s">
        <v>630</v>
      </c>
      <c r="H261" s="239">
        <v>1</v>
      </c>
      <c r="I261" s="240"/>
      <c r="J261" s="241">
        <f>ROUND(I261*H261,2)</f>
        <v>0</v>
      </c>
      <c r="K261" s="237" t="s">
        <v>1</v>
      </c>
      <c r="L261" s="242"/>
      <c r="M261" s="243" t="s">
        <v>1</v>
      </c>
      <c r="N261" s="244"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684</v>
      </c>
      <c r="AT261" s="192" t="s">
        <v>668</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1034</v>
      </c>
    </row>
    <row r="262" s="2" customFormat="1">
      <c r="A262" s="38"/>
      <c r="B262" s="39"/>
      <c r="C262" s="38"/>
      <c r="D262" s="194" t="s">
        <v>211</v>
      </c>
      <c r="E262" s="38"/>
      <c r="F262" s="195" t="s">
        <v>1035</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211</v>
      </c>
      <c r="AU262" s="19" t="s">
        <v>91</v>
      </c>
    </row>
    <row r="263" s="2" customFormat="1">
      <c r="A263" s="38"/>
      <c r="B263" s="180"/>
      <c r="C263" s="181" t="s">
        <v>837</v>
      </c>
      <c r="D263" s="181" t="s">
        <v>206</v>
      </c>
      <c r="E263" s="182" t="s">
        <v>1036</v>
      </c>
      <c r="F263" s="183" t="s">
        <v>1037</v>
      </c>
      <c r="G263" s="184" t="s">
        <v>630</v>
      </c>
      <c r="H263" s="185">
        <v>1</v>
      </c>
      <c r="I263" s="186"/>
      <c r="J263" s="187">
        <f>ROUND(I263*H263,2)</f>
        <v>0</v>
      </c>
      <c r="K263" s="183" t="s">
        <v>853</v>
      </c>
      <c r="L263" s="39"/>
      <c r="M263" s="188" t="s">
        <v>1</v>
      </c>
      <c r="N263" s="189" t="s">
        <v>47</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279</v>
      </c>
      <c r="AT263" s="192" t="s">
        <v>206</v>
      </c>
      <c r="AU263" s="192" t="s">
        <v>91</v>
      </c>
      <c r="AY263" s="19" t="s">
        <v>203</v>
      </c>
      <c r="BE263" s="193">
        <f>IF(N263="základní",J263,0)</f>
        <v>0</v>
      </c>
      <c r="BF263" s="193">
        <f>IF(N263="snížená",J263,0)</f>
        <v>0</v>
      </c>
      <c r="BG263" s="193">
        <f>IF(N263="zákl. přenesená",J263,0)</f>
        <v>0</v>
      </c>
      <c r="BH263" s="193">
        <f>IF(N263="sníž. přenesená",J263,0)</f>
        <v>0</v>
      </c>
      <c r="BI263" s="193">
        <f>IF(N263="nulová",J263,0)</f>
        <v>0</v>
      </c>
      <c r="BJ263" s="19" t="s">
        <v>89</v>
      </c>
      <c r="BK263" s="193">
        <f>ROUND(I263*H263,2)</f>
        <v>0</v>
      </c>
      <c r="BL263" s="19" t="s">
        <v>279</v>
      </c>
      <c r="BM263" s="192" t="s">
        <v>1038</v>
      </c>
    </row>
    <row r="264" s="2" customFormat="1">
      <c r="A264" s="38"/>
      <c r="B264" s="39"/>
      <c r="C264" s="38"/>
      <c r="D264" s="194" t="s">
        <v>211</v>
      </c>
      <c r="E264" s="38"/>
      <c r="F264" s="195" t="s">
        <v>1039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211</v>
      </c>
      <c r="AU264" s="19" t="s">
        <v>91</v>
      </c>
    </row>
    <row r="265" s="2" customFormat="1">
      <c r="A265" s="38"/>
      <c r="B265" s="180"/>
      <c r="C265" s="235" t="s">
        <v>770</v>
      </c>
      <c r="D265" s="235" t="s">
        <v>668</v>
      </c>
      <c r="E265" s="236" t="s">
        <v>1040</v>
      </c>
      <c r="F265" s="237" t="s">
        <v>1041</v>
      </c>
      <c r="G265" s="238" t="s">
        <v>630</v>
      </c>
      <c r="H265" s="239">
        <v>1</v>
      </c>
      <c r="I265" s="240"/>
      <c r="J265" s="241">
        <f>ROUND(I265*H265,2)</f>
        <v>0</v>
      </c>
      <c r="K265" s="237" t="s">
        <v>1</v>
      </c>
      <c r="L265" s="242"/>
      <c r="M265" s="243" t="s">
        <v>1</v>
      </c>
      <c r="N265" s="244" t="s">
        <v>47</v>
      </c>
      <c r="O265" s="77"/>
      <c r="P265" s="190">
        <f>O265*H265</f>
        <v>0</v>
      </c>
      <c r="Q265" s="190">
        <v>0.0026099999999999999</v>
      </c>
      <c r="R265" s="190">
        <f>Q265*H265</f>
        <v>0.0026099999999999999</v>
      </c>
      <c r="S265" s="190">
        <v>0</v>
      </c>
      <c r="T265" s="191">
        <f>S265*H265</f>
        <v>0</v>
      </c>
      <c r="U265" s="38"/>
      <c r="V265" s="38"/>
      <c r="W265" s="38"/>
      <c r="X265" s="38"/>
      <c r="Y265" s="38"/>
      <c r="Z265" s="38"/>
      <c r="AA265" s="38"/>
      <c r="AB265" s="38"/>
      <c r="AC265" s="38"/>
      <c r="AD265" s="38"/>
      <c r="AE265" s="38"/>
      <c r="AR265" s="192" t="s">
        <v>684</v>
      </c>
      <c r="AT265" s="192" t="s">
        <v>668</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1042</v>
      </c>
    </row>
    <row r="266" s="2" customFormat="1">
      <c r="A266" s="38"/>
      <c r="B266" s="39"/>
      <c r="C266" s="38"/>
      <c r="D266" s="194" t="s">
        <v>211</v>
      </c>
      <c r="E266" s="38"/>
      <c r="F266" s="195" t="s">
        <v>1043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211</v>
      </c>
      <c r="AU266" s="19" t="s">
        <v>91</v>
      </c>
    </row>
    <row r="267" s="2" customFormat="1">
      <c r="A267" s="38"/>
      <c r="B267" s="180"/>
      <c r="C267" s="181" t="s">
        <v>1044</v>
      </c>
      <c r="D267" s="181" t="s">
        <v>206</v>
      </c>
      <c r="E267" s="182" t="s">
        <v>1045</v>
      </c>
      <c r="F267" s="183" t="s">
        <v>1046</v>
      </c>
      <c r="G267" s="184" t="s">
        <v>630</v>
      </c>
      <c r="H267" s="185">
        <v>1</v>
      </c>
      <c r="I267" s="186"/>
      <c r="J267" s="187">
        <f>ROUND(I267*H267,2)</f>
        <v>0</v>
      </c>
      <c r="K267" s="183" t="s">
        <v>853</v>
      </c>
      <c r="L267" s="39"/>
      <c r="M267" s="188" t="s">
        <v>1</v>
      </c>
      <c r="N267" s="189" t="s">
        <v>47</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279</v>
      </c>
      <c r="AT267" s="192" t="s">
        <v>206</v>
      </c>
      <c r="AU267" s="192" t="s">
        <v>91</v>
      </c>
      <c r="AY267" s="19" t="s">
        <v>203</v>
      </c>
      <c r="BE267" s="193">
        <f>IF(N267="základní",J267,0)</f>
        <v>0</v>
      </c>
      <c r="BF267" s="193">
        <f>IF(N267="snížená",J267,0)</f>
        <v>0</v>
      </c>
      <c r="BG267" s="193">
        <f>IF(N267="zákl. přenesená",J267,0)</f>
        <v>0</v>
      </c>
      <c r="BH267" s="193">
        <f>IF(N267="sníž. přenesená",J267,0)</f>
        <v>0</v>
      </c>
      <c r="BI267" s="193">
        <f>IF(N267="nulová",J267,0)</f>
        <v>0</v>
      </c>
      <c r="BJ267" s="19" t="s">
        <v>89</v>
      </c>
      <c r="BK267" s="193">
        <f>ROUND(I267*H267,2)</f>
        <v>0</v>
      </c>
      <c r="BL267" s="19" t="s">
        <v>279</v>
      </c>
      <c r="BM267" s="192" t="s">
        <v>1047</v>
      </c>
    </row>
    <row r="268" s="2" customFormat="1">
      <c r="A268" s="38"/>
      <c r="B268" s="39"/>
      <c r="C268" s="38"/>
      <c r="D268" s="194" t="s">
        <v>211</v>
      </c>
      <c r="E268" s="38"/>
      <c r="F268" s="195" t="s">
        <v>1048</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211</v>
      </c>
      <c r="AU268" s="19" t="s">
        <v>91</v>
      </c>
    </row>
    <row r="269" s="2" customFormat="1" ht="16.5" customHeight="1">
      <c r="A269" s="38"/>
      <c r="B269" s="180"/>
      <c r="C269" s="235" t="s">
        <v>1049</v>
      </c>
      <c r="D269" s="235" t="s">
        <v>668</v>
      </c>
      <c r="E269" s="236" t="s">
        <v>1050</v>
      </c>
      <c r="F269" s="237" t="s">
        <v>1051</v>
      </c>
      <c r="G269" s="238" t="s">
        <v>630</v>
      </c>
      <c r="H269" s="239">
        <v>1</v>
      </c>
      <c r="I269" s="240"/>
      <c r="J269" s="241">
        <f>ROUND(I269*H269,2)</f>
        <v>0</v>
      </c>
      <c r="K269" s="237" t="s">
        <v>1</v>
      </c>
      <c r="L269" s="242"/>
      <c r="M269" s="243" t="s">
        <v>1</v>
      </c>
      <c r="N269" s="244" t="s">
        <v>47</v>
      </c>
      <c r="O269" s="77"/>
      <c r="P269" s="190">
        <f>O269*H269</f>
        <v>0</v>
      </c>
      <c r="Q269" s="190">
        <v>0.00033</v>
      </c>
      <c r="R269" s="190">
        <f>Q269*H269</f>
        <v>0.00033</v>
      </c>
      <c r="S269" s="190">
        <v>0</v>
      </c>
      <c r="T269" s="191">
        <f>S269*H269</f>
        <v>0</v>
      </c>
      <c r="U269" s="38"/>
      <c r="V269" s="38"/>
      <c r="W269" s="38"/>
      <c r="X269" s="38"/>
      <c r="Y269" s="38"/>
      <c r="Z269" s="38"/>
      <c r="AA269" s="38"/>
      <c r="AB269" s="38"/>
      <c r="AC269" s="38"/>
      <c r="AD269" s="38"/>
      <c r="AE269" s="38"/>
      <c r="AR269" s="192" t="s">
        <v>684</v>
      </c>
      <c r="AT269" s="192" t="s">
        <v>668</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1052</v>
      </c>
    </row>
    <row r="270" s="2" customFormat="1" ht="16.5" customHeight="1">
      <c r="A270" s="38"/>
      <c r="B270" s="180"/>
      <c r="C270" s="181" t="s">
        <v>775</v>
      </c>
      <c r="D270" s="181" t="s">
        <v>206</v>
      </c>
      <c r="E270" s="182" t="s">
        <v>1053</v>
      </c>
      <c r="F270" s="183" t="s">
        <v>1054</v>
      </c>
      <c r="G270" s="184" t="s">
        <v>630</v>
      </c>
      <c r="H270" s="185">
        <v>1</v>
      </c>
      <c r="I270" s="186"/>
      <c r="J270" s="187">
        <f>ROUND(I270*H270,2)</f>
        <v>0</v>
      </c>
      <c r="K270" s="183" t="s">
        <v>1</v>
      </c>
      <c r="L270" s="39"/>
      <c r="M270" s="188" t="s">
        <v>1</v>
      </c>
      <c r="N270" s="189" t="s">
        <v>47</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279</v>
      </c>
      <c r="AT270" s="192" t="s">
        <v>206</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1055</v>
      </c>
    </row>
    <row r="271" s="2" customFormat="1">
      <c r="A271" s="38"/>
      <c r="B271" s="39"/>
      <c r="C271" s="38"/>
      <c r="D271" s="194" t="s">
        <v>211</v>
      </c>
      <c r="E271" s="38"/>
      <c r="F271" s="195" t="s">
        <v>1056</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211</v>
      </c>
      <c r="AU271" s="19" t="s">
        <v>91</v>
      </c>
    </row>
    <row r="272" s="2" customFormat="1">
      <c r="A272" s="38"/>
      <c r="B272" s="180"/>
      <c r="C272" s="235" t="s">
        <v>614</v>
      </c>
      <c r="D272" s="235" t="s">
        <v>668</v>
      </c>
      <c r="E272" s="236" t="s">
        <v>1057</v>
      </c>
      <c r="F272" s="237" t="s">
        <v>1058</v>
      </c>
      <c r="G272" s="238" t="s">
        <v>630</v>
      </c>
      <c r="H272" s="239">
        <v>1</v>
      </c>
      <c r="I272" s="240"/>
      <c r="J272" s="241">
        <f>ROUND(I272*H272,2)</f>
        <v>0</v>
      </c>
      <c r="K272" s="237" t="s">
        <v>1</v>
      </c>
      <c r="L272" s="242"/>
      <c r="M272" s="243" t="s">
        <v>1</v>
      </c>
      <c r="N272" s="244" t="s">
        <v>47</v>
      </c>
      <c r="O272" s="77"/>
      <c r="P272" s="190">
        <f>O272*H272</f>
        <v>0</v>
      </c>
      <c r="Q272" s="190">
        <v>0.00033</v>
      </c>
      <c r="R272" s="190">
        <f>Q272*H272</f>
        <v>0.00033</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1059</v>
      </c>
    </row>
    <row r="273" s="2" customFormat="1">
      <c r="A273" s="38"/>
      <c r="B273" s="180"/>
      <c r="C273" s="181" t="s">
        <v>1060</v>
      </c>
      <c r="D273" s="245" t="s">
        <v>206</v>
      </c>
      <c r="E273" s="182" t="s">
        <v>1061</v>
      </c>
      <c r="F273" s="183" t="s">
        <v>1062</v>
      </c>
      <c r="G273" s="184" t="s">
        <v>630</v>
      </c>
      <c r="H273" s="185">
        <v>2</v>
      </c>
      <c r="I273" s="186"/>
      <c r="J273" s="187">
        <f>ROUND(I273*H273,2)</f>
        <v>0</v>
      </c>
      <c r="K273" s="183" t="s">
        <v>853</v>
      </c>
      <c r="L273" s="39"/>
      <c r="M273" s="188" t="s">
        <v>1</v>
      </c>
      <c r="N273" s="189"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279</v>
      </c>
      <c r="AT273" s="192" t="s">
        <v>206</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1063</v>
      </c>
    </row>
    <row r="274" s="14" customFormat="1">
      <c r="A274" s="14"/>
      <c r="B274" s="211"/>
      <c r="C274" s="14"/>
      <c r="D274" s="194" t="s">
        <v>314</v>
      </c>
      <c r="E274" s="212" t="s">
        <v>1</v>
      </c>
      <c r="F274" s="213" t="s">
        <v>91</v>
      </c>
      <c r="G274" s="14"/>
      <c r="H274" s="214">
        <v>2</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ht="16.5" customHeight="1">
      <c r="A275" s="38"/>
      <c r="B275" s="180"/>
      <c r="C275" s="235" t="s">
        <v>1064</v>
      </c>
      <c r="D275" s="246" t="s">
        <v>668</v>
      </c>
      <c r="E275" s="236" t="s">
        <v>1065</v>
      </c>
      <c r="F275" s="237" t="s">
        <v>1066</v>
      </c>
      <c r="G275" s="238" t="s">
        <v>630</v>
      </c>
      <c r="H275" s="239">
        <v>1</v>
      </c>
      <c r="I275" s="240"/>
      <c r="J275" s="241">
        <f>ROUND(I275*H275,2)</f>
        <v>0</v>
      </c>
      <c r="K275" s="237" t="s">
        <v>1</v>
      </c>
      <c r="L275" s="242"/>
      <c r="M275" s="243" t="s">
        <v>1</v>
      </c>
      <c r="N275" s="244" t="s">
        <v>47</v>
      </c>
      <c r="O275" s="77"/>
      <c r="P275" s="190">
        <f>O275*H275</f>
        <v>0</v>
      </c>
      <c r="Q275" s="190">
        <v>0.00029999999999999997</v>
      </c>
      <c r="R275" s="190">
        <f>Q275*H275</f>
        <v>0.00029999999999999997</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1067</v>
      </c>
    </row>
    <row r="276" s="2" customFormat="1" ht="16.5" customHeight="1">
      <c r="A276" s="38"/>
      <c r="B276" s="180"/>
      <c r="C276" s="235" t="s">
        <v>869</v>
      </c>
      <c r="D276" s="235" t="s">
        <v>668</v>
      </c>
      <c r="E276" s="236" t="s">
        <v>1068</v>
      </c>
      <c r="F276" s="237" t="s">
        <v>1069</v>
      </c>
      <c r="G276" s="238" t="s">
        <v>630</v>
      </c>
      <c r="H276" s="239">
        <v>1</v>
      </c>
      <c r="I276" s="240"/>
      <c r="J276" s="241">
        <f>ROUND(I276*H276,2)</f>
        <v>0</v>
      </c>
      <c r="K276" s="237" t="s">
        <v>1</v>
      </c>
      <c r="L276" s="242"/>
      <c r="M276" s="243" t="s">
        <v>1</v>
      </c>
      <c r="N276" s="244" t="s">
        <v>47</v>
      </c>
      <c r="O276" s="77"/>
      <c r="P276" s="190">
        <f>O276*H276</f>
        <v>0</v>
      </c>
      <c r="Q276" s="190">
        <v>0.00029999999999999997</v>
      </c>
      <c r="R276" s="190">
        <f>Q276*H276</f>
        <v>0.00029999999999999997</v>
      </c>
      <c r="S276" s="190">
        <v>0</v>
      </c>
      <c r="T276" s="191">
        <f>S276*H276</f>
        <v>0</v>
      </c>
      <c r="U276" s="38"/>
      <c r="V276" s="38"/>
      <c r="W276" s="38"/>
      <c r="X276" s="38"/>
      <c r="Y276" s="38"/>
      <c r="Z276" s="38"/>
      <c r="AA276" s="38"/>
      <c r="AB276" s="38"/>
      <c r="AC276" s="38"/>
      <c r="AD276" s="38"/>
      <c r="AE276" s="38"/>
      <c r="AR276" s="192" t="s">
        <v>684</v>
      </c>
      <c r="AT276" s="192" t="s">
        <v>668</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1070</v>
      </c>
    </row>
    <row r="277" s="2" customFormat="1">
      <c r="A277" s="38"/>
      <c r="B277" s="180"/>
      <c r="C277" s="181" t="s">
        <v>1071</v>
      </c>
      <c r="D277" s="181" t="s">
        <v>206</v>
      </c>
      <c r="E277" s="182" t="s">
        <v>1072</v>
      </c>
      <c r="F277" s="183" t="s">
        <v>1073</v>
      </c>
      <c r="G277" s="184" t="s">
        <v>630</v>
      </c>
      <c r="H277" s="185">
        <v>27</v>
      </c>
      <c r="I277" s="186"/>
      <c r="J277" s="187">
        <f>ROUND(I277*H277,2)</f>
        <v>0</v>
      </c>
      <c r="K277" s="183" t="s">
        <v>853</v>
      </c>
      <c r="L277" s="39"/>
      <c r="M277" s="188" t="s">
        <v>1</v>
      </c>
      <c r="N277" s="189" t="s">
        <v>47</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279</v>
      </c>
      <c r="AT277" s="192" t="s">
        <v>206</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1074</v>
      </c>
    </row>
    <row r="278" s="2" customFormat="1">
      <c r="A278" s="38"/>
      <c r="B278" s="39"/>
      <c r="C278" s="38"/>
      <c r="D278" s="194" t="s">
        <v>211</v>
      </c>
      <c r="E278" s="38"/>
      <c r="F278" s="195" t="s">
        <v>1075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211</v>
      </c>
      <c r="AU278" s="19" t="s">
        <v>91</v>
      </c>
    </row>
    <row r="279" s="14" customFormat="1">
      <c r="A279" s="14"/>
      <c r="B279" s="211"/>
      <c r="C279" s="14"/>
      <c r="D279" s="194" t="s">
        <v>314</v>
      </c>
      <c r="E279" s="212" t="s">
        <v>1</v>
      </c>
      <c r="F279" s="213" t="s">
        <v>1076</v>
      </c>
      <c r="G279" s="14"/>
      <c r="H279" s="214">
        <v>27</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89</v>
      </c>
      <c r="AY279" s="212" t="s">
        <v>203</v>
      </c>
    </row>
    <row r="280" s="2" customFormat="1">
      <c r="A280" s="38"/>
      <c r="B280" s="180"/>
      <c r="C280" s="235" t="s">
        <v>1077</v>
      </c>
      <c r="D280" s="235" t="s">
        <v>668</v>
      </c>
      <c r="E280" s="236" t="s">
        <v>1078</v>
      </c>
      <c r="F280" s="237" t="s">
        <v>1079</v>
      </c>
      <c r="G280" s="238" t="s">
        <v>630</v>
      </c>
      <c r="H280" s="239">
        <v>13</v>
      </c>
      <c r="I280" s="240"/>
      <c r="J280" s="241">
        <f>ROUND(I280*H280,2)</f>
        <v>0</v>
      </c>
      <c r="K280" s="237" t="s">
        <v>1</v>
      </c>
      <c r="L280" s="242"/>
      <c r="M280" s="243" t="s">
        <v>1</v>
      </c>
      <c r="N280" s="244" t="s">
        <v>47</v>
      </c>
      <c r="O280" s="77"/>
      <c r="P280" s="190">
        <f>O280*H280</f>
        <v>0</v>
      </c>
      <c r="Q280" s="190">
        <v>0.011100000000000001</v>
      </c>
      <c r="R280" s="190">
        <f>Q280*H280</f>
        <v>0.14430000000000001</v>
      </c>
      <c r="S280" s="190">
        <v>0</v>
      </c>
      <c r="T280" s="191">
        <f>S280*H280</f>
        <v>0</v>
      </c>
      <c r="U280" s="38"/>
      <c r="V280" s="38"/>
      <c r="W280" s="38"/>
      <c r="X280" s="38"/>
      <c r="Y280" s="38"/>
      <c r="Z280" s="38"/>
      <c r="AA280" s="38"/>
      <c r="AB280" s="38"/>
      <c r="AC280" s="38"/>
      <c r="AD280" s="38"/>
      <c r="AE280" s="38"/>
      <c r="AR280" s="192" t="s">
        <v>684</v>
      </c>
      <c r="AT280" s="192" t="s">
        <v>668</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1080</v>
      </c>
    </row>
    <row r="281" s="14" customFormat="1">
      <c r="A281" s="14"/>
      <c r="B281" s="211"/>
      <c r="C281" s="14"/>
      <c r="D281" s="194" t="s">
        <v>314</v>
      </c>
      <c r="E281" s="212" t="s">
        <v>1</v>
      </c>
      <c r="F281" s="213" t="s">
        <v>266</v>
      </c>
      <c r="G281" s="14"/>
      <c r="H281" s="214">
        <v>13</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89</v>
      </c>
      <c r="AY281" s="212" t="s">
        <v>203</v>
      </c>
    </row>
    <row r="282" s="2" customFormat="1">
      <c r="A282" s="38"/>
      <c r="B282" s="180"/>
      <c r="C282" s="235" t="s">
        <v>1081</v>
      </c>
      <c r="D282" s="235" t="s">
        <v>668</v>
      </c>
      <c r="E282" s="236" t="s">
        <v>1082</v>
      </c>
      <c r="F282" s="237" t="s">
        <v>1083</v>
      </c>
      <c r="G282" s="238" t="s">
        <v>630</v>
      </c>
      <c r="H282" s="239">
        <v>5</v>
      </c>
      <c r="I282" s="240"/>
      <c r="J282" s="241">
        <f>ROUND(I282*H282,2)</f>
        <v>0</v>
      </c>
      <c r="K282" s="237" t="s">
        <v>1</v>
      </c>
      <c r="L282" s="242"/>
      <c r="M282" s="243" t="s">
        <v>1</v>
      </c>
      <c r="N282" s="244" t="s">
        <v>47</v>
      </c>
      <c r="O282" s="77"/>
      <c r="P282" s="190">
        <f>O282*H282</f>
        <v>0</v>
      </c>
      <c r="Q282" s="190">
        <v>0.011100000000000001</v>
      </c>
      <c r="R282" s="190">
        <f>Q282*H282</f>
        <v>0.055500000000000001</v>
      </c>
      <c r="S282" s="190">
        <v>0</v>
      </c>
      <c r="T282" s="191">
        <f>S282*H282</f>
        <v>0</v>
      </c>
      <c r="U282" s="38"/>
      <c r="V282" s="38"/>
      <c r="W282" s="38"/>
      <c r="X282" s="38"/>
      <c r="Y282" s="38"/>
      <c r="Z282" s="38"/>
      <c r="AA282" s="38"/>
      <c r="AB282" s="38"/>
      <c r="AC282" s="38"/>
      <c r="AD282" s="38"/>
      <c r="AE282" s="38"/>
      <c r="AR282" s="192" t="s">
        <v>684</v>
      </c>
      <c r="AT282" s="192" t="s">
        <v>668</v>
      </c>
      <c r="AU282" s="192" t="s">
        <v>91</v>
      </c>
      <c r="AY282" s="19" t="s">
        <v>203</v>
      </c>
      <c r="BE282" s="193">
        <f>IF(N282="základní",J282,0)</f>
        <v>0</v>
      </c>
      <c r="BF282" s="193">
        <f>IF(N282="snížená",J282,0)</f>
        <v>0</v>
      </c>
      <c r="BG282" s="193">
        <f>IF(N282="zákl. přenesená",J282,0)</f>
        <v>0</v>
      </c>
      <c r="BH282" s="193">
        <f>IF(N282="sníž. přenesená",J282,0)</f>
        <v>0</v>
      </c>
      <c r="BI282" s="193">
        <f>IF(N282="nulová",J282,0)</f>
        <v>0</v>
      </c>
      <c r="BJ282" s="19" t="s">
        <v>89</v>
      </c>
      <c r="BK282" s="193">
        <f>ROUND(I282*H282,2)</f>
        <v>0</v>
      </c>
      <c r="BL282" s="19" t="s">
        <v>279</v>
      </c>
      <c r="BM282" s="192" t="s">
        <v>1084</v>
      </c>
    </row>
    <row r="283" s="14" customFormat="1">
      <c r="A283" s="14"/>
      <c r="B283" s="211"/>
      <c r="C283" s="14"/>
      <c r="D283" s="194" t="s">
        <v>314</v>
      </c>
      <c r="E283" s="212" t="s">
        <v>1</v>
      </c>
      <c r="F283" s="213" t="s">
        <v>1085</v>
      </c>
      <c r="G283" s="14"/>
      <c r="H283" s="214">
        <v>5</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89</v>
      </c>
      <c r="AY283" s="212" t="s">
        <v>203</v>
      </c>
    </row>
    <row r="284" s="2" customFormat="1">
      <c r="A284" s="38"/>
      <c r="B284" s="180"/>
      <c r="C284" s="235" t="s">
        <v>1086</v>
      </c>
      <c r="D284" s="235" t="s">
        <v>668</v>
      </c>
      <c r="E284" s="236" t="s">
        <v>1087</v>
      </c>
      <c r="F284" s="237" t="s">
        <v>1088</v>
      </c>
      <c r="G284" s="238" t="s">
        <v>630</v>
      </c>
      <c r="H284" s="239">
        <v>9</v>
      </c>
      <c r="I284" s="240"/>
      <c r="J284" s="241">
        <f>ROUND(I284*H284,2)</f>
        <v>0</v>
      </c>
      <c r="K284" s="237" t="s">
        <v>1</v>
      </c>
      <c r="L284" s="242"/>
      <c r="M284" s="243" t="s">
        <v>1</v>
      </c>
      <c r="N284" s="244" t="s">
        <v>47</v>
      </c>
      <c r="O284" s="77"/>
      <c r="P284" s="190">
        <f>O284*H284</f>
        <v>0</v>
      </c>
      <c r="Q284" s="190">
        <v>0.011100000000000001</v>
      </c>
      <c r="R284" s="190">
        <f>Q284*H284</f>
        <v>0.099900000000000003</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1089</v>
      </c>
    </row>
    <row r="285" s="14" customFormat="1">
      <c r="A285" s="14"/>
      <c r="B285" s="211"/>
      <c r="C285" s="14"/>
      <c r="D285" s="194" t="s">
        <v>314</v>
      </c>
      <c r="E285" s="212" t="s">
        <v>1</v>
      </c>
      <c r="F285" s="213" t="s">
        <v>245</v>
      </c>
      <c r="G285" s="14"/>
      <c r="H285" s="214">
        <v>9</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89</v>
      </c>
      <c r="AY285" s="212" t="s">
        <v>203</v>
      </c>
    </row>
    <row r="286" s="2" customFormat="1">
      <c r="A286" s="38"/>
      <c r="B286" s="180"/>
      <c r="C286" s="181" t="s">
        <v>1090</v>
      </c>
      <c r="D286" s="245" t="s">
        <v>206</v>
      </c>
      <c r="E286" s="182" t="s">
        <v>1091</v>
      </c>
      <c r="F286" s="183" t="s">
        <v>1092</v>
      </c>
      <c r="G286" s="184" t="s">
        <v>630</v>
      </c>
      <c r="H286" s="185">
        <v>77</v>
      </c>
      <c r="I286" s="186"/>
      <c r="J286" s="187">
        <f>ROUND(I286*H286,2)</f>
        <v>0</v>
      </c>
      <c r="K286" s="183" t="s">
        <v>853</v>
      </c>
      <c r="L286" s="39"/>
      <c r="M286" s="188" t="s">
        <v>1</v>
      </c>
      <c r="N286" s="189" t="s">
        <v>47</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279</v>
      </c>
      <c r="AT286" s="192" t="s">
        <v>206</v>
      </c>
      <c r="AU286" s="192" t="s">
        <v>91</v>
      </c>
      <c r="AY286" s="19" t="s">
        <v>203</v>
      </c>
      <c r="BE286" s="193">
        <f>IF(N286="základní",J286,0)</f>
        <v>0</v>
      </c>
      <c r="BF286" s="193">
        <f>IF(N286="snížená",J286,0)</f>
        <v>0</v>
      </c>
      <c r="BG286" s="193">
        <f>IF(N286="zákl. přenesená",J286,0)</f>
        <v>0</v>
      </c>
      <c r="BH286" s="193">
        <f>IF(N286="sníž. přenesená",J286,0)</f>
        <v>0</v>
      </c>
      <c r="BI286" s="193">
        <f>IF(N286="nulová",J286,0)</f>
        <v>0</v>
      </c>
      <c r="BJ286" s="19" t="s">
        <v>89</v>
      </c>
      <c r="BK286" s="193">
        <f>ROUND(I286*H286,2)</f>
        <v>0</v>
      </c>
      <c r="BL286" s="19" t="s">
        <v>279</v>
      </c>
      <c r="BM286" s="192" t="s">
        <v>1093</v>
      </c>
    </row>
    <row r="287" s="2" customFormat="1">
      <c r="A287" s="38"/>
      <c r="B287" s="39"/>
      <c r="C287" s="38"/>
      <c r="D287" s="194" t="s">
        <v>211</v>
      </c>
      <c r="E287" s="38"/>
      <c r="F287" s="195" t="s">
        <v>1094</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211</v>
      </c>
      <c r="AU287" s="19" t="s">
        <v>91</v>
      </c>
    </row>
    <row r="288" s="14" customFormat="1">
      <c r="A288" s="14"/>
      <c r="B288" s="211"/>
      <c r="C288" s="14"/>
      <c r="D288" s="194" t="s">
        <v>314</v>
      </c>
      <c r="E288" s="212" t="s">
        <v>1</v>
      </c>
      <c r="F288" s="213" t="s">
        <v>1095</v>
      </c>
      <c r="G288" s="14"/>
      <c r="H288" s="214">
        <v>77</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89</v>
      </c>
      <c r="AY288" s="212" t="s">
        <v>203</v>
      </c>
    </row>
    <row r="289" s="2" customFormat="1">
      <c r="A289" s="38"/>
      <c r="B289" s="180"/>
      <c r="C289" s="235" t="s">
        <v>1096</v>
      </c>
      <c r="D289" s="235" t="s">
        <v>668</v>
      </c>
      <c r="E289" s="236" t="s">
        <v>1097</v>
      </c>
      <c r="F289" s="237" t="s">
        <v>1098</v>
      </c>
      <c r="G289" s="238" t="s">
        <v>630</v>
      </c>
      <c r="H289" s="239">
        <v>4</v>
      </c>
      <c r="I289" s="240"/>
      <c r="J289" s="241">
        <f>ROUND(I289*H289,2)</f>
        <v>0</v>
      </c>
      <c r="K289" s="237" t="s">
        <v>1</v>
      </c>
      <c r="L289" s="242"/>
      <c r="M289" s="243" t="s">
        <v>1</v>
      </c>
      <c r="N289" s="244" t="s">
        <v>47</v>
      </c>
      <c r="O289" s="77"/>
      <c r="P289" s="190">
        <f>O289*H289</f>
        <v>0</v>
      </c>
      <c r="Q289" s="190">
        <v>0.011100000000000001</v>
      </c>
      <c r="R289" s="190">
        <f>Q289*H289</f>
        <v>0.044400000000000002</v>
      </c>
      <c r="S289" s="190">
        <v>0</v>
      </c>
      <c r="T289" s="191">
        <f>S289*H289</f>
        <v>0</v>
      </c>
      <c r="U289" s="38"/>
      <c r="V289" s="38"/>
      <c r="W289" s="38"/>
      <c r="X289" s="38"/>
      <c r="Y289" s="38"/>
      <c r="Z289" s="38"/>
      <c r="AA289" s="38"/>
      <c r="AB289" s="38"/>
      <c r="AC289" s="38"/>
      <c r="AD289" s="38"/>
      <c r="AE289" s="38"/>
      <c r="AR289" s="192" t="s">
        <v>684</v>
      </c>
      <c r="AT289" s="192" t="s">
        <v>668</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1099</v>
      </c>
    </row>
    <row r="290" s="2" customFormat="1">
      <c r="A290" s="38"/>
      <c r="B290" s="39"/>
      <c r="C290" s="38"/>
      <c r="D290" s="194" t="s">
        <v>211</v>
      </c>
      <c r="E290" s="38"/>
      <c r="F290" s="195" t="s">
        <v>1100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211</v>
      </c>
      <c r="AU290" s="19" t="s">
        <v>91</v>
      </c>
    </row>
    <row r="291" s="14" customFormat="1">
      <c r="A291" s="14"/>
      <c r="B291" s="211"/>
      <c r="C291" s="14"/>
      <c r="D291" s="194" t="s">
        <v>314</v>
      </c>
      <c r="E291" s="212" t="s">
        <v>1</v>
      </c>
      <c r="F291" s="213" t="s">
        <v>202</v>
      </c>
      <c r="G291" s="14"/>
      <c r="H291" s="214">
        <v>4</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89</v>
      </c>
      <c r="AY291" s="212" t="s">
        <v>203</v>
      </c>
    </row>
    <row r="292" s="2" customFormat="1" ht="33" customHeight="1">
      <c r="A292" s="38"/>
      <c r="B292" s="180"/>
      <c r="C292" s="235" t="s">
        <v>1101</v>
      </c>
      <c r="D292" s="235" t="s">
        <v>668</v>
      </c>
      <c r="E292" s="236" t="s">
        <v>1102</v>
      </c>
      <c r="F292" s="237" t="s">
        <v>1103</v>
      </c>
      <c r="G292" s="238" t="s">
        <v>630</v>
      </c>
      <c r="H292" s="239">
        <v>4</v>
      </c>
      <c r="I292" s="240"/>
      <c r="J292" s="241">
        <f>ROUND(I292*H292,2)</f>
        <v>0</v>
      </c>
      <c r="K292" s="237" t="s">
        <v>1</v>
      </c>
      <c r="L292" s="242"/>
      <c r="M292" s="243" t="s">
        <v>1</v>
      </c>
      <c r="N292" s="244" t="s">
        <v>47</v>
      </c>
      <c r="O292" s="77"/>
      <c r="P292" s="190">
        <f>O292*H292</f>
        <v>0</v>
      </c>
      <c r="Q292" s="190">
        <v>0.011100000000000001</v>
      </c>
      <c r="R292" s="190">
        <f>Q292*H292</f>
        <v>0.044400000000000002</v>
      </c>
      <c r="S292" s="190">
        <v>0</v>
      </c>
      <c r="T292" s="191">
        <f>S292*H292</f>
        <v>0</v>
      </c>
      <c r="U292" s="38"/>
      <c r="V292" s="38"/>
      <c r="W292" s="38"/>
      <c r="X292" s="38"/>
      <c r="Y292" s="38"/>
      <c r="Z292" s="38"/>
      <c r="AA292" s="38"/>
      <c r="AB292" s="38"/>
      <c r="AC292" s="38"/>
      <c r="AD292" s="38"/>
      <c r="AE292" s="38"/>
      <c r="AR292" s="192" t="s">
        <v>684</v>
      </c>
      <c r="AT292" s="192" t="s">
        <v>668</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1104</v>
      </c>
    </row>
    <row r="293" s="2" customFormat="1">
      <c r="A293" s="38"/>
      <c r="B293" s="39"/>
      <c r="C293" s="38"/>
      <c r="D293" s="194" t="s">
        <v>211</v>
      </c>
      <c r="E293" s="38"/>
      <c r="F293" s="195" t="s">
        <v>1105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211</v>
      </c>
      <c r="AU293" s="19" t="s">
        <v>91</v>
      </c>
    </row>
    <row r="294" s="14" customFormat="1">
      <c r="A294" s="14"/>
      <c r="B294" s="211"/>
      <c r="C294" s="14"/>
      <c r="D294" s="194" t="s">
        <v>314</v>
      </c>
      <c r="E294" s="212" t="s">
        <v>1</v>
      </c>
      <c r="F294" s="213" t="s">
        <v>1106</v>
      </c>
      <c r="G294" s="14"/>
      <c r="H294" s="214">
        <v>4</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89</v>
      </c>
      <c r="AY294" s="212" t="s">
        <v>203</v>
      </c>
    </row>
    <row r="295" s="2" customFormat="1" ht="33" customHeight="1">
      <c r="A295" s="38"/>
      <c r="B295" s="180"/>
      <c r="C295" s="235" t="s">
        <v>1107</v>
      </c>
      <c r="D295" s="235" t="s">
        <v>668</v>
      </c>
      <c r="E295" s="236" t="s">
        <v>1108</v>
      </c>
      <c r="F295" s="237" t="s">
        <v>1109</v>
      </c>
      <c r="G295" s="238" t="s">
        <v>630</v>
      </c>
      <c r="H295" s="239">
        <v>3</v>
      </c>
      <c r="I295" s="240"/>
      <c r="J295" s="241">
        <f>ROUND(I295*H295,2)</f>
        <v>0</v>
      </c>
      <c r="K295" s="237" t="s">
        <v>1</v>
      </c>
      <c r="L295" s="242"/>
      <c r="M295" s="243" t="s">
        <v>1</v>
      </c>
      <c r="N295" s="244" t="s">
        <v>47</v>
      </c>
      <c r="O295" s="77"/>
      <c r="P295" s="190">
        <f>O295*H295</f>
        <v>0</v>
      </c>
      <c r="Q295" s="190">
        <v>0.011100000000000001</v>
      </c>
      <c r="R295" s="190">
        <f>Q295*H295</f>
        <v>0.033300000000000003</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1110</v>
      </c>
    </row>
    <row r="296" s="2" customFormat="1">
      <c r="A296" s="38"/>
      <c r="B296" s="39"/>
      <c r="C296" s="38"/>
      <c r="D296" s="194" t="s">
        <v>211</v>
      </c>
      <c r="E296" s="38"/>
      <c r="F296" s="195" t="s">
        <v>1105</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211</v>
      </c>
      <c r="AU296" s="19" t="s">
        <v>91</v>
      </c>
    </row>
    <row r="297" s="14" customFormat="1">
      <c r="A297" s="14"/>
      <c r="B297" s="211"/>
      <c r="C297" s="14"/>
      <c r="D297" s="194" t="s">
        <v>314</v>
      </c>
      <c r="E297" s="212" t="s">
        <v>1</v>
      </c>
      <c r="F297" s="213" t="s">
        <v>1111</v>
      </c>
      <c r="G297" s="14"/>
      <c r="H297" s="214">
        <v>3</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89</v>
      </c>
      <c r="AY297" s="212" t="s">
        <v>203</v>
      </c>
    </row>
    <row r="298" s="2" customFormat="1" ht="33" customHeight="1">
      <c r="A298" s="38"/>
      <c r="B298" s="180"/>
      <c r="C298" s="235" t="s">
        <v>1112</v>
      </c>
      <c r="D298" s="235" t="s">
        <v>668</v>
      </c>
      <c r="E298" s="236" t="s">
        <v>1113</v>
      </c>
      <c r="F298" s="237" t="s">
        <v>1114</v>
      </c>
      <c r="G298" s="238" t="s">
        <v>630</v>
      </c>
      <c r="H298" s="239">
        <v>17</v>
      </c>
      <c r="I298" s="240"/>
      <c r="J298" s="241">
        <f>ROUND(I298*H298,2)</f>
        <v>0</v>
      </c>
      <c r="K298" s="237" t="s">
        <v>1</v>
      </c>
      <c r="L298" s="242"/>
      <c r="M298" s="243" t="s">
        <v>1</v>
      </c>
      <c r="N298" s="244" t="s">
        <v>47</v>
      </c>
      <c r="O298" s="77"/>
      <c r="P298" s="190">
        <f>O298*H298</f>
        <v>0</v>
      </c>
      <c r="Q298" s="190">
        <v>0.011100000000000001</v>
      </c>
      <c r="R298" s="190">
        <f>Q298*H298</f>
        <v>0.18870000000000001</v>
      </c>
      <c r="S298" s="190">
        <v>0</v>
      </c>
      <c r="T298" s="191">
        <f>S298*H298</f>
        <v>0</v>
      </c>
      <c r="U298" s="38"/>
      <c r="V298" s="38"/>
      <c r="W298" s="38"/>
      <c r="X298" s="38"/>
      <c r="Y298" s="38"/>
      <c r="Z298" s="38"/>
      <c r="AA298" s="38"/>
      <c r="AB298" s="38"/>
      <c r="AC298" s="38"/>
      <c r="AD298" s="38"/>
      <c r="AE298" s="38"/>
      <c r="AR298" s="192" t="s">
        <v>684</v>
      </c>
      <c r="AT298" s="192" t="s">
        <v>668</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1115</v>
      </c>
    </row>
    <row r="299" s="2" customFormat="1">
      <c r="A299" s="38"/>
      <c r="B299" s="39"/>
      <c r="C299" s="38"/>
      <c r="D299" s="194" t="s">
        <v>211</v>
      </c>
      <c r="E299" s="38"/>
      <c r="F299" s="195" t="s">
        <v>1105</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211</v>
      </c>
      <c r="AU299" s="19" t="s">
        <v>91</v>
      </c>
    </row>
    <row r="300" s="14" customFormat="1">
      <c r="A300" s="14"/>
      <c r="B300" s="211"/>
      <c r="C300" s="14"/>
      <c r="D300" s="194" t="s">
        <v>314</v>
      </c>
      <c r="E300" s="212" t="s">
        <v>1</v>
      </c>
      <c r="F300" s="213" t="s">
        <v>1116</v>
      </c>
      <c r="G300" s="14"/>
      <c r="H300" s="214">
        <v>17</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89</v>
      </c>
      <c r="AY300" s="212" t="s">
        <v>203</v>
      </c>
    </row>
    <row r="301" s="2" customFormat="1" ht="33" customHeight="1">
      <c r="A301" s="38"/>
      <c r="B301" s="180"/>
      <c r="C301" s="235" t="s">
        <v>1117</v>
      </c>
      <c r="D301" s="235" t="s">
        <v>668</v>
      </c>
      <c r="E301" s="236" t="s">
        <v>1118</v>
      </c>
      <c r="F301" s="237" t="s">
        <v>1119</v>
      </c>
      <c r="G301" s="238" t="s">
        <v>630</v>
      </c>
      <c r="H301" s="239">
        <v>9</v>
      </c>
      <c r="I301" s="240"/>
      <c r="J301" s="241">
        <f>ROUND(I301*H301,2)</f>
        <v>0</v>
      </c>
      <c r="K301" s="237" t="s">
        <v>1</v>
      </c>
      <c r="L301" s="242"/>
      <c r="M301" s="243" t="s">
        <v>1</v>
      </c>
      <c r="N301" s="244" t="s">
        <v>47</v>
      </c>
      <c r="O301" s="77"/>
      <c r="P301" s="190">
        <f>O301*H301</f>
        <v>0</v>
      </c>
      <c r="Q301" s="190">
        <v>0.011100000000000001</v>
      </c>
      <c r="R301" s="190">
        <f>Q301*H301</f>
        <v>0.099900000000000003</v>
      </c>
      <c r="S301" s="190">
        <v>0</v>
      </c>
      <c r="T301" s="191">
        <f>S301*H301</f>
        <v>0</v>
      </c>
      <c r="U301" s="38"/>
      <c r="V301" s="38"/>
      <c r="W301" s="38"/>
      <c r="X301" s="38"/>
      <c r="Y301" s="38"/>
      <c r="Z301" s="38"/>
      <c r="AA301" s="38"/>
      <c r="AB301" s="38"/>
      <c r="AC301" s="38"/>
      <c r="AD301" s="38"/>
      <c r="AE301" s="38"/>
      <c r="AR301" s="192" t="s">
        <v>684</v>
      </c>
      <c r="AT301" s="192" t="s">
        <v>668</v>
      </c>
      <c r="AU301" s="192" t="s">
        <v>91</v>
      </c>
      <c r="AY301" s="19" t="s">
        <v>203</v>
      </c>
      <c r="BE301" s="193">
        <f>IF(N301="základní",J301,0)</f>
        <v>0</v>
      </c>
      <c r="BF301" s="193">
        <f>IF(N301="snížená",J301,0)</f>
        <v>0</v>
      </c>
      <c r="BG301" s="193">
        <f>IF(N301="zákl. přenesená",J301,0)</f>
        <v>0</v>
      </c>
      <c r="BH301" s="193">
        <f>IF(N301="sníž. přenesená",J301,0)</f>
        <v>0</v>
      </c>
      <c r="BI301" s="193">
        <f>IF(N301="nulová",J301,0)</f>
        <v>0</v>
      </c>
      <c r="BJ301" s="19" t="s">
        <v>89</v>
      </c>
      <c r="BK301" s="193">
        <f>ROUND(I301*H301,2)</f>
        <v>0</v>
      </c>
      <c r="BL301" s="19" t="s">
        <v>279</v>
      </c>
      <c r="BM301" s="192" t="s">
        <v>1120</v>
      </c>
    </row>
    <row r="302" s="2" customFormat="1">
      <c r="A302" s="38"/>
      <c r="B302" s="39"/>
      <c r="C302" s="38"/>
      <c r="D302" s="194" t="s">
        <v>211</v>
      </c>
      <c r="E302" s="38"/>
      <c r="F302" s="195" t="s">
        <v>1105</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211</v>
      </c>
      <c r="AU302" s="19" t="s">
        <v>91</v>
      </c>
    </row>
    <row r="303" s="14" customFormat="1">
      <c r="A303" s="14"/>
      <c r="B303" s="211"/>
      <c r="C303" s="14"/>
      <c r="D303" s="194" t="s">
        <v>314</v>
      </c>
      <c r="E303" s="212" t="s">
        <v>1</v>
      </c>
      <c r="F303" s="213" t="s">
        <v>245</v>
      </c>
      <c r="G303" s="14"/>
      <c r="H303" s="214">
        <v>9</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89</v>
      </c>
      <c r="AY303" s="212" t="s">
        <v>203</v>
      </c>
    </row>
    <row r="304" s="2" customFormat="1">
      <c r="A304" s="38"/>
      <c r="B304" s="180"/>
      <c r="C304" s="235" t="s">
        <v>1121</v>
      </c>
      <c r="D304" s="246" t="s">
        <v>668</v>
      </c>
      <c r="E304" s="236" t="s">
        <v>1122</v>
      </c>
      <c r="F304" s="237" t="s">
        <v>1123</v>
      </c>
      <c r="G304" s="238" t="s">
        <v>630</v>
      </c>
      <c r="H304" s="239">
        <v>13</v>
      </c>
      <c r="I304" s="240"/>
      <c r="J304" s="241">
        <f>ROUND(I304*H304,2)</f>
        <v>0</v>
      </c>
      <c r="K304" s="237" t="s">
        <v>1</v>
      </c>
      <c r="L304" s="242"/>
      <c r="M304" s="243" t="s">
        <v>1</v>
      </c>
      <c r="N304" s="244" t="s">
        <v>47</v>
      </c>
      <c r="O304" s="77"/>
      <c r="P304" s="190">
        <f>O304*H304</f>
        <v>0</v>
      </c>
      <c r="Q304" s="190">
        <v>0.011100000000000001</v>
      </c>
      <c r="R304" s="190">
        <f>Q304*H304</f>
        <v>0.14430000000000001</v>
      </c>
      <c r="S304" s="190">
        <v>0</v>
      </c>
      <c r="T304" s="191">
        <f>S304*H304</f>
        <v>0</v>
      </c>
      <c r="U304" s="38"/>
      <c r="V304" s="38"/>
      <c r="W304" s="38"/>
      <c r="X304" s="38"/>
      <c r="Y304" s="38"/>
      <c r="Z304" s="38"/>
      <c r="AA304" s="38"/>
      <c r="AB304" s="38"/>
      <c r="AC304" s="38"/>
      <c r="AD304" s="38"/>
      <c r="AE304" s="38"/>
      <c r="AR304" s="192" t="s">
        <v>684</v>
      </c>
      <c r="AT304" s="192" t="s">
        <v>668</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279</v>
      </c>
      <c r="BM304" s="192" t="s">
        <v>1124</v>
      </c>
    </row>
    <row r="305" s="2" customFormat="1">
      <c r="A305" s="38"/>
      <c r="B305" s="39"/>
      <c r="C305" s="38"/>
      <c r="D305" s="194" t="s">
        <v>211</v>
      </c>
      <c r="E305" s="38"/>
      <c r="F305" s="195" t="s">
        <v>1105</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14" customFormat="1">
      <c r="A306" s="14"/>
      <c r="B306" s="211"/>
      <c r="C306" s="14"/>
      <c r="D306" s="194" t="s">
        <v>314</v>
      </c>
      <c r="E306" s="212" t="s">
        <v>1</v>
      </c>
      <c r="F306" s="213" t="s">
        <v>1125</v>
      </c>
      <c r="G306" s="14"/>
      <c r="H306" s="214">
        <v>13</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89</v>
      </c>
      <c r="AY306" s="212" t="s">
        <v>203</v>
      </c>
    </row>
    <row r="307" s="2" customFormat="1" ht="33" customHeight="1">
      <c r="A307" s="38"/>
      <c r="B307" s="180"/>
      <c r="C307" s="235" t="s">
        <v>1126</v>
      </c>
      <c r="D307" s="235" t="s">
        <v>668</v>
      </c>
      <c r="E307" s="236" t="s">
        <v>1127</v>
      </c>
      <c r="F307" s="237" t="s">
        <v>1128</v>
      </c>
      <c r="G307" s="238" t="s">
        <v>630</v>
      </c>
      <c r="H307" s="239">
        <v>4</v>
      </c>
      <c r="I307" s="240"/>
      <c r="J307" s="241">
        <f>ROUND(I307*H307,2)</f>
        <v>0</v>
      </c>
      <c r="K307" s="237" t="s">
        <v>1</v>
      </c>
      <c r="L307" s="242"/>
      <c r="M307" s="243" t="s">
        <v>1</v>
      </c>
      <c r="N307" s="244" t="s">
        <v>47</v>
      </c>
      <c r="O307" s="77"/>
      <c r="P307" s="190">
        <f>O307*H307</f>
        <v>0</v>
      </c>
      <c r="Q307" s="190">
        <v>0.011100000000000001</v>
      </c>
      <c r="R307" s="190">
        <f>Q307*H307</f>
        <v>0.044400000000000002</v>
      </c>
      <c r="S307" s="190">
        <v>0</v>
      </c>
      <c r="T307" s="191">
        <f>S307*H307</f>
        <v>0</v>
      </c>
      <c r="U307" s="38"/>
      <c r="V307" s="38"/>
      <c r="W307" s="38"/>
      <c r="X307" s="38"/>
      <c r="Y307" s="38"/>
      <c r="Z307" s="38"/>
      <c r="AA307" s="38"/>
      <c r="AB307" s="38"/>
      <c r="AC307" s="38"/>
      <c r="AD307" s="38"/>
      <c r="AE307" s="38"/>
      <c r="AR307" s="192" t="s">
        <v>684</v>
      </c>
      <c r="AT307" s="192" t="s">
        <v>668</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1129</v>
      </c>
    </row>
    <row r="308" s="2" customFormat="1">
      <c r="A308" s="38"/>
      <c r="B308" s="39"/>
      <c r="C308" s="38"/>
      <c r="D308" s="194" t="s">
        <v>211</v>
      </c>
      <c r="E308" s="38"/>
      <c r="F308" s="195" t="s">
        <v>1105</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211</v>
      </c>
      <c r="AU308" s="19" t="s">
        <v>91</v>
      </c>
    </row>
    <row r="309" s="14" customFormat="1">
      <c r="A309" s="14"/>
      <c r="B309" s="211"/>
      <c r="C309" s="14"/>
      <c r="D309" s="194" t="s">
        <v>314</v>
      </c>
      <c r="E309" s="212" t="s">
        <v>1</v>
      </c>
      <c r="F309" s="213" t="s">
        <v>1130</v>
      </c>
      <c r="G309" s="14"/>
      <c r="H309" s="214">
        <v>4</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89</v>
      </c>
      <c r="AY309" s="212" t="s">
        <v>203</v>
      </c>
    </row>
    <row r="310" s="2" customFormat="1">
      <c r="A310" s="38"/>
      <c r="B310" s="180"/>
      <c r="C310" s="235" t="s">
        <v>1131</v>
      </c>
      <c r="D310" s="235" t="s">
        <v>668</v>
      </c>
      <c r="E310" s="236" t="s">
        <v>1132</v>
      </c>
      <c r="F310" s="237" t="s">
        <v>1133</v>
      </c>
      <c r="G310" s="238" t="s">
        <v>630</v>
      </c>
      <c r="H310" s="239">
        <v>17</v>
      </c>
      <c r="I310" s="240"/>
      <c r="J310" s="241">
        <f>ROUND(I310*H310,2)</f>
        <v>0</v>
      </c>
      <c r="K310" s="237" t="s">
        <v>1</v>
      </c>
      <c r="L310" s="242"/>
      <c r="M310" s="243" t="s">
        <v>1</v>
      </c>
      <c r="N310" s="244" t="s">
        <v>47</v>
      </c>
      <c r="O310" s="77"/>
      <c r="P310" s="190">
        <f>O310*H310</f>
        <v>0</v>
      </c>
      <c r="Q310" s="190">
        <v>0.011100000000000001</v>
      </c>
      <c r="R310" s="190">
        <f>Q310*H310</f>
        <v>0.18870000000000001</v>
      </c>
      <c r="S310" s="190">
        <v>0</v>
      </c>
      <c r="T310" s="191">
        <f>S310*H310</f>
        <v>0</v>
      </c>
      <c r="U310" s="38"/>
      <c r="V310" s="38"/>
      <c r="W310" s="38"/>
      <c r="X310" s="38"/>
      <c r="Y310" s="38"/>
      <c r="Z310" s="38"/>
      <c r="AA310" s="38"/>
      <c r="AB310" s="38"/>
      <c r="AC310" s="38"/>
      <c r="AD310" s="38"/>
      <c r="AE310" s="38"/>
      <c r="AR310" s="192" t="s">
        <v>684</v>
      </c>
      <c r="AT310" s="192" t="s">
        <v>668</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1134</v>
      </c>
    </row>
    <row r="311" s="2" customFormat="1">
      <c r="A311" s="38"/>
      <c r="B311" s="39"/>
      <c r="C311" s="38"/>
      <c r="D311" s="194" t="s">
        <v>211</v>
      </c>
      <c r="E311" s="38"/>
      <c r="F311" s="195" t="s">
        <v>1105</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211</v>
      </c>
      <c r="AU311" s="19" t="s">
        <v>91</v>
      </c>
    </row>
    <row r="312" s="14" customFormat="1">
      <c r="A312" s="14"/>
      <c r="B312" s="211"/>
      <c r="C312" s="14"/>
      <c r="D312" s="194" t="s">
        <v>314</v>
      </c>
      <c r="E312" s="212" t="s">
        <v>1</v>
      </c>
      <c r="F312" s="213" t="s">
        <v>1135</v>
      </c>
      <c r="G312" s="14"/>
      <c r="H312" s="214">
        <v>17</v>
      </c>
      <c r="I312" s="215"/>
      <c r="J312" s="14"/>
      <c r="K312" s="14"/>
      <c r="L312" s="211"/>
      <c r="M312" s="216"/>
      <c r="N312" s="217"/>
      <c r="O312" s="217"/>
      <c r="P312" s="217"/>
      <c r="Q312" s="217"/>
      <c r="R312" s="217"/>
      <c r="S312" s="217"/>
      <c r="T312" s="218"/>
      <c r="U312" s="14"/>
      <c r="V312" s="14"/>
      <c r="W312" s="14"/>
      <c r="X312" s="14"/>
      <c r="Y312" s="14"/>
      <c r="Z312" s="14"/>
      <c r="AA312" s="14"/>
      <c r="AB312" s="14"/>
      <c r="AC312" s="14"/>
      <c r="AD312" s="14"/>
      <c r="AE312" s="14"/>
      <c r="AT312" s="212" t="s">
        <v>314</v>
      </c>
      <c r="AU312" s="212" t="s">
        <v>91</v>
      </c>
      <c r="AV312" s="14" t="s">
        <v>91</v>
      </c>
      <c r="AW312" s="14" t="s">
        <v>37</v>
      </c>
      <c r="AX312" s="14" t="s">
        <v>89</v>
      </c>
      <c r="AY312" s="212" t="s">
        <v>203</v>
      </c>
    </row>
    <row r="313" s="2" customFormat="1">
      <c r="A313" s="38"/>
      <c r="B313" s="180"/>
      <c r="C313" s="235" t="s">
        <v>1136</v>
      </c>
      <c r="D313" s="235" t="s">
        <v>668</v>
      </c>
      <c r="E313" s="236" t="s">
        <v>1137</v>
      </c>
      <c r="F313" s="237" t="s">
        <v>1138</v>
      </c>
      <c r="G313" s="238" t="s">
        <v>630</v>
      </c>
      <c r="H313" s="239">
        <v>2</v>
      </c>
      <c r="I313" s="240"/>
      <c r="J313" s="241">
        <f>ROUND(I313*H313,2)</f>
        <v>0</v>
      </c>
      <c r="K313" s="237" t="s">
        <v>1</v>
      </c>
      <c r="L313" s="242"/>
      <c r="M313" s="243" t="s">
        <v>1</v>
      </c>
      <c r="N313" s="244" t="s">
        <v>47</v>
      </c>
      <c r="O313" s="77"/>
      <c r="P313" s="190">
        <f>O313*H313</f>
        <v>0</v>
      </c>
      <c r="Q313" s="190">
        <v>0.011100000000000001</v>
      </c>
      <c r="R313" s="190">
        <f>Q313*H313</f>
        <v>0.022200000000000001</v>
      </c>
      <c r="S313" s="190">
        <v>0</v>
      </c>
      <c r="T313" s="191">
        <f>S313*H313</f>
        <v>0</v>
      </c>
      <c r="U313" s="38"/>
      <c r="V313" s="38"/>
      <c r="W313" s="38"/>
      <c r="X313" s="38"/>
      <c r="Y313" s="38"/>
      <c r="Z313" s="38"/>
      <c r="AA313" s="38"/>
      <c r="AB313" s="38"/>
      <c r="AC313" s="38"/>
      <c r="AD313" s="38"/>
      <c r="AE313" s="38"/>
      <c r="AR313" s="192" t="s">
        <v>684</v>
      </c>
      <c r="AT313" s="192" t="s">
        <v>668</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1139</v>
      </c>
    </row>
    <row r="314" s="2" customFormat="1">
      <c r="A314" s="38"/>
      <c r="B314" s="39"/>
      <c r="C314" s="38"/>
      <c r="D314" s="194" t="s">
        <v>211</v>
      </c>
      <c r="E314" s="38"/>
      <c r="F314" s="195" t="s">
        <v>1140</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14" customFormat="1">
      <c r="A315" s="14"/>
      <c r="B315" s="211"/>
      <c r="C315" s="14"/>
      <c r="D315" s="194" t="s">
        <v>314</v>
      </c>
      <c r="E315" s="212" t="s">
        <v>1</v>
      </c>
      <c r="F315" s="213" t="s">
        <v>91</v>
      </c>
      <c r="G315" s="14"/>
      <c r="H315" s="214">
        <v>2</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89</v>
      </c>
      <c r="AY315" s="212" t="s">
        <v>203</v>
      </c>
    </row>
    <row r="316" s="2" customFormat="1">
      <c r="A316" s="38"/>
      <c r="B316" s="180"/>
      <c r="C316" s="235" t="s">
        <v>1141</v>
      </c>
      <c r="D316" s="235" t="s">
        <v>668</v>
      </c>
      <c r="E316" s="236" t="s">
        <v>1142</v>
      </c>
      <c r="F316" s="237" t="s">
        <v>1143</v>
      </c>
      <c r="G316" s="238" t="s">
        <v>630</v>
      </c>
      <c r="H316" s="239">
        <v>2</v>
      </c>
      <c r="I316" s="240"/>
      <c r="J316" s="241">
        <f>ROUND(I316*H316,2)</f>
        <v>0</v>
      </c>
      <c r="K316" s="237" t="s">
        <v>1</v>
      </c>
      <c r="L316" s="242"/>
      <c r="M316" s="243" t="s">
        <v>1</v>
      </c>
      <c r="N316" s="244" t="s">
        <v>47</v>
      </c>
      <c r="O316" s="77"/>
      <c r="P316" s="190">
        <f>O316*H316</f>
        <v>0</v>
      </c>
      <c r="Q316" s="190">
        <v>0.011100000000000001</v>
      </c>
      <c r="R316" s="190">
        <f>Q316*H316</f>
        <v>0.022200000000000001</v>
      </c>
      <c r="S316" s="190">
        <v>0</v>
      </c>
      <c r="T316" s="191">
        <f>S316*H316</f>
        <v>0</v>
      </c>
      <c r="U316" s="38"/>
      <c r="V316" s="38"/>
      <c r="W316" s="38"/>
      <c r="X316" s="38"/>
      <c r="Y316" s="38"/>
      <c r="Z316" s="38"/>
      <c r="AA316" s="38"/>
      <c r="AB316" s="38"/>
      <c r="AC316" s="38"/>
      <c r="AD316" s="38"/>
      <c r="AE316" s="38"/>
      <c r="AR316" s="192" t="s">
        <v>684</v>
      </c>
      <c r="AT316" s="192" t="s">
        <v>668</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1144</v>
      </c>
    </row>
    <row r="317" s="2" customFormat="1">
      <c r="A317" s="38"/>
      <c r="B317" s="39"/>
      <c r="C317" s="38"/>
      <c r="D317" s="194" t="s">
        <v>211</v>
      </c>
      <c r="E317" s="38"/>
      <c r="F317" s="195" t="s">
        <v>1105</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14" customFormat="1">
      <c r="A318" s="14"/>
      <c r="B318" s="211"/>
      <c r="C318" s="14"/>
      <c r="D318" s="194" t="s">
        <v>314</v>
      </c>
      <c r="E318" s="212" t="s">
        <v>1</v>
      </c>
      <c r="F318" s="213" t="s">
        <v>91</v>
      </c>
      <c r="G318" s="14"/>
      <c r="H318" s="214">
        <v>2</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89</v>
      </c>
      <c r="AY318" s="212" t="s">
        <v>203</v>
      </c>
    </row>
    <row r="319" s="2" customFormat="1" ht="44.25" customHeight="1">
      <c r="A319" s="38"/>
      <c r="B319" s="180"/>
      <c r="C319" s="235" t="s">
        <v>1145</v>
      </c>
      <c r="D319" s="235" t="s">
        <v>668</v>
      </c>
      <c r="E319" s="236" t="s">
        <v>1146</v>
      </c>
      <c r="F319" s="237" t="s">
        <v>1147</v>
      </c>
      <c r="G319" s="238" t="s">
        <v>630</v>
      </c>
      <c r="H319" s="239">
        <v>2</v>
      </c>
      <c r="I319" s="240"/>
      <c r="J319" s="241">
        <f>ROUND(I319*H319,2)</f>
        <v>0</v>
      </c>
      <c r="K319" s="237" t="s">
        <v>1</v>
      </c>
      <c r="L319" s="242"/>
      <c r="M319" s="243" t="s">
        <v>1</v>
      </c>
      <c r="N319" s="244" t="s">
        <v>47</v>
      </c>
      <c r="O319" s="77"/>
      <c r="P319" s="190">
        <f>O319*H319</f>
        <v>0</v>
      </c>
      <c r="Q319" s="190">
        <v>0.011100000000000001</v>
      </c>
      <c r="R319" s="190">
        <f>Q319*H319</f>
        <v>0.022200000000000001</v>
      </c>
      <c r="S319" s="190">
        <v>0</v>
      </c>
      <c r="T319" s="191">
        <f>S319*H319</f>
        <v>0</v>
      </c>
      <c r="U319" s="38"/>
      <c r="V319" s="38"/>
      <c r="W319" s="38"/>
      <c r="X319" s="38"/>
      <c r="Y319" s="38"/>
      <c r="Z319" s="38"/>
      <c r="AA319" s="38"/>
      <c r="AB319" s="38"/>
      <c r="AC319" s="38"/>
      <c r="AD319" s="38"/>
      <c r="AE319" s="38"/>
      <c r="AR319" s="192" t="s">
        <v>684</v>
      </c>
      <c r="AT319" s="192" t="s">
        <v>668</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1148</v>
      </c>
    </row>
    <row r="320" s="2" customFormat="1">
      <c r="A320" s="38"/>
      <c r="B320" s="39"/>
      <c r="C320" s="38"/>
      <c r="D320" s="194" t="s">
        <v>211</v>
      </c>
      <c r="E320" s="38"/>
      <c r="F320" s="195" t="s">
        <v>1149</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211</v>
      </c>
      <c r="AU320" s="19" t="s">
        <v>91</v>
      </c>
    </row>
    <row r="321" s="14" customFormat="1">
      <c r="A321" s="14"/>
      <c r="B321" s="211"/>
      <c r="C321" s="14"/>
      <c r="D321" s="194" t="s">
        <v>314</v>
      </c>
      <c r="E321" s="212" t="s">
        <v>1</v>
      </c>
      <c r="F321" s="213" t="s">
        <v>91</v>
      </c>
      <c r="G321" s="14"/>
      <c r="H321" s="214">
        <v>2</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89</v>
      </c>
      <c r="AY321" s="212" t="s">
        <v>203</v>
      </c>
    </row>
    <row r="322" s="2" customFormat="1" ht="16.5" customHeight="1">
      <c r="A322" s="38"/>
      <c r="B322" s="180"/>
      <c r="C322" s="181" t="s">
        <v>1150</v>
      </c>
      <c r="D322" s="181" t="s">
        <v>206</v>
      </c>
      <c r="E322" s="182" t="s">
        <v>1151</v>
      </c>
      <c r="F322" s="183" t="s">
        <v>1152</v>
      </c>
      <c r="G322" s="184" t="s">
        <v>630</v>
      </c>
      <c r="H322" s="185">
        <v>19</v>
      </c>
      <c r="I322" s="186"/>
      <c r="J322" s="187">
        <f>ROUND(I322*H322,2)</f>
        <v>0</v>
      </c>
      <c r="K322" s="183" t="s">
        <v>853</v>
      </c>
      <c r="L322" s="39"/>
      <c r="M322" s="188" t="s">
        <v>1</v>
      </c>
      <c r="N322" s="189" t="s">
        <v>47</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279</v>
      </c>
      <c r="AT322" s="192" t="s">
        <v>206</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279</v>
      </c>
      <c r="BM322" s="192" t="s">
        <v>1153</v>
      </c>
    </row>
    <row r="323" s="2" customFormat="1">
      <c r="A323" s="38"/>
      <c r="B323" s="39"/>
      <c r="C323" s="38"/>
      <c r="D323" s="194" t="s">
        <v>211</v>
      </c>
      <c r="E323" s="38"/>
      <c r="F323" s="195" t="s">
        <v>1154</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211</v>
      </c>
      <c r="AU323" s="19" t="s">
        <v>91</v>
      </c>
    </row>
    <row r="324" s="14" customFormat="1">
      <c r="A324" s="14"/>
      <c r="B324" s="211"/>
      <c r="C324" s="14"/>
      <c r="D324" s="194" t="s">
        <v>314</v>
      </c>
      <c r="E324" s="212" t="s">
        <v>1</v>
      </c>
      <c r="F324" s="213" t="s">
        <v>1155</v>
      </c>
      <c r="G324" s="14"/>
      <c r="H324" s="214">
        <v>19</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89</v>
      </c>
      <c r="AY324" s="212" t="s">
        <v>203</v>
      </c>
    </row>
    <row r="325" s="2" customFormat="1">
      <c r="A325" s="38"/>
      <c r="B325" s="180"/>
      <c r="C325" s="235" t="s">
        <v>1156</v>
      </c>
      <c r="D325" s="235" t="s">
        <v>668</v>
      </c>
      <c r="E325" s="236" t="s">
        <v>1157</v>
      </c>
      <c r="F325" s="237" t="s">
        <v>1158</v>
      </c>
      <c r="G325" s="238" t="s">
        <v>630</v>
      </c>
      <c r="H325" s="239">
        <v>8</v>
      </c>
      <c r="I325" s="240"/>
      <c r="J325" s="241">
        <f>ROUND(I325*H325,2)</f>
        <v>0</v>
      </c>
      <c r="K325" s="237" t="s">
        <v>1</v>
      </c>
      <c r="L325" s="242"/>
      <c r="M325" s="243" t="s">
        <v>1</v>
      </c>
      <c r="N325" s="244" t="s">
        <v>47</v>
      </c>
      <c r="O325" s="77"/>
      <c r="P325" s="190">
        <f>O325*H325</f>
        <v>0</v>
      </c>
      <c r="Q325" s="190">
        <v>0.011100000000000001</v>
      </c>
      <c r="R325" s="190">
        <f>Q325*H325</f>
        <v>0.088800000000000004</v>
      </c>
      <c r="S325" s="190">
        <v>0</v>
      </c>
      <c r="T325" s="191">
        <f>S325*H325</f>
        <v>0</v>
      </c>
      <c r="U325" s="38"/>
      <c r="V325" s="38"/>
      <c r="W325" s="38"/>
      <c r="X325" s="38"/>
      <c r="Y325" s="38"/>
      <c r="Z325" s="38"/>
      <c r="AA325" s="38"/>
      <c r="AB325" s="38"/>
      <c r="AC325" s="38"/>
      <c r="AD325" s="38"/>
      <c r="AE325" s="38"/>
      <c r="AR325" s="192" t="s">
        <v>684</v>
      </c>
      <c r="AT325" s="192" t="s">
        <v>668</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1159</v>
      </c>
    </row>
    <row r="326" s="2" customFormat="1">
      <c r="A326" s="38"/>
      <c r="B326" s="39"/>
      <c r="C326" s="38"/>
      <c r="D326" s="194" t="s">
        <v>211</v>
      </c>
      <c r="E326" s="38"/>
      <c r="F326" s="195" t="s">
        <v>1160</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211</v>
      </c>
      <c r="AU326" s="19" t="s">
        <v>91</v>
      </c>
    </row>
    <row r="327" s="14" customFormat="1">
      <c r="A327" s="14"/>
      <c r="B327" s="211"/>
      <c r="C327" s="14"/>
      <c r="D327" s="194" t="s">
        <v>314</v>
      </c>
      <c r="E327" s="212" t="s">
        <v>1</v>
      </c>
      <c r="F327" s="213" t="s">
        <v>240</v>
      </c>
      <c r="G327" s="14"/>
      <c r="H327" s="214">
        <v>8</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89</v>
      </c>
      <c r="AY327" s="212" t="s">
        <v>203</v>
      </c>
    </row>
    <row r="328" s="2" customFormat="1" ht="16.5" customHeight="1">
      <c r="A328" s="38"/>
      <c r="B328" s="180"/>
      <c r="C328" s="235" t="s">
        <v>1161</v>
      </c>
      <c r="D328" s="235" t="s">
        <v>668</v>
      </c>
      <c r="E328" s="236" t="s">
        <v>1162</v>
      </c>
      <c r="F328" s="237" t="s">
        <v>1163</v>
      </c>
      <c r="G328" s="238" t="s">
        <v>630</v>
      </c>
      <c r="H328" s="239">
        <v>11</v>
      </c>
      <c r="I328" s="240"/>
      <c r="J328" s="241">
        <f>ROUND(I328*H328,2)</f>
        <v>0</v>
      </c>
      <c r="K328" s="237" t="s">
        <v>1</v>
      </c>
      <c r="L328" s="242"/>
      <c r="M328" s="243" t="s">
        <v>1</v>
      </c>
      <c r="N328" s="244" t="s">
        <v>47</v>
      </c>
      <c r="O328" s="77"/>
      <c r="P328" s="190">
        <f>O328*H328</f>
        <v>0</v>
      </c>
      <c r="Q328" s="190">
        <v>0.011100000000000001</v>
      </c>
      <c r="R328" s="190">
        <f>Q328*H328</f>
        <v>0.1221</v>
      </c>
      <c r="S328" s="190">
        <v>0</v>
      </c>
      <c r="T328" s="191">
        <f>S328*H328</f>
        <v>0</v>
      </c>
      <c r="U328" s="38"/>
      <c r="V328" s="38"/>
      <c r="W328" s="38"/>
      <c r="X328" s="38"/>
      <c r="Y328" s="38"/>
      <c r="Z328" s="38"/>
      <c r="AA328" s="38"/>
      <c r="AB328" s="38"/>
      <c r="AC328" s="38"/>
      <c r="AD328" s="38"/>
      <c r="AE328" s="38"/>
      <c r="AR328" s="192" t="s">
        <v>684</v>
      </c>
      <c r="AT328" s="192" t="s">
        <v>668</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279</v>
      </c>
      <c r="BM328" s="192" t="s">
        <v>1164</v>
      </c>
    </row>
    <row r="329" s="2" customFormat="1">
      <c r="A329" s="38"/>
      <c r="B329" s="39"/>
      <c r="C329" s="38"/>
      <c r="D329" s="194" t="s">
        <v>211</v>
      </c>
      <c r="E329" s="38"/>
      <c r="F329" s="195" t="s">
        <v>1160</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211</v>
      </c>
      <c r="AU329" s="19" t="s">
        <v>91</v>
      </c>
    </row>
    <row r="330" s="14" customFormat="1">
      <c r="A330" s="14"/>
      <c r="B330" s="211"/>
      <c r="C330" s="14"/>
      <c r="D330" s="194" t="s">
        <v>314</v>
      </c>
      <c r="E330" s="212" t="s">
        <v>1</v>
      </c>
      <c r="F330" s="213" t="s">
        <v>255</v>
      </c>
      <c r="G330" s="14"/>
      <c r="H330" s="214">
        <v>11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89</v>
      </c>
      <c r="AY330" s="212" t="s">
        <v>203</v>
      </c>
    </row>
    <row r="331" s="2" customFormat="1" ht="16.5" customHeight="1">
      <c r="A331" s="38"/>
      <c r="B331" s="180"/>
      <c r="C331" s="181" t="s">
        <v>974</v>
      </c>
      <c r="D331" s="181" t="s">
        <v>206</v>
      </c>
      <c r="E331" s="182" t="s">
        <v>1165</v>
      </c>
      <c r="F331" s="183" t="s">
        <v>1166</v>
      </c>
      <c r="G331" s="184" t="s">
        <v>630</v>
      </c>
      <c r="H331" s="185">
        <v>4</v>
      </c>
      <c r="I331" s="186"/>
      <c r="J331" s="187">
        <f>ROUND(I331*H331,2)</f>
        <v>0</v>
      </c>
      <c r="K331" s="183" t="s">
        <v>1</v>
      </c>
      <c r="L331" s="39"/>
      <c r="M331" s="188" t="s">
        <v>1</v>
      </c>
      <c r="N331" s="189"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279</v>
      </c>
      <c r="AT331" s="192" t="s">
        <v>206</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1167</v>
      </c>
    </row>
    <row r="332" s="2" customFormat="1">
      <c r="A332" s="38"/>
      <c r="B332" s="39"/>
      <c r="C332" s="38"/>
      <c r="D332" s="194" t="s">
        <v>211</v>
      </c>
      <c r="E332" s="38"/>
      <c r="F332" s="195" t="s">
        <v>1154</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211</v>
      </c>
      <c r="AU332" s="19" t="s">
        <v>91</v>
      </c>
    </row>
    <row r="333" s="14" customFormat="1">
      <c r="A333" s="14"/>
      <c r="B333" s="211"/>
      <c r="C333" s="14"/>
      <c r="D333" s="194" t="s">
        <v>314</v>
      </c>
      <c r="E333" s="212" t="s">
        <v>1</v>
      </c>
      <c r="F333" s="213" t="s">
        <v>1168</v>
      </c>
      <c r="G333" s="14"/>
      <c r="H333" s="214">
        <v>4</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89</v>
      </c>
      <c r="AY333" s="212" t="s">
        <v>203</v>
      </c>
    </row>
    <row r="334" s="2" customFormat="1" ht="16.5" customHeight="1">
      <c r="A334" s="38"/>
      <c r="B334" s="180"/>
      <c r="C334" s="235" t="s">
        <v>1169</v>
      </c>
      <c r="D334" s="235" t="s">
        <v>668</v>
      </c>
      <c r="E334" s="236" t="s">
        <v>1170</v>
      </c>
      <c r="F334" s="237" t="s">
        <v>1171</v>
      </c>
      <c r="G334" s="238" t="s">
        <v>630</v>
      </c>
      <c r="H334" s="239">
        <v>1</v>
      </c>
      <c r="I334" s="240"/>
      <c r="J334" s="241">
        <f>ROUND(I334*H334,2)</f>
        <v>0</v>
      </c>
      <c r="K334" s="237" t="s">
        <v>1</v>
      </c>
      <c r="L334" s="242"/>
      <c r="M334" s="243" t="s">
        <v>1</v>
      </c>
      <c r="N334" s="244" t="s">
        <v>47</v>
      </c>
      <c r="O334" s="77"/>
      <c r="P334" s="190">
        <f>O334*H334</f>
        <v>0</v>
      </c>
      <c r="Q334" s="190">
        <v>0.011100000000000001</v>
      </c>
      <c r="R334" s="190">
        <f>Q334*H334</f>
        <v>0.011100000000000001</v>
      </c>
      <c r="S334" s="190">
        <v>0</v>
      </c>
      <c r="T334" s="191">
        <f>S334*H334</f>
        <v>0</v>
      </c>
      <c r="U334" s="38"/>
      <c r="V334" s="38"/>
      <c r="W334" s="38"/>
      <c r="X334" s="38"/>
      <c r="Y334" s="38"/>
      <c r="Z334" s="38"/>
      <c r="AA334" s="38"/>
      <c r="AB334" s="38"/>
      <c r="AC334" s="38"/>
      <c r="AD334" s="38"/>
      <c r="AE334" s="38"/>
      <c r="AR334" s="192" t="s">
        <v>684</v>
      </c>
      <c r="AT334" s="192" t="s">
        <v>668</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1172</v>
      </c>
    </row>
    <row r="335" s="14" customFormat="1">
      <c r="A335" s="14"/>
      <c r="B335" s="211"/>
      <c r="C335" s="14"/>
      <c r="D335" s="194" t="s">
        <v>314</v>
      </c>
      <c r="E335" s="212" t="s">
        <v>1</v>
      </c>
      <c r="F335" s="213" t="s">
        <v>89</v>
      </c>
      <c r="G335" s="14"/>
      <c r="H335" s="214">
        <v>1</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89</v>
      </c>
      <c r="AY335" s="212" t="s">
        <v>203</v>
      </c>
    </row>
    <row r="336" s="2" customFormat="1" ht="16.5" customHeight="1">
      <c r="A336" s="38"/>
      <c r="B336" s="180"/>
      <c r="C336" s="235" t="s">
        <v>1173</v>
      </c>
      <c r="D336" s="235" t="s">
        <v>668</v>
      </c>
      <c r="E336" s="236" t="s">
        <v>1174</v>
      </c>
      <c r="F336" s="237" t="s">
        <v>1175</v>
      </c>
      <c r="G336" s="238" t="s">
        <v>630</v>
      </c>
      <c r="H336" s="239">
        <v>1</v>
      </c>
      <c r="I336" s="240"/>
      <c r="J336" s="241">
        <f>ROUND(I336*H336,2)</f>
        <v>0</v>
      </c>
      <c r="K336" s="237" t="s">
        <v>1</v>
      </c>
      <c r="L336" s="242"/>
      <c r="M336" s="243" t="s">
        <v>1</v>
      </c>
      <c r="N336" s="244" t="s">
        <v>47</v>
      </c>
      <c r="O336" s="77"/>
      <c r="P336" s="190">
        <f>O336*H336</f>
        <v>0</v>
      </c>
      <c r="Q336" s="190">
        <v>0.011100000000000001</v>
      </c>
      <c r="R336" s="190">
        <f>Q336*H336</f>
        <v>0.011100000000000001</v>
      </c>
      <c r="S336" s="190">
        <v>0</v>
      </c>
      <c r="T336" s="191">
        <f>S336*H336</f>
        <v>0</v>
      </c>
      <c r="U336" s="38"/>
      <c r="V336" s="38"/>
      <c r="W336" s="38"/>
      <c r="X336" s="38"/>
      <c r="Y336" s="38"/>
      <c r="Z336" s="38"/>
      <c r="AA336" s="38"/>
      <c r="AB336" s="38"/>
      <c r="AC336" s="38"/>
      <c r="AD336" s="38"/>
      <c r="AE336" s="38"/>
      <c r="AR336" s="192" t="s">
        <v>684</v>
      </c>
      <c r="AT336" s="192" t="s">
        <v>668</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1176</v>
      </c>
    </row>
    <row r="337" s="14" customFormat="1">
      <c r="A337" s="14"/>
      <c r="B337" s="211"/>
      <c r="C337" s="14"/>
      <c r="D337" s="194" t="s">
        <v>314</v>
      </c>
      <c r="E337" s="212" t="s">
        <v>1</v>
      </c>
      <c r="F337" s="213" t="s">
        <v>89</v>
      </c>
      <c r="G337" s="14"/>
      <c r="H337" s="214">
        <v>1</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89</v>
      </c>
      <c r="AY337" s="212" t="s">
        <v>203</v>
      </c>
    </row>
    <row r="338" s="2" customFormat="1" ht="16.5" customHeight="1">
      <c r="A338" s="38"/>
      <c r="B338" s="180"/>
      <c r="C338" s="235" t="s">
        <v>1177</v>
      </c>
      <c r="D338" s="235" t="s">
        <v>668</v>
      </c>
      <c r="E338" s="236" t="s">
        <v>1178</v>
      </c>
      <c r="F338" s="237" t="s">
        <v>1179</v>
      </c>
      <c r="G338" s="238" t="s">
        <v>630</v>
      </c>
      <c r="H338" s="239">
        <v>2</v>
      </c>
      <c r="I338" s="240"/>
      <c r="J338" s="241">
        <f>ROUND(I338*H338,2)</f>
        <v>0</v>
      </c>
      <c r="K338" s="237" t="s">
        <v>1</v>
      </c>
      <c r="L338" s="242"/>
      <c r="M338" s="243" t="s">
        <v>1</v>
      </c>
      <c r="N338" s="244" t="s">
        <v>47</v>
      </c>
      <c r="O338" s="77"/>
      <c r="P338" s="190">
        <f>O338*H338</f>
        <v>0</v>
      </c>
      <c r="Q338" s="190">
        <v>0.011100000000000001</v>
      </c>
      <c r="R338" s="190">
        <f>Q338*H338</f>
        <v>0.022200000000000001</v>
      </c>
      <c r="S338" s="190">
        <v>0</v>
      </c>
      <c r="T338" s="191">
        <f>S338*H338</f>
        <v>0</v>
      </c>
      <c r="U338" s="38"/>
      <c r="V338" s="38"/>
      <c r="W338" s="38"/>
      <c r="X338" s="38"/>
      <c r="Y338" s="38"/>
      <c r="Z338" s="38"/>
      <c r="AA338" s="38"/>
      <c r="AB338" s="38"/>
      <c r="AC338" s="38"/>
      <c r="AD338" s="38"/>
      <c r="AE338" s="38"/>
      <c r="AR338" s="192" t="s">
        <v>684</v>
      </c>
      <c r="AT338" s="192" t="s">
        <v>668</v>
      </c>
      <c r="AU338" s="192" t="s">
        <v>91</v>
      </c>
      <c r="AY338" s="19" t="s">
        <v>203</v>
      </c>
      <c r="BE338" s="193">
        <f>IF(N338="základní",J338,0)</f>
        <v>0</v>
      </c>
      <c r="BF338" s="193">
        <f>IF(N338="snížená",J338,0)</f>
        <v>0</v>
      </c>
      <c r="BG338" s="193">
        <f>IF(N338="zákl. přenesená",J338,0)</f>
        <v>0</v>
      </c>
      <c r="BH338" s="193">
        <f>IF(N338="sníž. přenesená",J338,0)</f>
        <v>0</v>
      </c>
      <c r="BI338" s="193">
        <f>IF(N338="nulová",J338,0)</f>
        <v>0</v>
      </c>
      <c r="BJ338" s="19" t="s">
        <v>89</v>
      </c>
      <c r="BK338" s="193">
        <f>ROUND(I338*H338,2)</f>
        <v>0</v>
      </c>
      <c r="BL338" s="19" t="s">
        <v>279</v>
      </c>
      <c r="BM338" s="192" t="s">
        <v>1180</v>
      </c>
    </row>
    <row r="339" s="14" customFormat="1">
      <c r="A339" s="14"/>
      <c r="B339" s="211"/>
      <c r="C339" s="14"/>
      <c r="D339" s="194" t="s">
        <v>314</v>
      </c>
      <c r="E339" s="212" t="s">
        <v>1</v>
      </c>
      <c r="F339" s="213" t="s">
        <v>1181</v>
      </c>
      <c r="G339" s="14"/>
      <c r="H339" s="214">
        <v>2</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89</v>
      </c>
      <c r="AY339" s="212" t="s">
        <v>203</v>
      </c>
    </row>
    <row r="340" s="2" customFormat="1">
      <c r="A340" s="38"/>
      <c r="B340" s="180"/>
      <c r="C340" s="235" t="s">
        <v>1182</v>
      </c>
      <c r="D340" s="235" t="s">
        <v>668</v>
      </c>
      <c r="E340" s="236" t="s">
        <v>1183</v>
      </c>
      <c r="F340" s="237" t="s">
        <v>1184</v>
      </c>
      <c r="G340" s="238" t="s">
        <v>209</v>
      </c>
      <c r="H340" s="239">
        <v>1</v>
      </c>
      <c r="I340" s="240"/>
      <c r="J340" s="241">
        <f>ROUND(I340*H340,2)</f>
        <v>0</v>
      </c>
      <c r="K340" s="237" t="s">
        <v>1</v>
      </c>
      <c r="L340" s="242"/>
      <c r="M340" s="243" t="s">
        <v>1</v>
      </c>
      <c r="N340" s="244" t="s">
        <v>47</v>
      </c>
      <c r="O340" s="77"/>
      <c r="P340" s="190">
        <f>O340*H340</f>
        <v>0</v>
      </c>
      <c r="Q340" s="190">
        <v>0.011100000000000001</v>
      </c>
      <c r="R340" s="190">
        <f>Q340*H340</f>
        <v>0.011100000000000001</v>
      </c>
      <c r="S340" s="190">
        <v>0</v>
      </c>
      <c r="T340" s="191">
        <f>S340*H340</f>
        <v>0</v>
      </c>
      <c r="U340" s="38"/>
      <c r="V340" s="38"/>
      <c r="W340" s="38"/>
      <c r="X340" s="38"/>
      <c r="Y340" s="38"/>
      <c r="Z340" s="38"/>
      <c r="AA340" s="38"/>
      <c r="AB340" s="38"/>
      <c r="AC340" s="38"/>
      <c r="AD340" s="38"/>
      <c r="AE340" s="38"/>
      <c r="AR340" s="192" t="s">
        <v>684</v>
      </c>
      <c r="AT340" s="192" t="s">
        <v>668</v>
      </c>
      <c r="AU340" s="192" t="s">
        <v>91</v>
      </c>
      <c r="AY340" s="19" t="s">
        <v>203</v>
      </c>
      <c r="BE340" s="193">
        <f>IF(N340="základní",J340,0)</f>
        <v>0</v>
      </c>
      <c r="BF340" s="193">
        <f>IF(N340="snížená",J340,0)</f>
        <v>0</v>
      </c>
      <c r="BG340" s="193">
        <f>IF(N340="zákl. přenesená",J340,0)</f>
        <v>0</v>
      </c>
      <c r="BH340" s="193">
        <f>IF(N340="sníž. přenesená",J340,0)</f>
        <v>0</v>
      </c>
      <c r="BI340" s="193">
        <f>IF(N340="nulová",J340,0)</f>
        <v>0</v>
      </c>
      <c r="BJ340" s="19" t="s">
        <v>89</v>
      </c>
      <c r="BK340" s="193">
        <f>ROUND(I340*H340,2)</f>
        <v>0</v>
      </c>
      <c r="BL340" s="19" t="s">
        <v>279</v>
      </c>
      <c r="BM340" s="192" t="s">
        <v>1185</v>
      </c>
    </row>
    <row r="341" s="2" customFormat="1">
      <c r="A341" s="38"/>
      <c r="B341" s="39"/>
      <c r="C341" s="38"/>
      <c r="D341" s="194" t="s">
        <v>211</v>
      </c>
      <c r="E341" s="38"/>
      <c r="F341" s="195" t="s">
        <v>1186</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211</v>
      </c>
      <c r="AU341" s="19" t="s">
        <v>91</v>
      </c>
    </row>
    <row r="342" s="14" customFormat="1">
      <c r="A342" s="14"/>
      <c r="B342" s="211"/>
      <c r="C342" s="14"/>
      <c r="D342" s="194" t="s">
        <v>314</v>
      </c>
      <c r="E342" s="212" t="s">
        <v>1</v>
      </c>
      <c r="F342" s="213" t="s">
        <v>89</v>
      </c>
      <c r="G342" s="14"/>
      <c r="H342" s="214">
        <v>1</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89</v>
      </c>
      <c r="AY342" s="212" t="s">
        <v>203</v>
      </c>
    </row>
    <row r="343" s="2" customFormat="1">
      <c r="A343" s="38"/>
      <c r="B343" s="180"/>
      <c r="C343" s="181" t="s">
        <v>1187</v>
      </c>
      <c r="D343" s="181" t="s">
        <v>206</v>
      </c>
      <c r="E343" s="182" t="s">
        <v>1188</v>
      </c>
      <c r="F343" s="183" t="s">
        <v>1189</v>
      </c>
      <c r="G343" s="184" t="s">
        <v>630</v>
      </c>
      <c r="H343" s="185">
        <v>1</v>
      </c>
      <c r="I343" s="186"/>
      <c r="J343" s="187">
        <f>ROUND(I343*H343,2)</f>
        <v>0</v>
      </c>
      <c r="K343" s="183" t="s">
        <v>853</v>
      </c>
      <c r="L343" s="39"/>
      <c r="M343" s="188" t="s">
        <v>1</v>
      </c>
      <c r="N343" s="189" t="s">
        <v>47</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279</v>
      </c>
      <c r="AT343" s="192" t="s">
        <v>206</v>
      </c>
      <c r="AU343" s="192" t="s">
        <v>91</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1190</v>
      </c>
    </row>
    <row r="344" s="2" customFormat="1">
      <c r="A344" s="38"/>
      <c r="B344" s="39"/>
      <c r="C344" s="38"/>
      <c r="D344" s="194" t="s">
        <v>211</v>
      </c>
      <c r="E344" s="38"/>
      <c r="F344" s="195" t="s">
        <v>1191</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211</v>
      </c>
      <c r="AU344" s="19" t="s">
        <v>91</v>
      </c>
    </row>
    <row r="345" s="2" customFormat="1" ht="16.5" customHeight="1">
      <c r="A345" s="38"/>
      <c r="B345" s="180"/>
      <c r="C345" s="181" t="s">
        <v>1192</v>
      </c>
      <c r="D345" s="181" t="s">
        <v>206</v>
      </c>
      <c r="E345" s="182" t="s">
        <v>1193</v>
      </c>
      <c r="F345" s="183" t="s">
        <v>1194</v>
      </c>
      <c r="G345" s="184" t="s">
        <v>630</v>
      </c>
      <c r="H345" s="185">
        <v>2</v>
      </c>
      <c r="I345" s="186"/>
      <c r="J345" s="187">
        <f>ROUND(I345*H345,2)</f>
        <v>0</v>
      </c>
      <c r="K345" s="183" t="s">
        <v>1</v>
      </c>
      <c r="L345" s="39"/>
      <c r="M345" s="188" t="s">
        <v>1</v>
      </c>
      <c r="N345" s="189" t="s">
        <v>47</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279</v>
      </c>
      <c r="AT345" s="192" t="s">
        <v>206</v>
      </c>
      <c r="AU345" s="192" t="s">
        <v>91</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279</v>
      </c>
      <c r="BM345" s="192" t="s">
        <v>1195</v>
      </c>
    </row>
    <row r="346" s="2" customFormat="1" ht="16.5" customHeight="1">
      <c r="A346" s="38"/>
      <c r="B346" s="180"/>
      <c r="C346" s="235" t="s">
        <v>1196</v>
      </c>
      <c r="D346" s="235" t="s">
        <v>668</v>
      </c>
      <c r="E346" s="236" t="s">
        <v>1197</v>
      </c>
      <c r="F346" s="237" t="s">
        <v>1198</v>
      </c>
      <c r="G346" s="238" t="s">
        <v>630</v>
      </c>
      <c r="H346" s="239">
        <v>2</v>
      </c>
      <c r="I346" s="240"/>
      <c r="J346" s="241">
        <f>ROUND(I346*H346,2)</f>
        <v>0</v>
      </c>
      <c r="K346" s="237" t="s">
        <v>1</v>
      </c>
      <c r="L346" s="242"/>
      <c r="M346" s="243" t="s">
        <v>1</v>
      </c>
      <c r="N346" s="244" t="s">
        <v>47</v>
      </c>
      <c r="O346" s="77"/>
      <c r="P346" s="190">
        <f>O346*H346</f>
        <v>0</v>
      </c>
      <c r="Q346" s="190">
        <v>0</v>
      </c>
      <c r="R346" s="190">
        <f>Q346*H346</f>
        <v>0</v>
      </c>
      <c r="S346" s="190">
        <v>0</v>
      </c>
      <c r="T346" s="191">
        <f>S346*H346</f>
        <v>0</v>
      </c>
      <c r="U346" s="38"/>
      <c r="V346" s="38"/>
      <c r="W346" s="38"/>
      <c r="X346" s="38"/>
      <c r="Y346" s="38"/>
      <c r="Z346" s="38"/>
      <c r="AA346" s="38"/>
      <c r="AB346" s="38"/>
      <c r="AC346" s="38"/>
      <c r="AD346" s="38"/>
      <c r="AE346" s="38"/>
      <c r="AR346" s="192" t="s">
        <v>684</v>
      </c>
      <c r="AT346" s="192" t="s">
        <v>668</v>
      </c>
      <c r="AU346" s="192" t="s">
        <v>91</v>
      </c>
      <c r="AY346" s="19" t="s">
        <v>203</v>
      </c>
      <c r="BE346" s="193">
        <f>IF(N346="základní",J346,0)</f>
        <v>0</v>
      </c>
      <c r="BF346" s="193">
        <f>IF(N346="snížená",J346,0)</f>
        <v>0</v>
      </c>
      <c r="BG346" s="193">
        <f>IF(N346="zákl. přenesená",J346,0)</f>
        <v>0</v>
      </c>
      <c r="BH346" s="193">
        <f>IF(N346="sníž. přenesená",J346,0)</f>
        <v>0</v>
      </c>
      <c r="BI346" s="193">
        <f>IF(N346="nulová",J346,0)</f>
        <v>0</v>
      </c>
      <c r="BJ346" s="19" t="s">
        <v>89</v>
      </c>
      <c r="BK346" s="193">
        <f>ROUND(I346*H346,2)</f>
        <v>0</v>
      </c>
      <c r="BL346" s="19" t="s">
        <v>279</v>
      </c>
      <c r="BM346" s="192" t="s">
        <v>1199</v>
      </c>
    </row>
    <row r="347" s="2" customFormat="1">
      <c r="A347" s="38"/>
      <c r="B347" s="180"/>
      <c r="C347" s="181" t="s">
        <v>1200</v>
      </c>
      <c r="D347" s="181" t="s">
        <v>206</v>
      </c>
      <c r="E347" s="182" t="s">
        <v>1201</v>
      </c>
      <c r="F347" s="183" t="s">
        <v>1202</v>
      </c>
      <c r="G347" s="184" t="s">
        <v>500</v>
      </c>
      <c r="H347" s="185">
        <v>2.2090000000000001</v>
      </c>
      <c r="I347" s="186"/>
      <c r="J347" s="187">
        <f>ROUND(I347*H347,2)</f>
        <v>0</v>
      </c>
      <c r="K347" s="183" t="s">
        <v>853</v>
      </c>
      <c r="L347" s="39"/>
      <c r="M347" s="188" t="s">
        <v>1</v>
      </c>
      <c r="N347" s="189" t="s">
        <v>47</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279</v>
      </c>
      <c r="AT347" s="192" t="s">
        <v>206</v>
      </c>
      <c r="AU347" s="192" t="s">
        <v>91</v>
      </c>
      <c r="AY347" s="19" t="s">
        <v>203</v>
      </c>
      <c r="BE347" s="193">
        <f>IF(N347="základní",J347,0)</f>
        <v>0</v>
      </c>
      <c r="BF347" s="193">
        <f>IF(N347="snížená",J347,0)</f>
        <v>0</v>
      </c>
      <c r="BG347" s="193">
        <f>IF(N347="zákl. přenesená",J347,0)</f>
        <v>0</v>
      </c>
      <c r="BH347" s="193">
        <f>IF(N347="sníž. přenesená",J347,0)</f>
        <v>0</v>
      </c>
      <c r="BI347" s="193">
        <f>IF(N347="nulová",J347,0)</f>
        <v>0</v>
      </c>
      <c r="BJ347" s="19" t="s">
        <v>89</v>
      </c>
      <c r="BK347" s="193">
        <f>ROUND(I347*H347,2)</f>
        <v>0</v>
      </c>
      <c r="BL347" s="19" t="s">
        <v>279</v>
      </c>
      <c r="BM347" s="192" t="s">
        <v>1203</v>
      </c>
    </row>
    <row r="348" s="2" customFormat="1">
      <c r="A348" s="38"/>
      <c r="B348" s="39"/>
      <c r="C348" s="38"/>
      <c r="D348" s="194" t="s">
        <v>211</v>
      </c>
      <c r="E348" s="38"/>
      <c r="F348" s="195" t="s">
        <v>1204</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211</v>
      </c>
      <c r="AU348" s="19" t="s">
        <v>91</v>
      </c>
    </row>
    <row r="349" s="2" customFormat="1" ht="16.5" customHeight="1">
      <c r="A349" s="38"/>
      <c r="B349" s="180"/>
      <c r="C349" s="181" t="s">
        <v>1205</v>
      </c>
      <c r="D349" s="181" t="s">
        <v>206</v>
      </c>
      <c r="E349" s="182" t="s">
        <v>1206</v>
      </c>
      <c r="F349" s="183" t="s">
        <v>1207</v>
      </c>
      <c r="G349" s="184" t="s">
        <v>263</v>
      </c>
      <c r="H349" s="185">
        <v>2</v>
      </c>
      <c r="I349" s="186"/>
      <c r="J349" s="187">
        <f>ROUND(I349*H349,2)</f>
        <v>0</v>
      </c>
      <c r="K349" s="183" t="s">
        <v>1</v>
      </c>
      <c r="L349" s="39"/>
      <c r="M349" s="188" t="s">
        <v>1</v>
      </c>
      <c r="N349" s="189" t="s">
        <v>47</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279</v>
      </c>
      <c r="AT349" s="192" t="s">
        <v>206</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1208</v>
      </c>
    </row>
    <row r="350" s="2" customFormat="1">
      <c r="A350" s="38"/>
      <c r="B350" s="39"/>
      <c r="C350" s="38"/>
      <c r="D350" s="194" t="s">
        <v>211</v>
      </c>
      <c r="E350" s="38"/>
      <c r="F350" s="195" t="s">
        <v>1209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12" customFormat="1" ht="22.8" customHeight="1">
      <c r="A351" s="12"/>
      <c r="B351" s="167"/>
      <c r="C351" s="12"/>
      <c r="D351" s="168" t="s">
        <v>81</v>
      </c>
      <c r="E351" s="178" t="s">
        <v>1210</v>
      </c>
      <c r="F351" s="178" t="s">
        <v>1211</v>
      </c>
      <c r="G351" s="12"/>
      <c r="H351" s="12"/>
      <c r="I351" s="170"/>
      <c r="J351" s="179">
        <f>BK351</f>
        <v>0</v>
      </c>
      <c r="K351" s="12"/>
      <c r="L351" s="167"/>
      <c r="M351" s="172"/>
      <c r="N351" s="173"/>
      <c r="O351" s="173"/>
      <c r="P351" s="174">
        <f>SUM(P352:P356)</f>
        <v>0</v>
      </c>
      <c r="Q351" s="173"/>
      <c r="R351" s="174">
        <f>SUM(R352:R356)</f>
        <v>0.76049999999999995</v>
      </c>
      <c r="S351" s="173"/>
      <c r="T351" s="175">
        <f>SUM(T352:T356)</f>
        <v>0</v>
      </c>
      <c r="U351" s="12"/>
      <c r="V351" s="12"/>
      <c r="W351" s="12"/>
      <c r="X351" s="12"/>
      <c r="Y351" s="12"/>
      <c r="Z351" s="12"/>
      <c r="AA351" s="12"/>
      <c r="AB351" s="12"/>
      <c r="AC351" s="12"/>
      <c r="AD351" s="12"/>
      <c r="AE351" s="12"/>
      <c r="AR351" s="168" t="s">
        <v>91</v>
      </c>
      <c r="AT351" s="176" t="s">
        <v>81</v>
      </c>
      <c r="AU351" s="176" t="s">
        <v>89</v>
      </c>
      <c r="AY351" s="168" t="s">
        <v>203</v>
      </c>
      <c r="BK351" s="177">
        <f>SUM(BK352:BK356)</f>
        <v>0</v>
      </c>
    </row>
    <row r="352" s="2" customFormat="1" ht="21.75" customHeight="1">
      <c r="A352" s="38"/>
      <c r="B352" s="180"/>
      <c r="C352" s="181" t="s">
        <v>1212</v>
      </c>
      <c r="D352" s="181" t="s">
        <v>206</v>
      </c>
      <c r="E352" s="182" t="s">
        <v>1213</v>
      </c>
      <c r="F352" s="183" t="s">
        <v>1214</v>
      </c>
      <c r="G352" s="184" t="s">
        <v>392</v>
      </c>
      <c r="H352" s="185">
        <v>117</v>
      </c>
      <c r="I352" s="186"/>
      <c r="J352" s="187">
        <f>ROUND(I352*H352,2)</f>
        <v>0</v>
      </c>
      <c r="K352" s="183" t="s">
        <v>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279</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1215</v>
      </c>
    </row>
    <row r="353" s="14" customFormat="1">
      <c r="A353" s="14"/>
      <c r="B353" s="211"/>
      <c r="C353" s="14"/>
      <c r="D353" s="194" t="s">
        <v>314</v>
      </c>
      <c r="E353" s="212" t="s">
        <v>1</v>
      </c>
      <c r="F353" s="213" t="s">
        <v>1216</v>
      </c>
      <c r="G353" s="14"/>
      <c r="H353" s="214">
        <v>117</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2" customFormat="1">
      <c r="A354" s="38"/>
      <c r="B354" s="180"/>
      <c r="C354" s="235" t="s">
        <v>1217</v>
      </c>
      <c r="D354" s="235" t="s">
        <v>668</v>
      </c>
      <c r="E354" s="236" t="s">
        <v>1218</v>
      </c>
      <c r="F354" s="237" t="s">
        <v>1219</v>
      </c>
      <c r="G354" s="238" t="s">
        <v>392</v>
      </c>
      <c r="H354" s="239">
        <v>117</v>
      </c>
      <c r="I354" s="240"/>
      <c r="J354" s="241">
        <f>ROUND(I354*H354,2)</f>
        <v>0</v>
      </c>
      <c r="K354" s="237" t="s">
        <v>1</v>
      </c>
      <c r="L354" s="242"/>
      <c r="M354" s="243" t="s">
        <v>1</v>
      </c>
      <c r="N354" s="244" t="s">
        <v>47</v>
      </c>
      <c r="O354" s="77"/>
      <c r="P354" s="190">
        <f>O354*H354</f>
        <v>0</v>
      </c>
      <c r="Q354" s="190">
        <v>0.0064999999999999997</v>
      </c>
      <c r="R354" s="190">
        <f>Q354*H354</f>
        <v>0.76049999999999995</v>
      </c>
      <c r="S354" s="190">
        <v>0</v>
      </c>
      <c r="T354" s="191">
        <f>S354*H354</f>
        <v>0</v>
      </c>
      <c r="U354" s="38"/>
      <c r="V354" s="38"/>
      <c r="W354" s="38"/>
      <c r="X354" s="38"/>
      <c r="Y354" s="38"/>
      <c r="Z354" s="38"/>
      <c r="AA354" s="38"/>
      <c r="AB354" s="38"/>
      <c r="AC354" s="38"/>
      <c r="AD354" s="38"/>
      <c r="AE354" s="38"/>
      <c r="AR354" s="192" t="s">
        <v>684</v>
      </c>
      <c r="AT354" s="192" t="s">
        <v>668</v>
      </c>
      <c r="AU354" s="192" t="s">
        <v>91</v>
      </c>
      <c r="AY354" s="19" t="s">
        <v>203</v>
      </c>
      <c r="BE354" s="193">
        <f>IF(N354="základní",J354,0)</f>
        <v>0</v>
      </c>
      <c r="BF354" s="193">
        <f>IF(N354="snížená",J354,0)</f>
        <v>0</v>
      </c>
      <c r="BG354" s="193">
        <f>IF(N354="zákl. přenesená",J354,0)</f>
        <v>0</v>
      </c>
      <c r="BH354" s="193">
        <f>IF(N354="sníž. přenesená",J354,0)</f>
        <v>0</v>
      </c>
      <c r="BI354" s="193">
        <f>IF(N354="nulová",J354,0)</f>
        <v>0</v>
      </c>
      <c r="BJ354" s="19" t="s">
        <v>89</v>
      </c>
      <c r="BK354" s="193">
        <f>ROUND(I354*H354,2)</f>
        <v>0</v>
      </c>
      <c r="BL354" s="19" t="s">
        <v>279</v>
      </c>
      <c r="BM354" s="192" t="s">
        <v>1220</v>
      </c>
    </row>
    <row r="355" s="2" customFormat="1">
      <c r="A355" s="38"/>
      <c r="B355" s="39"/>
      <c r="C355" s="38"/>
      <c r="D355" s="194" t="s">
        <v>211</v>
      </c>
      <c r="E355" s="38"/>
      <c r="F355" s="195" t="s">
        <v>1221</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211</v>
      </c>
      <c r="AU355" s="19" t="s">
        <v>91</v>
      </c>
    </row>
    <row r="356" s="14" customFormat="1">
      <c r="A356" s="14"/>
      <c r="B356" s="211"/>
      <c r="C356" s="14"/>
      <c r="D356" s="194" t="s">
        <v>314</v>
      </c>
      <c r="E356" s="212" t="s">
        <v>1</v>
      </c>
      <c r="F356" s="213" t="s">
        <v>1216</v>
      </c>
      <c r="G356" s="14"/>
      <c r="H356" s="214">
        <v>117</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89</v>
      </c>
      <c r="AY356" s="212" t="s">
        <v>203</v>
      </c>
    </row>
    <row r="357" s="12" customFormat="1" ht="22.8" customHeight="1">
      <c r="A357" s="12"/>
      <c r="B357" s="167"/>
      <c r="C357" s="12"/>
      <c r="D357" s="168" t="s">
        <v>81</v>
      </c>
      <c r="E357" s="178" t="s">
        <v>1222</v>
      </c>
      <c r="F357" s="178" t="s">
        <v>1223</v>
      </c>
      <c r="G357" s="12"/>
      <c r="H357" s="12"/>
      <c r="I357" s="170"/>
      <c r="J357" s="179">
        <f>BK357</f>
        <v>0</v>
      </c>
      <c r="K357" s="12"/>
      <c r="L357" s="167"/>
      <c r="M357" s="172"/>
      <c r="N357" s="173"/>
      <c r="O357" s="173"/>
      <c r="P357" s="174">
        <f>SUM(P358:P475)</f>
        <v>0</v>
      </c>
      <c r="Q357" s="173"/>
      <c r="R357" s="174">
        <f>SUM(R358:R475)</f>
        <v>0.041800000000000004</v>
      </c>
      <c r="S357" s="173"/>
      <c r="T357" s="175">
        <f>SUM(T358:T475)</f>
        <v>0</v>
      </c>
      <c r="U357" s="12"/>
      <c r="V357" s="12"/>
      <c r="W357" s="12"/>
      <c r="X357" s="12"/>
      <c r="Y357" s="12"/>
      <c r="Z357" s="12"/>
      <c r="AA357" s="12"/>
      <c r="AB357" s="12"/>
      <c r="AC357" s="12"/>
      <c r="AD357" s="12"/>
      <c r="AE357" s="12"/>
      <c r="AR357" s="168" t="s">
        <v>91</v>
      </c>
      <c r="AT357" s="176" t="s">
        <v>81</v>
      </c>
      <c r="AU357" s="176" t="s">
        <v>89</v>
      </c>
      <c r="AY357" s="168" t="s">
        <v>203</v>
      </c>
      <c r="BK357" s="177">
        <f>SUM(BK358:BK475)</f>
        <v>0</v>
      </c>
    </row>
    <row r="358" s="2" customFormat="1">
      <c r="A358" s="38"/>
      <c r="B358" s="180"/>
      <c r="C358" s="235" t="s">
        <v>1224</v>
      </c>
      <c r="D358" s="235" t="s">
        <v>668</v>
      </c>
      <c r="E358" s="236" t="s">
        <v>1225</v>
      </c>
      <c r="F358" s="237" t="s">
        <v>1226</v>
      </c>
      <c r="G358" s="238" t="s">
        <v>630</v>
      </c>
      <c r="H358" s="239">
        <v>22</v>
      </c>
      <c r="I358" s="240"/>
      <c r="J358" s="241">
        <f>ROUND(I358*H358,2)</f>
        <v>0</v>
      </c>
      <c r="K358" s="237" t="s">
        <v>853</v>
      </c>
      <c r="L358" s="242"/>
      <c r="M358" s="243" t="s">
        <v>1</v>
      </c>
      <c r="N358" s="244" t="s">
        <v>47</v>
      </c>
      <c r="O358" s="77"/>
      <c r="P358" s="190">
        <f>O358*H358</f>
        <v>0</v>
      </c>
      <c r="Q358" s="190">
        <v>5.0000000000000002E-05</v>
      </c>
      <c r="R358" s="190">
        <f>Q358*H358</f>
        <v>0.0011000000000000001</v>
      </c>
      <c r="S358" s="190">
        <v>0</v>
      </c>
      <c r="T358" s="191">
        <f>S358*H358</f>
        <v>0</v>
      </c>
      <c r="U358" s="38"/>
      <c r="V358" s="38"/>
      <c r="W358" s="38"/>
      <c r="X358" s="38"/>
      <c r="Y358" s="38"/>
      <c r="Z358" s="38"/>
      <c r="AA358" s="38"/>
      <c r="AB358" s="38"/>
      <c r="AC358" s="38"/>
      <c r="AD358" s="38"/>
      <c r="AE358" s="38"/>
      <c r="AR358" s="192" t="s">
        <v>684</v>
      </c>
      <c r="AT358" s="192" t="s">
        <v>668</v>
      </c>
      <c r="AU358" s="192" t="s">
        <v>91</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1227</v>
      </c>
    </row>
    <row r="359" s="14" customFormat="1">
      <c r="A359" s="14"/>
      <c r="B359" s="211"/>
      <c r="C359" s="14"/>
      <c r="D359" s="194" t="s">
        <v>314</v>
      </c>
      <c r="E359" s="212" t="s">
        <v>1</v>
      </c>
      <c r="F359" s="213" t="s">
        <v>568</v>
      </c>
      <c r="G359" s="14"/>
      <c r="H359" s="214">
        <v>22</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2" customFormat="1" ht="16.5" customHeight="1">
      <c r="A360" s="38"/>
      <c r="B360" s="180"/>
      <c r="C360" s="235" t="s">
        <v>1228</v>
      </c>
      <c r="D360" s="235" t="s">
        <v>668</v>
      </c>
      <c r="E360" s="236" t="s">
        <v>1229</v>
      </c>
      <c r="F360" s="237" t="s">
        <v>1230</v>
      </c>
      <c r="G360" s="238" t="s">
        <v>630</v>
      </c>
      <c r="H360" s="239">
        <v>5</v>
      </c>
      <c r="I360" s="240"/>
      <c r="J360" s="241">
        <f>ROUND(I360*H360,2)</f>
        <v>0</v>
      </c>
      <c r="K360" s="237" t="s">
        <v>1</v>
      </c>
      <c r="L360" s="242"/>
      <c r="M360" s="243" t="s">
        <v>1</v>
      </c>
      <c r="N360" s="244" t="s">
        <v>47</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684</v>
      </c>
      <c r="AT360" s="192" t="s">
        <v>668</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1231</v>
      </c>
    </row>
    <row r="361" s="14" customFormat="1">
      <c r="A361" s="14"/>
      <c r="B361" s="211"/>
      <c r="C361" s="14"/>
      <c r="D361" s="194" t="s">
        <v>314</v>
      </c>
      <c r="E361" s="212" t="s">
        <v>1</v>
      </c>
      <c r="F361" s="213" t="s">
        <v>225</v>
      </c>
      <c r="G361" s="14"/>
      <c r="H361" s="214">
        <v>5</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89</v>
      </c>
      <c r="AY361" s="212" t="s">
        <v>203</v>
      </c>
    </row>
    <row r="362" s="2" customFormat="1" ht="16.5" customHeight="1">
      <c r="A362" s="38"/>
      <c r="B362" s="180"/>
      <c r="C362" s="235" t="s">
        <v>1232</v>
      </c>
      <c r="D362" s="235" t="s">
        <v>668</v>
      </c>
      <c r="E362" s="236" t="s">
        <v>1233</v>
      </c>
      <c r="F362" s="237" t="s">
        <v>1234</v>
      </c>
      <c r="G362" s="238" t="s">
        <v>630</v>
      </c>
      <c r="H362" s="239">
        <v>30</v>
      </c>
      <c r="I362" s="240"/>
      <c r="J362" s="241">
        <f>ROUND(I362*H362,2)</f>
        <v>0</v>
      </c>
      <c r="K362" s="237" t="s">
        <v>853</v>
      </c>
      <c r="L362" s="242"/>
      <c r="M362" s="243" t="s">
        <v>1</v>
      </c>
      <c r="N362" s="244" t="s">
        <v>47</v>
      </c>
      <c r="O362" s="77"/>
      <c r="P362" s="190">
        <f>O362*H362</f>
        <v>0</v>
      </c>
      <c r="Q362" s="190">
        <v>5.0000000000000002E-05</v>
      </c>
      <c r="R362" s="190">
        <f>Q362*H362</f>
        <v>0.0015</v>
      </c>
      <c r="S362" s="190">
        <v>0</v>
      </c>
      <c r="T362" s="191">
        <f>S362*H362</f>
        <v>0</v>
      </c>
      <c r="U362" s="38"/>
      <c r="V362" s="38"/>
      <c r="W362" s="38"/>
      <c r="X362" s="38"/>
      <c r="Y362" s="38"/>
      <c r="Z362" s="38"/>
      <c r="AA362" s="38"/>
      <c r="AB362" s="38"/>
      <c r="AC362" s="38"/>
      <c r="AD362" s="38"/>
      <c r="AE362" s="38"/>
      <c r="AR362" s="192" t="s">
        <v>684</v>
      </c>
      <c r="AT362" s="192" t="s">
        <v>668</v>
      </c>
      <c r="AU362" s="192" t="s">
        <v>91</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1235</v>
      </c>
    </row>
    <row r="363" s="14" customFormat="1">
      <c r="A363" s="14"/>
      <c r="B363" s="211"/>
      <c r="C363" s="14"/>
      <c r="D363" s="194" t="s">
        <v>314</v>
      </c>
      <c r="E363" s="212" t="s">
        <v>1</v>
      </c>
      <c r="F363" s="213" t="s">
        <v>1236</v>
      </c>
      <c r="G363" s="14"/>
      <c r="H363" s="214">
        <v>30</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89</v>
      </c>
      <c r="AY363" s="212" t="s">
        <v>203</v>
      </c>
    </row>
    <row r="364" s="2" customFormat="1">
      <c r="A364" s="38"/>
      <c r="B364" s="180"/>
      <c r="C364" s="235" t="s">
        <v>1237</v>
      </c>
      <c r="D364" s="235" t="s">
        <v>668</v>
      </c>
      <c r="E364" s="236" t="s">
        <v>1238</v>
      </c>
      <c r="F364" s="237" t="s">
        <v>1239</v>
      </c>
      <c r="G364" s="238" t="s">
        <v>630</v>
      </c>
      <c r="H364" s="239">
        <v>2</v>
      </c>
      <c r="I364" s="240"/>
      <c r="J364" s="241">
        <f>ROUND(I364*H364,2)</f>
        <v>0</v>
      </c>
      <c r="K364" s="237" t="s">
        <v>853</v>
      </c>
      <c r="L364" s="242"/>
      <c r="M364" s="243" t="s">
        <v>1</v>
      </c>
      <c r="N364" s="244" t="s">
        <v>47</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684</v>
      </c>
      <c r="AT364" s="192" t="s">
        <v>668</v>
      </c>
      <c r="AU364" s="192" t="s">
        <v>91</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279</v>
      </c>
      <c r="BM364" s="192" t="s">
        <v>1240</v>
      </c>
    </row>
    <row r="365" s="14" customFormat="1">
      <c r="A365" s="14"/>
      <c r="B365" s="211"/>
      <c r="C365" s="14"/>
      <c r="D365" s="194" t="s">
        <v>314</v>
      </c>
      <c r="E365" s="212" t="s">
        <v>1</v>
      </c>
      <c r="F365" s="213" t="s">
        <v>91</v>
      </c>
      <c r="G365" s="14"/>
      <c r="H365" s="214">
        <v>2</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89</v>
      </c>
      <c r="AY365" s="212" t="s">
        <v>203</v>
      </c>
    </row>
    <row r="366" s="2" customFormat="1">
      <c r="A366" s="38"/>
      <c r="B366" s="180"/>
      <c r="C366" s="235" t="s">
        <v>1241</v>
      </c>
      <c r="D366" s="235" t="s">
        <v>668</v>
      </c>
      <c r="E366" s="236" t="s">
        <v>1242</v>
      </c>
      <c r="F366" s="237" t="s">
        <v>1243</v>
      </c>
      <c r="G366" s="238" t="s">
        <v>630</v>
      </c>
      <c r="H366" s="239">
        <v>5</v>
      </c>
      <c r="I366" s="240"/>
      <c r="J366" s="241">
        <f>ROUND(I366*H366,2)</f>
        <v>0</v>
      </c>
      <c r="K366" s="237" t="s">
        <v>853</v>
      </c>
      <c r="L366" s="242"/>
      <c r="M366" s="243" t="s">
        <v>1</v>
      </c>
      <c r="N366" s="244"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684</v>
      </c>
      <c r="AT366" s="192" t="s">
        <v>668</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1244</v>
      </c>
    </row>
    <row r="367" s="2" customFormat="1">
      <c r="A367" s="38"/>
      <c r="B367" s="39"/>
      <c r="C367" s="38"/>
      <c r="D367" s="194" t="s">
        <v>211</v>
      </c>
      <c r="E367" s="38"/>
      <c r="F367" s="195" t="s">
        <v>1243</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211</v>
      </c>
      <c r="AU367" s="19" t="s">
        <v>91</v>
      </c>
    </row>
    <row r="368" s="14" customFormat="1">
      <c r="A368" s="14"/>
      <c r="B368" s="211"/>
      <c r="C368" s="14"/>
      <c r="D368" s="194" t="s">
        <v>314</v>
      </c>
      <c r="E368" s="212" t="s">
        <v>1</v>
      </c>
      <c r="F368" s="213" t="s">
        <v>225</v>
      </c>
      <c r="G368" s="14"/>
      <c r="H368" s="214">
        <v>5</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89</v>
      </c>
      <c r="AY368" s="212" t="s">
        <v>203</v>
      </c>
    </row>
    <row r="369" s="2" customFormat="1">
      <c r="A369" s="38"/>
      <c r="B369" s="180"/>
      <c r="C369" s="235" t="s">
        <v>1245</v>
      </c>
      <c r="D369" s="235" t="s">
        <v>668</v>
      </c>
      <c r="E369" s="236" t="s">
        <v>1246</v>
      </c>
      <c r="F369" s="237" t="s">
        <v>1247</v>
      </c>
      <c r="G369" s="238" t="s">
        <v>630</v>
      </c>
      <c r="H369" s="239">
        <v>7</v>
      </c>
      <c r="I369" s="240"/>
      <c r="J369" s="241">
        <f>ROUND(I369*H369,2)</f>
        <v>0</v>
      </c>
      <c r="K369" s="237" t="s">
        <v>1</v>
      </c>
      <c r="L369" s="242"/>
      <c r="M369" s="243" t="s">
        <v>1</v>
      </c>
      <c r="N369" s="244" t="s">
        <v>47</v>
      </c>
      <c r="O369" s="77"/>
      <c r="P369" s="190">
        <f>O369*H369</f>
        <v>0</v>
      </c>
      <c r="Q369" s="190">
        <v>0</v>
      </c>
      <c r="R369" s="190">
        <f>Q369*H369</f>
        <v>0</v>
      </c>
      <c r="S369" s="190">
        <v>0</v>
      </c>
      <c r="T369" s="191">
        <f>S369*H369</f>
        <v>0</v>
      </c>
      <c r="U369" s="38"/>
      <c r="V369" s="38"/>
      <c r="W369" s="38"/>
      <c r="X369" s="38"/>
      <c r="Y369" s="38"/>
      <c r="Z369" s="38"/>
      <c r="AA369" s="38"/>
      <c r="AB369" s="38"/>
      <c r="AC369" s="38"/>
      <c r="AD369" s="38"/>
      <c r="AE369" s="38"/>
      <c r="AR369" s="192" t="s">
        <v>684</v>
      </c>
      <c r="AT369" s="192" t="s">
        <v>668</v>
      </c>
      <c r="AU369" s="192" t="s">
        <v>91</v>
      </c>
      <c r="AY369" s="19" t="s">
        <v>203</v>
      </c>
      <c r="BE369" s="193">
        <f>IF(N369="základní",J369,0)</f>
        <v>0</v>
      </c>
      <c r="BF369" s="193">
        <f>IF(N369="snížená",J369,0)</f>
        <v>0</v>
      </c>
      <c r="BG369" s="193">
        <f>IF(N369="zákl. přenesená",J369,0)</f>
        <v>0</v>
      </c>
      <c r="BH369" s="193">
        <f>IF(N369="sníž. přenesená",J369,0)</f>
        <v>0</v>
      </c>
      <c r="BI369" s="193">
        <f>IF(N369="nulová",J369,0)</f>
        <v>0</v>
      </c>
      <c r="BJ369" s="19" t="s">
        <v>89</v>
      </c>
      <c r="BK369" s="193">
        <f>ROUND(I369*H369,2)</f>
        <v>0</v>
      </c>
      <c r="BL369" s="19" t="s">
        <v>279</v>
      </c>
      <c r="BM369" s="192" t="s">
        <v>1248</v>
      </c>
    </row>
    <row r="370" s="14" customFormat="1">
      <c r="A370" s="14"/>
      <c r="B370" s="211"/>
      <c r="C370" s="14"/>
      <c r="D370" s="194" t="s">
        <v>314</v>
      </c>
      <c r="E370" s="212" t="s">
        <v>1</v>
      </c>
      <c r="F370" s="213" t="s">
        <v>1249</v>
      </c>
      <c r="G370" s="14"/>
      <c r="H370" s="214">
        <v>7</v>
      </c>
      <c r="I370" s="215"/>
      <c r="J370" s="14"/>
      <c r="K370" s="14"/>
      <c r="L370" s="211"/>
      <c r="M370" s="216"/>
      <c r="N370" s="217"/>
      <c r="O370" s="217"/>
      <c r="P370" s="217"/>
      <c r="Q370" s="217"/>
      <c r="R370" s="217"/>
      <c r="S370" s="217"/>
      <c r="T370" s="218"/>
      <c r="U370" s="14"/>
      <c r="V370" s="14"/>
      <c r="W370" s="14"/>
      <c r="X370" s="14"/>
      <c r="Y370" s="14"/>
      <c r="Z370" s="14"/>
      <c r="AA370" s="14"/>
      <c r="AB370" s="14"/>
      <c r="AC370" s="14"/>
      <c r="AD370" s="14"/>
      <c r="AE370" s="14"/>
      <c r="AT370" s="212" t="s">
        <v>314</v>
      </c>
      <c r="AU370" s="212" t="s">
        <v>91</v>
      </c>
      <c r="AV370" s="14" t="s">
        <v>91</v>
      </c>
      <c r="AW370" s="14" t="s">
        <v>37</v>
      </c>
      <c r="AX370" s="14" t="s">
        <v>89</v>
      </c>
      <c r="AY370" s="212" t="s">
        <v>203</v>
      </c>
    </row>
    <row r="371" s="2" customFormat="1">
      <c r="A371" s="38"/>
      <c r="B371" s="180"/>
      <c r="C371" s="181" t="s">
        <v>1250</v>
      </c>
      <c r="D371" s="181" t="s">
        <v>206</v>
      </c>
      <c r="E371" s="182" t="s">
        <v>1251</v>
      </c>
      <c r="F371" s="183" t="s">
        <v>1252</v>
      </c>
      <c r="G371" s="184" t="s">
        <v>630</v>
      </c>
      <c r="H371" s="185">
        <v>4</v>
      </c>
      <c r="I371" s="186"/>
      <c r="J371" s="187">
        <f>ROUND(I371*H371,2)</f>
        <v>0</v>
      </c>
      <c r="K371" s="183" t="s">
        <v>853</v>
      </c>
      <c r="L371" s="39"/>
      <c r="M371" s="188" t="s">
        <v>1</v>
      </c>
      <c r="N371" s="189" t="s">
        <v>47</v>
      </c>
      <c r="O371" s="77"/>
      <c r="P371" s="190">
        <f>O371*H371</f>
        <v>0</v>
      </c>
      <c r="Q371" s="190">
        <v>0</v>
      </c>
      <c r="R371" s="190">
        <f>Q371*H371</f>
        <v>0</v>
      </c>
      <c r="S371" s="190">
        <v>0</v>
      </c>
      <c r="T371" s="191">
        <f>S371*H371</f>
        <v>0</v>
      </c>
      <c r="U371" s="38"/>
      <c r="V371" s="38"/>
      <c r="W371" s="38"/>
      <c r="X371" s="38"/>
      <c r="Y371" s="38"/>
      <c r="Z371" s="38"/>
      <c r="AA371" s="38"/>
      <c r="AB371" s="38"/>
      <c r="AC371" s="38"/>
      <c r="AD371" s="38"/>
      <c r="AE371" s="38"/>
      <c r="AR371" s="192" t="s">
        <v>279</v>
      </c>
      <c r="AT371" s="192" t="s">
        <v>206</v>
      </c>
      <c r="AU371" s="192" t="s">
        <v>91</v>
      </c>
      <c r="AY371" s="19" t="s">
        <v>203</v>
      </c>
      <c r="BE371" s="193">
        <f>IF(N371="základní",J371,0)</f>
        <v>0</v>
      </c>
      <c r="BF371" s="193">
        <f>IF(N371="snížená",J371,0)</f>
        <v>0</v>
      </c>
      <c r="BG371" s="193">
        <f>IF(N371="zákl. přenesená",J371,0)</f>
        <v>0</v>
      </c>
      <c r="BH371" s="193">
        <f>IF(N371="sníž. přenesená",J371,0)</f>
        <v>0</v>
      </c>
      <c r="BI371" s="193">
        <f>IF(N371="nulová",J371,0)</f>
        <v>0</v>
      </c>
      <c r="BJ371" s="19" t="s">
        <v>89</v>
      </c>
      <c r="BK371" s="193">
        <f>ROUND(I371*H371,2)</f>
        <v>0</v>
      </c>
      <c r="BL371" s="19" t="s">
        <v>279</v>
      </c>
      <c r="BM371" s="192" t="s">
        <v>1253</v>
      </c>
    </row>
    <row r="372" s="2" customFormat="1">
      <c r="A372" s="38"/>
      <c r="B372" s="39"/>
      <c r="C372" s="38"/>
      <c r="D372" s="194" t="s">
        <v>211</v>
      </c>
      <c r="E372" s="38"/>
      <c r="F372" s="195" t="s">
        <v>1254</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211</v>
      </c>
      <c r="AU372" s="19" t="s">
        <v>91</v>
      </c>
    </row>
    <row r="373" s="2" customFormat="1" ht="21.75" customHeight="1">
      <c r="A373" s="38"/>
      <c r="B373" s="180"/>
      <c r="C373" s="235" t="s">
        <v>1255</v>
      </c>
      <c r="D373" s="235" t="s">
        <v>668</v>
      </c>
      <c r="E373" s="236" t="s">
        <v>1256</v>
      </c>
      <c r="F373" s="237" t="s">
        <v>1257</v>
      </c>
      <c r="G373" s="238" t="s">
        <v>630</v>
      </c>
      <c r="H373" s="239">
        <v>4</v>
      </c>
      <c r="I373" s="240"/>
      <c r="J373" s="241">
        <f>ROUND(I373*H373,2)</f>
        <v>0</v>
      </c>
      <c r="K373" s="237" t="s">
        <v>1</v>
      </c>
      <c r="L373" s="242"/>
      <c r="M373" s="243" t="s">
        <v>1</v>
      </c>
      <c r="N373" s="244" t="s">
        <v>47</v>
      </c>
      <c r="O373" s="77"/>
      <c r="P373" s="190">
        <f>O373*H373</f>
        <v>0</v>
      </c>
      <c r="Q373" s="190">
        <v>6.0000000000000002E-05</v>
      </c>
      <c r="R373" s="190">
        <f>Q373*H373</f>
        <v>0.00024000000000000001</v>
      </c>
      <c r="S373" s="190">
        <v>0</v>
      </c>
      <c r="T373" s="191">
        <f>S373*H373</f>
        <v>0</v>
      </c>
      <c r="U373" s="38"/>
      <c r="V373" s="38"/>
      <c r="W373" s="38"/>
      <c r="X373" s="38"/>
      <c r="Y373" s="38"/>
      <c r="Z373" s="38"/>
      <c r="AA373" s="38"/>
      <c r="AB373" s="38"/>
      <c r="AC373" s="38"/>
      <c r="AD373" s="38"/>
      <c r="AE373" s="38"/>
      <c r="AR373" s="192" t="s">
        <v>684</v>
      </c>
      <c r="AT373" s="192" t="s">
        <v>668</v>
      </c>
      <c r="AU373" s="192" t="s">
        <v>91</v>
      </c>
      <c r="AY373" s="19" t="s">
        <v>203</v>
      </c>
      <c r="BE373" s="193">
        <f>IF(N373="základní",J373,0)</f>
        <v>0</v>
      </c>
      <c r="BF373" s="193">
        <f>IF(N373="snížená",J373,0)</f>
        <v>0</v>
      </c>
      <c r="BG373" s="193">
        <f>IF(N373="zákl. přenesená",J373,0)</f>
        <v>0</v>
      </c>
      <c r="BH373" s="193">
        <f>IF(N373="sníž. přenesená",J373,0)</f>
        <v>0</v>
      </c>
      <c r="BI373" s="193">
        <f>IF(N373="nulová",J373,0)</f>
        <v>0</v>
      </c>
      <c r="BJ373" s="19" t="s">
        <v>89</v>
      </c>
      <c r="BK373" s="193">
        <f>ROUND(I373*H373,2)</f>
        <v>0</v>
      </c>
      <c r="BL373" s="19" t="s">
        <v>279</v>
      </c>
      <c r="BM373" s="192" t="s">
        <v>1258</v>
      </c>
    </row>
    <row r="374" s="14" customFormat="1">
      <c r="A374" s="14"/>
      <c r="B374" s="211"/>
      <c r="C374" s="14"/>
      <c r="D374" s="194" t="s">
        <v>314</v>
      </c>
      <c r="E374" s="212" t="s">
        <v>1</v>
      </c>
      <c r="F374" s="213" t="s">
        <v>1130</v>
      </c>
      <c r="G374" s="14"/>
      <c r="H374" s="214">
        <v>4</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89</v>
      </c>
      <c r="AY374" s="212" t="s">
        <v>203</v>
      </c>
    </row>
    <row r="375" s="2" customFormat="1">
      <c r="A375" s="38"/>
      <c r="B375" s="180"/>
      <c r="C375" s="181" t="s">
        <v>1259</v>
      </c>
      <c r="D375" s="181" t="s">
        <v>206</v>
      </c>
      <c r="E375" s="182" t="s">
        <v>1260</v>
      </c>
      <c r="F375" s="183" t="s">
        <v>1261</v>
      </c>
      <c r="G375" s="184" t="s">
        <v>630</v>
      </c>
      <c r="H375" s="185">
        <v>4</v>
      </c>
      <c r="I375" s="186"/>
      <c r="J375" s="187">
        <f>ROUND(I375*H375,2)</f>
        <v>0</v>
      </c>
      <c r="K375" s="183" t="s">
        <v>853</v>
      </c>
      <c r="L375" s="39"/>
      <c r="M375" s="188" t="s">
        <v>1</v>
      </c>
      <c r="N375" s="189" t="s">
        <v>47</v>
      </c>
      <c r="O375" s="77"/>
      <c r="P375" s="190">
        <f>O375*H375</f>
        <v>0</v>
      </c>
      <c r="Q375" s="190">
        <v>0</v>
      </c>
      <c r="R375" s="190">
        <f>Q375*H375</f>
        <v>0</v>
      </c>
      <c r="S375" s="190">
        <v>0</v>
      </c>
      <c r="T375" s="191">
        <f>S375*H375</f>
        <v>0</v>
      </c>
      <c r="U375" s="38"/>
      <c r="V375" s="38"/>
      <c r="W375" s="38"/>
      <c r="X375" s="38"/>
      <c r="Y375" s="38"/>
      <c r="Z375" s="38"/>
      <c r="AA375" s="38"/>
      <c r="AB375" s="38"/>
      <c r="AC375" s="38"/>
      <c r="AD375" s="38"/>
      <c r="AE375" s="38"/>
      <c r="AR375" s="192" t="s">
        <v>279</v>
      </c>
      <c r="AT375" s="192" t="s">
        <v>206</v>
      </c>
      <c r="AU375" s="192" t="s">
        <v>91</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279</v>
      </c>
      <c r="BM375" s="192" t="s">
        <v>1262</v>
      </c>
    </row>
    <row r="376" s="2" customFormat="1">
      <c r="A376" s="38"/>
      <c r="B376" s="39"/>
      <c r="C376" s="38"/>
      <c r="D376" s="194" t="s">
        <v>211</v>
      </c>
      <c r="E376" s="38"/>
      <c r="F376" s="195" t="s">
        <v>1263</v>
      </c>
      <c r="G376" s="38"/>
      <c r="H376" s="38"/>
      <c r="I376" s="196"/>
      <c r="J376" s="38"/>
      <c r="K376" s="38"/>
      <c r="L376" s="39"/>
      <c r="M376" s="197"/>
      <c r="N376" s="198"/>
      <c r="O376" s="77"/>
      <c r="P376" s="77"/>
      <c r="Q376" s="77"/>
      <c r="R376" s="77"/>
      <c r="S376" s="77"/>
      <c r="T376" s="78"/>
      <c r="U376" s="38"/>
      <c r="V376" s="38"/>
      <c r="W376" s="38"/>
      <c r="X376" s="38"/>
      <c r="Y376" s="38"/>
      <c r="Z376" s="38"/>
      <c r="AA376" s="38"/>
      <c r="AB376" s="38"/>
      <c r="AC376" s="38"/>
      <c r="AD376" s="38"/>
      <c r="AE376" s="38"/>
      <c r="AT376" s="19" t="s">
        <v>211</v>
      </c>
      <c r="AU376" s="19" t="s">
        <v>91</v>
      </c>
    </row>
    <row r="377" s="14" customFormat="1">
      <c r="A377" s="14"/>
      <c r="B377" s="211"/>
      <c r="C377" s="14"/>
      <c r="D377" s="194" t="s">
        <v>314</v>
      </c>
      <c r="E377" s="212" t="s">
        <v>1</v>
      </c>
      <c r="F377" s="213" t="s">
        <v>202</v>
      </c>
      <c r="G377" s="14"/>
      <c r="H377" s="214">
        <v>4</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89</v>
      </c>
      <c r="AY377" s="212" t="s">
        <v>203</v>
      </c>
    </row>
    <row r="378" s="2" customFormat="1" ht="16.5" customHeight="1">
      <c r="A378" s="38"/>
      <c r="B378" s="180"/>
      <c r="C378" s="235" t="s">
        <v>1264</v>
      </c>
      <c r="D378" s="235" t="s">
        <v>668</v>
      </c>
      <c r="E378" s="236" t="s">
        <v>1265</v>
      </c>
      <c r="F378" s="237" t="s">
        <v>1266</v>
      </c>
      <c r="G378" s="238" t="s">
        <v>630</v>
      </c>
      <c r="H378" s="239">
        <v>4</v>
      </c>
      <c r="I378" s="240"/>
      <c r="J378" s="241">
        <f>ROUND(I378*H378,2)</f>
        <v>0</v>
      </c>
      <c r="K378" s="237" t="s">
        <v>1</v>
      </c>
      <c r="L378" s="242"/>
      <c r="M378" s="243" t="s">
        <v>1</v>
      </c>
      <c r="N378" s="244" t="s">
        <v>47</v>
      </c>
      <c r="O378" s="77"/>
      <c r="P378" s="190">
        <f>O378*H378</f>
        <v>0</v>
      </c>
      <c r="Q378" s="190">
        <v>6.0000000000000002E-05</v>
      </c>
      <c r="R378" s="190">
        <f>Q378*H378</f>
        <v>0.00024000000000000001</v>
      </c>
      <c r="S378" s="190">
        <v>0</v>
      </c>
      <c r="T378" s="191">
        <f>S378*H378</f>
        <v>0</v>
      </c>
      <c r="U378" s="38"/>
      <c r="V378" s="38"/>
      <c r="W378" s="38"/>
      <c r="X378" s="38"/>
      <c r="Y378" s="38"/>
      <c r="Z378" s="38"/>
      <c r="AA378" s="38"/>
      <c r="AB378" s="38"/>
      <c r="AC378" s="38"/>
      <c r="AD378" s="38"/>
      <c r="AE378" s="38"/>
      <c r="AR378" s="192" t="s">
        <v>684</v>
      </c>
      <c r="AT378" s="192" t="s">
        <v>668</v>
      </c>
      <c r="AU378" s="192" t="s">
        <v>91</v>
      </c>
      <c r="AY378" s="19" t="s">
        <v>203</v>
      </c>
      <c r="BE378" s="193">
        <f>IF(N378="základní",J378,0)</f>
        <v>0</v>
      </c>
      <c r="BF378" s="193">
        <f>IF(N378="snížená",J378,0)</f>
        <v>0</v>
      </c>
      <c r="BG378" s="193">
        <f>IF(N378="zákl. přenesená",J378,0)</f>
        <v>0</v>
      </c>
      <c r="BH378" s="193">
        <f>IF(N378="sníž. přenesená",J378,0)</f>
        <v>0</v>
      </c>
      <c r="BI378" s="193">
        <f>IF(N378="nulová",J378,0)</f>
        <v>0</v>
      </c>
      <c r="BJ378" s="19" t="s">
        <v>89</v>
      </c>
      <c r="BK378" s="193">
        <f>ROUND(I378*H378,2)</f>
        <v>0</v>
      </c>
      <c r="BL378" s="19" t="s">
        <v>279</v>
      </c>
      <c r="BM378" s="192" t="s">
        <v>1267</v>
      </c>
    </row>
    <row r="379" s="14" customFormat="1">
      <c r="A379" s="14"/>
      <c r="B379" s="211"/>
      <c r="C379" s="14"/>
      <c r="D379" s="194" t="s">
        <v>314</v>
      </c>
      <c r="E379" s="212" t="s">
        <v>1</v>
      </c>
      <c r="F379" s="213" t="s">
        <v>202</v>
      </c>
      <c r="G379" s="14"/>
      <c r="H379" s="214">
        <v>4</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89</v>
      </c>
      <c r="AY379" s="212" t="s">
        <v>203</v>
      </c>
    </row>
    <row r="380" s="2" customFormat="1">
      <c r="A380" s="38"/>
      <c r="B380" s="180"/>
      <c r="C380" s="181" t="s">
        <v>1268</v>
      </c>
      <c r="D380" s="181" t="s">
        <v>206</v>
      </c>
      <c r="E380" s="182" t="s">
        <v>1269</v>
      </c>
      <c r="F380" s="183" t="s">
        <v>1270</v>
      </c>
      <c r="G380" s="184" t="s">
        <v>630</v>
      </c>
      <c r="H380" s="185">
        <v>5</v>
      </c>
      <c r="I380" s="186"/>
      <c r="J380" s="187">
        <f>ROUND(I380*H380,2)</f>
        <v>0</v>
      </c>
      <c r="K380" s="183" t="s">
        <v>853</v>
      </c>
      <c r="L380" s="39"/>
      <c r="M380" s="188" t="s">
        <v>1</v>
      </c>
      <c r="N380" s="189" t="s">
        <v>47</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279</v>
      </c>
      <c r="AT380" s="192" t="s">
        <v>206</v>
      </c>
      <c r="AU380" s="192" t="s">
        <v>91</v>
      </c>
      <c r="AY380" s="19" t="s">
        <v>203</v>
      </c>
      <c r="BE380" s="193">
        <f>IF(N380="základní",J380,0)</f>
        <v>0</v>
      </c>
      <c r="BF380" s="193">
        <f>IF(N380="snížená",J380,0)</f>
        <v>0</v>
      </c>
      <c r="BG380" s="193">
        <f>IF(N380="zákl. přenesená",J380,0)</f>
        <v>0</v>
      </c>
      <c r="BH380" s="193">
        <f>IF(N380="sníž. přenesená",J380,0)</f>
        <v>0</v>
      </c>
      <c r="BI380" s="193">
        <f>IF(N380="nulová",J380,0)</f>
        <v>0</v>
      </c>
      <c r="BJ380" s="19" t="s">
        <v>89</v>
      </c>
      <c r="BK380" s="193">
        <f>ROUND(I380*H380,2)</f>
        <v>0</v>
      </c>
      <c r="BL380" s="19" t="s">
        <v>279</v>
      </c>
      <c r="BM380" s="192" t="s">
        <v>1271</v>
      </c>
    </row>
    <row r="381" s="14" customFormat="1">
      <c r="A381" s="14"/>
      <c r="B381" s="211"/>
      <c r="C381" s="14"/>
      <c r="D381" s="194" t="s">
        <v>314</v>
      </c>
      <c r="E381" s="212" t="s">
        <v>1</v>
      </c>
      <c r="F381" s="213" t="s">
        <v>225</v>
      </c>
      <c r="G381" s="14"/>
      <c r="H381" s="214">
        <v>5</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89</v>
      </c>
      <c r="AY381" s="212" t="s">
        <v>203</v>
      </c>
    </row>
    <row r="382" s="2" customFormat="1">
      <c r="A382" s="38"/>
      <c r="B382" s="180"/>
      <c r="C382" s="235" t="s">
        <v>1272</v>
      </c>
      <c r="D382" s="235" t="s">
        <v>668</v>
      </c>
      <c r="E382" s="236" t="s">
        <v>1273</v>
      </c>
      <c r="F382" s="237" t="s">
        <v>1274</v>
      </c>
      <c r="G382" s="238" t="s">
        <v>630</v>
      </c>
      <c r="H382" s="239">
        <v>5</v>
      </c>
      <c r="I382" s="240"/>
      <c r="J382" s="241">
        <f>ROUND(I382*H382,2)</f>
        <v>0</v>
      </c>
      <c r="K382" s="237" t="s">
        <v>853</v>
      </c>
      <c r="L382" s="242"/>
      <c r="M382" s="243" t="s">
        <v>1</v>
      </c>
      <c r="N382" s="244" t="s">
        <v>47</v>
      </c>
      <c r="O382" s="77"/>
      <c r="P382" s="190">
        <f>O382*H382</f>
        <v>0</v>
      </c>
      <c r="Q382" s="190">
        <v>6.0000000000000002E-05</v>
      </c>
      <c r="R382" s="190">
        <f>Q382*H382</f>
        <v>0.00030000000000000003</v>
      </c>
      <c r="S382" s="190">
        <v>0</v>
      </c>
      <c r="T382" s="191">
        <f>S382*H382</f>
        <v>0</v>
      </c>
      <c r="U382" s="38"/>
      <c r="V382" s="38"/>
      <c r="W382" s="38"/>
      <c r="X382" s="38"/>
      <c r="Y382" s="38"/>
      <c r="Z382" s="38"/>
      <c r="AA382" s="38"/>
      <c r="AB382" s="38"/>
      <c r="AC382" s="38"/>
      <c r="AD382" s="38"/>
      <c r="AE382" s="38"/>
      <c r="AR382" s="192" t="s">
        <v>684</v>
      </c>
      <c r="AT382" s="192" t="s">
        <v>668</v>
      </c>
      <c r="AU382" s="192" t="s">
        <v>91</v>
      </c>
      <c r="AY382" s="19" t="s">
        <v>203</v>
      </c>
      <c r="BE382" s="193">
        <f>IF(N382="základní",J382,0)</f>
        <v>0</v>
      </c>
      <c r="BF382" s="193">
        <f>IF(N382="snížená",J382,0)</f>
        <v>0</v>
      </c>
      <c r="BG382" s="193">
        <f>IF(N382="zákl. přenesená",J382,0)</f>
        <v>0</v>
      </c>
      <c r="BH382" s="193">
        <f>IF(N382="sníž. přenesená",J382,0)</f>
        <v>0</v>
      </c>
      <c r="BI382" s="193">
        <f>IF(N382="nulová",J382,0)</f>
        <v>0</v>
      </c>
      <c r="BJ382" s="19" t="s">
        <v>89</v>
      </c>
      <c r="BK382" s="193">
        <f>ROUND(I382*H382,2)</f>
        <v>0</v>
      </c>
      <c r="BL382" s="19" t="s">
        <v>279</v>
      </c>
      <c r="BM382" s="192" t="s">
        <v>1275</v>
      </c>
    </row>
    <row r="383" s="14" customFormat="1">
      <c r="A383" s="14"/>
      <c r="B383" s="211"/>
      <c r="C383" s="14"/>
      <c r="D383" s="194" t="s">
        <v>314</v>
      </c>
      <c r="E383" s="212" t="s">
        <v>1</v>
      </c>
      <c r="F383" s="213" t="s">
        <v>225</v>
      </c>
      <c r="G383" s="14"/>
      <c r="H383" s="214">
        <v>5</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89</v>
      </c>
      <c r="AY383" s="212" t="s">
        <v>203</v>
      </c>
    </row>
    <row r="384" s="2" customFormat="1">
      <c r="A384" s="38"/>
      <c r="B384" s="180"/>
      <c r="C384" s="181" t="s">
        <v>1276</v>
      </c>
      <c r="D384" s="181" t="s">
        <v>206</v>
      </c>
      <c r="E384" s="182" t="s">
        <v>1277</v>
      </c>
      <c r="F384" s="183" t="s">
        <v>1278</v>
      </c>
      <c r="G384" s="184" t="s">
        <v>630</v>
      </c>
      <c r="H384" s="185">
        <v>14</v>
      </c>
      <c r="I384" s="186"/>
      <c r="J384" s="187">
        <f>ROUND(I384*H384,2)</f>
        <v>0</v>
      </c>
      <c r="K384" s="183" t="s">
        <v>853</v>
      </c>
      <c r="L384" s="39"/>
      <c r="M384" s="188" t="s">
        <v>1</v>
      </c>
      <c r="N384" s="189" t="s">
        <v>47</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279</v>
      </c>
      <c r="AT384" s="192" t="s">
        <v>206</v>
      </c>
      <c r="AU384" s="192" t="s">
        <v>91</v>
      </c>
      <c r="AY384" s="19" t="s">
        <v>203</v>
      </c>
      <c r="BE384" s="193">
        <f>IF(N384="základní",J384,0)</f>
        <v>0</v>
      </c>
      <c r="BF384" s="193">
        <f>IF(N384="snížená",J384,0)</f>
        <v>0</v>
      </c>
      <c r="BG384" s="193">
        <f>IF(N384="zákl. přenesená",J384,0)</f>
        <v>0</v>
      </c>
      <c r="BH384" s="193">
        <f>IF(N384="sníž. přenesená",J384,0)</f>
        <v>0</v>
      </c>
      <c r="BI384" s="193">
        <f>IF(N384="nulová",J384,0)</f>
        <v>0</v>
      </c>
      <c r="BJ384" s="19" t="s">
        <v>89</v>
      </c>
      <c r="BK384" s="193">
        <f>ROUND(I384*H384,2)</f>
        <v>0</v>
      </c>
      <c r="BL384" s="19" t="s">
        <v>279</v>
      </c>
      <c r="BM384" s="192" t="s">
        <v>1279</v>
      </c>
    </row>
    <row r="385" s="2" customFormat="1">
      <c r="A385" s="38"/>
      <c r="B385" s="39"/>
      <c r="C385" s="38"/>
      <c r="D385" s="194" t="s">
        <v>211</v>
      </c>
      <c r="E385" s="38"/>
      <c r="F385" s="195" t="s">
        <v>1280</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211</v>
      </c>
      <c r="AU385" s="19" t="s">
        <v>91</v>
      </c>
    </row>
    <row r="386" s="14" customFormat="1">
      <c r="A386" s="14"/>
      <c r="B386" s="211"/>
      <c r="C386" s="14"/>
      <c r="D386" s="194" t="s">
        <v>314</v>
      </c>
      <c r="E386" s="212" t="s">
        <v>1</v>
      </c>
      <c r="F386" s="213" t="s">
        <v>1281</v>
      </c>
      <c r="G386" s="14"/>
      <c r="H386" s="214">
        <v>14</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89</v>
      </c>
      <c r="AY386" s="212" t="s">
        <v>203</v>
      </c>
    </row>
    <row r="387" s="2" customFormat="1" ht="16.5" customHeight="1">
      <c r="A387" s="38"/>
      <c r="B387" s="180"/>
      <c r="C387" s="235" t="s">
        <v>1282</v>
      </c>
      <c r="D387" s="235" t="s">
        <v>668</v>
      </c>
      <c r="E387" s="236" t="s">
        <v>1283</v>
      </c>
      <c r="F387" s="237" t="s">
        <v>1284</v>
      </c>
      <c r="G387" s="238" t="s">
        <v>630</v>
      </c>
      <c r="H387" s="239">
        <v>12</v>
      </c>
      <c r="I387" s="240"/>
      <c r="J387" s="241">
        <f>ROUND(I387*H387,2)</f>
        <v>0</v>
      </c>
      <c r="K387" s="237" t="s">
        <v>853</v>
      </c>
      <c r="L387" s="242"/>
      <c r="M387" s="243" t="s">
        <v>1</v>
      </c>
      <c r="N387" s="244" t="s">
        <v>47</v>
      </c>
      <c r="O387" s="77"/>
      <c r="P387" s="190">
        <f>O387*H387</f>
        <v>0</v>
      </c>
      <c r="Q387" s="190">
        <v>5.0000000000000002E-05</v>
      </c>
      <c r="R387" s="190">
        <f>Q387*H387</f>
        <v>0.00060000000000000006</v>
      </c>
      <c r="S387" s="190">
        <v>0</v>
      </c>
      <c r="T387" s="191">
        <f>S387*H387</f>
        <v>0</v>
      </c>
      <c r="U387" s="38"/>
      <c r="V387" s="38"/>
      <c r="W387" s="38"/>
      <c r="X387" s="38"/>
      <c r="Y387" s="38"/>
      <c r="Z387" s="38"/>
      <c r="AA387" s="38"/>
      <c r="AB387" s="38"/>
      <c r="AC387" s="38"/>
      <c r="AD387" s="38"/>
      <c r="AE387" s="38"/>
      <c r="AR387" s="192" t="s">
        <v>684</v>
      </c>
      <c r="AT387" s="192" t="s">
        <v>668</v>
      </c>
      <c r="AU387" s="192" t="s">
        <v>91</v>
      </c>
      <c r="AY387" s="19" t="s">
        <v>203</v>
      </c>
      <c r="BE387" s="193">
        <f>IF(N387="základní",J387,0)</f>
        <v>0</v>
      </c>
      <c r="BF387" s="193">
        <f>IF(N387="snížená",J387,0)</f>
        <v>0</v>
      </c>
      <c r="BG387" s="193">
        <f>IF(N387="zákl. přenesená",J387,0)</f>
        <v>0</v>
      </c>
      <c r="BH387" s="193">
        <f>IF(N387="sníž. přenesená",J387,0)</f>
        <v>0</v>
      </c>
      <c r="BI387" s="193">
        <f>IF(N387="nulová",J387,0)</f>
        <v>0</v>
      </c>
      <c r="BJ387" s="19" t="s">
        <v>89</v>
      </c>
      <c r="BK387" s="193">
        <f>ROUND(I387*H387,2)</f>
        <v>0</v>
      </c>
      <c r="BL387" s="19" t="s">
        <v>279</v>
      </c>
      <c r="BM387" s="192" t="s">
        <v>1285</v>
      </c>
    </row>
    <row r="388" s="2" customFormat="1">
      <c r="A388" s="38"/>
      <c r="B388" s="39"/>
      <c r="C388" s="38"/>
      <c r="D388" s="194" t="s">
        <v>211</v>
      </c>
      <c r="E388" s="38"/>
      <c r="F388" s="195" t="s">
        <v>1284</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211</v>
      </c>
      <c r="AU388" s="19" t="s">
        <v>91</v>
      </c>
    </row>
    <row r="389" s="14" customFormat="1">
      <c r="A389" s="14"/>
      <c r="B389" s="211"/>
      <c r="C389" s="14"/>
      <c r="D389" s="194" t="s">
        <v>314</v>
      </c>
      <c r="E389" s="212" t="s">
        <v>1</v>
      </c>
      <c r="F389" s="213" t="s">
        <v>260</v>
      </c>
      <c r="G389" s="14"/>
      <c r="H389" s="214">
        <v>12</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89</v>
      </c>
      <c r="AY389" s="212" t="s">
        <v>203</v>
      </c>
    </row>
    <row r="390" s="2" customFormat="1" ht="16.5" customHeight="1">
      <c r="A390" s="38"/>
      <c r="B390" s="180"/>
      <c r="C390" s="235" t="s">
        <v>1286</v>
      </c>
      <c r="D390" s="235" t="s">
        <v>668</v>
      </c>
      <c r="E390" s="236" t="s">
        <v>1287</v>
      </c>
      <c r="F390" s="237" t="s">
        <v>1288</v>
      </c>
      <c r="G390" s="238" t="s">
        <v>630</v>
      </c>
      <c r="H390" s="239">
        <v>2</v>
      </c>
      <c r="I390" s="240"/>
      <c r="J390" s="241">
        <f>ROUND(I390*H390,2)</f>
        <v>0</v>
      </c>
      <c r="K390" s="237" t="s">
        <v>1</v>
      </c>
      <c r="L390" s="242"/>
      <c r="M390" s="243" t="s">
        <v>1</v>
      </c>
      <c r="N390" s="244" t="s">
        <v>47</v>
      </c>
      <c r="O390" s="77"/>
      <c r="P390" s="190">
        <f>O390*H390</f>
        <v>0</v>
      </c>
      <c r="Q390" s="190">
        <v>5.0000000000000002E-05</v>
      </c>
      <c r="R390" s="190">
        <f>Q390*H390</f>
        <v>0.00010000000000000001</v>
      </c>
      <c r="S390" s="190">
        <v>0</v>
      </c>
      <c r="T390" s="191">
        <f>S390*H390</f>
        <v>0</v>
      </c>
      <c r="U390" s="38"/>
      <c r="V390" s="38"/>
      <c r="W390" s="38"/>
      <c r="X390" s="38"/>
      <c r="Y390" s="38"/>
      <c r="Z390" s="38"/>
      <c r="AA390" s="38"/>
      <c r="AB390" s="38"/>
      <c r="AC390" s="38"/>
      <c r="AD390" s="38"/>
      <c r="AE390" s="38"/>
      <c r="AR390" s="192" t="s">
        <v>684</v>
      </c>
      <c r="AT390" s="192" t="s">
        <v>668</v>
      </c>
      <c r="AU390" s="192" t="s">
        <v>91</v>
      </c>
      <c r="AY390" s="19" t="s">
        <v>203</v>
      </c>
      <c r="BE390" s="193">
        <f>IF(N390="základní",J390,0)</f>
        <v>0</v>
      </c>
      <c r="BF390" s="193">
        <f>IF(N390="snížená",J390,0)</f>
        <v>0</v>
      </c>
      <c r="BG390" s="193">
        <f>IF(N390="zákl. přenesená",J390,0)</f>
        <v>0</v>
      </c>
      <c r="BH390" s="193">
        <f>IF(N390="sníž. přenesená",J390,0)</f>
        <v>0</v>
      </c>
      <c r="BI390" s="193">
        <f>IF(N390="nulová",J390,0)</f>
        <v>0</v>
      </c>
      <c r="BJ390" s="19" t="s">
        <v>89</v>
      </c>
      <c r="BK390" s="193">
        <f>ROUND(I390*H390,2)</f>
        <v>0</v>
      </c>
      <c r="BL390" s="19" t="s">
        <v>279</v>
      </c>
      <c r="BM390" s="192" t="s">
        <v>1289</v>
      </c>
    </row>
    <row r="391" s="2" customFormat="1">
      <c r="A391" s="38"/>
      <c r="B391" s="39"/>
      <c r="C391" s="38"/>
      <c r="D391" s="194" t="s">
        <v>211</v>
      </c>
      <c r="E391" s="38"/>
      <c r="F391" s="195" t="s">
        <v>1284</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211</v>
      </c>
      <c r="AU391" s="19" t="s">
        <v>91</v>
      </c>
    </row>
    <row r="392" s="14" customFormat="1">
      <c r="A392" s="14"/>
      <c r="B392" s="211"/>
      <c r="C392" s="14"/>
      <c r="D392" s="194" t="s">
        <v>314</v>
      </c>
      <c r="E392" s="212" t="s">
        <v>1</v>
      </c>
      <c r="F392" s="213" t="s">
        <v>91</v>
      </c>
      <c r="G392" s="14"/>
      <c r="H392" s="214">
        <v>2</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89</v>
      </c>
      <c r="AY392" s="212" t="s">
        <v>203</v>
      </c>
    </row>
    <row r="393" s="2" customFormat="1">
      <c r="A393" s="38"/>
      <c r="B393" s="180"/>
      <c r="C393" s="181" t="s">
        <v>1290</v>
      </c>
      <c r="D393" s="181" t="s">
        <v>206</v>
      </c>
      <c r="E393" s="182" t="s">
        <v>1291</v>
      </c>
      <c r="F393" s="183" t="s">
        <v>1292</v>
      </c>
      <c r="G393" s="184" t="s">
        <v>630</v>
      </c>
      <c r="H393" s="185">
        <v>2</v>
      </c>
      <c r="I393" s="186"/>
      <c r="J393" s="187">
        <f>ROUND(I393*H393,2)</f>
        <v>0</v>
      </c>
      <c r="K393" s="183" t="s">
        <v>853</v>
      </c>
      <c r="L393" s="39"/>
      <c r="M393" s="188" t="s">
        <v>1</v>
      </c>
      <c r="N393" s="189" t="s">
        <v>47</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279</v>
      </c>
      <c r="AT393" s="192" t="s">
        <v>206</v>
      </c>
      <c r="AU393" s="192" t="s">
        <v>91</v>
      </c>
      <c r="AY393" s="19" t="s">
        <v>203</v>
      </c>
      <c r="BE393" s="193">
        <f>IF(N393="základní",J393,0)</f>
        <v>0</v>
      </c>
      <c r="BF393" s="193">
        <f>IF(N393="snížená",J393,0)</f>
        <v>0</v>
      </c>
      <c r="BG393" s="193">
        <f>IF(N393="zákl. přenesená",J393,0)</f>
        <v>0</v>
      </c>
      <c r="BH393" s="193">
        <f>IF(N393="sníž. přenesená",J393,0)</f>
        <v>0</v>
      </c>
      <c r="BI393" s="193">
        <f>IF(N393="nulová",J393,0)</f>
        <v>0</v>
      </c>
      <c r="BJ393" s="19" t="s">
        <v>89</v>
      </c>
      <c r="BK393" s="193">
        <f>ROUND(I393*H393,2)</f>
        <v>0</v>
      </c>
      <c r="BL393" s="19" t="s">
        <v>279</v>
      </c>
      <c r="BM393" s="192" t="s">
        <v>1293</v>
      </c>
    </row>
    <row r="394" s="14" customFormat="1">
      <c r="A394" s="14"/>
      <c r="B394" s="211"/>
      <c r="C394" s="14"/>
      <c r="D394" s="194" t="s">
        <v>314</v>
      </c>
      <c r="E394" s="212" t="s">
        <v>1</v>
      </c>
      <c r="F394" s="213" t="s">
        <v>91</v>
      </c>
      <c r="G394" s="14"/>
      <c r="H394" s="214">
        <v>2</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89</v>
      </c>
      <c r="AY394" s="212" t="s">
        <v>203</v>
      </c>
    </row>
    <row r="395" s="2" customFormat="1" ht="16.5" customHeight="1">
      <c r="A395" s="38"/>
      <c r="B395" s="180"/>
      <c r="C395" s="235" t="s">
        <v>1294</v>
      </c>
      <c r="D395" s="235" t="s">
        <v>668</v>
      </c>
      <c r="E395" s="236" t="s">
        <v>1295</v>
      </c>
      <c r="F395" s="237" t="s">
        <v>1296</v>
      </c>
      <c r="G395" s="238" t="s">
        <v>630</v>
      </c>
      <c r="H395" s="239">
        <v>2</v>
      </c>
      <c r="I395" s="240"/>
      <c r="J395" s="241">
        <f>ROUND(I395*H395,2)</f>
        <v>0</v>
      </c>
      <c r="K395" s="237" t="s">
        <v>853</v>
      </c>
      <c r="L395" s="242"/>
      <c r="M395" s="243" t="s">
        <v>1</v>
      </c>
      <c r="N395" s="244" t="s">
        <v>47</v>
      </c>
      <c r="O395" s="77"/>
      <c r="P395" s="190">
        <f>O395*H395</f>
        <v>0</v>
      </c>
      <c r="Q395" s="190">
        <v>2.0000000000000002E-05</v>
      </c>
      <c r="R395" s="190">
        <f>Q395*H395</f>
        <v>4.0000000000000003E-05</v>
      </c>
      <c r="S395" s="190">
        <v>0</v>
      </c>
      <c r="T395" s="191">
        <f>S395*H395</f>
        <v>0</v>
      </c>
      <c r="U395" s="38"/>
      <c r="V395" s="38"/>
      <c r="W395" s="38"/>
      <c r="X395" s="38"/>
      <c r="Y395" s="38"/>
      <c r="Z395" s="38"/>
      <c r="AA395" s="38"/>
      <c r="AB395" s="38"/>
      <c r="AC395" s="38"/>
      <c r="AD395" s="38"/>
      <c r="AE395" s="38"/>
      <c r="AR395" s="192" t="s">
        <v>684</v>
      </c>
      <c r="AT395" s="192" t="s">
        <v>668</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1297</v>
      </c>
    </row>
    <row r="396" s="14" customFormat="1">
      <c r="A396" s="14"/>
      <c r="B396" s="211"/>
      <c r="C396" s="14"/>
      <c r="D396" s="194" t="s">
        <v>314</v>
      </c>
      <c r="E396" s="212" t="s">
        <v>1</v>
      </c>
      <c r="F396" s="213" t="s">
        <v>91</v>
      </c>
      <c r="G396" s="14"/>
      <c r="H396" s="214">
        <v>2</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82</v>
      </c>
      <c r="AY396" s="212" t="s">
        <v>203</v>
      </c>
    </row>
    <row r="397" s="2" customFormat="1">
      <c r="A397" s="38"/>
      <c r="B397" s="180"/>
      <c r="C397" s="181" t="s">
        <v>1298</v>
      </c>
      <c r="D397" s="181" t="s">
        <v>206</v>
      </c>
      <c r="E397" s="182" t="s">
        <v>1299</v>
      </c>
      <c r="F397" s="183" t="s">
        <v>1300</v>
      </c>
      <c r="G397" s="184" t="s">
        <v>630</v>
      </c>
      <c r="H397" s="185">
        <v>48</v>
      </c>
      <c r="I397" s="186"/>
      <c r="J397" s="187">
        <f>ROUND(I397*H397,2)</f>
        <v>0</v>
      </c>
      <c r="K397" s="183" t="s">
        <v>853</v>
      </c>
      <c r="L397" s="39"/>
      <c r="M397" s="188" t="s">
        <v>1</v>
      </c>
      <c r="N397" s="189" t="s">
        <v>47</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279</v>
      </c>
      <c r="AT397" s="192" t="s">
        <v>206</v>
      </c>
      <c r="AU397" s="192" t="s">
        <v>91</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1301</v>
      </c>
    </row>
    <row r="398" s="2" customFormat="1">
      <c r="A398" s="38"/>
      <c r="B398" s="39"/>
      <c r="C398" s="38"/>
      <c r="D398" s="194" t="s">
        <v>211</v>
      </c>
      <c r="E398" s="38"/>
      <c r="F398" s="195" t="s">
        <v>1302</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211</v>
      </c>
      <c r="AU398" s="19" t="s">
        <v>91</v>
      </c>
    </row>
    <row r="399" s="14" customFormat="1">
      <c r="A399" s="14"/>
      <c r="B399" s="211"/>
      <c r="C399" s="14"/>
      <c r="D399" s="194" t="s">
        <v>314</v>
      </c>
      <c r="E399" s="212" t="s">
        <v>1</v>
      </c>
      <c r="F399" s="213" t="s">
        <v>1303</v>
      </c>
      <c r="G399" s="14"/>
      <c r="H399" s="214">
        <v>48</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89</v>
      </c>
      <c r="AY399" s="212" t="s">
        <v>203</v>
      </c>
    </row>
    <row r="400" s="2" customFormat="1" ht="16.5" customHeight="1">
      <c r="A400" s="38"/>
      <c r="B400" s="180"/>
      <c r="C400" s="235" t="s">
        <v>1304</v>
      </c>
      <c r="D400" s="235" t="s">
        <v>668</v>
      </c>
      <c r="E400" s="236" t="s">
        <v>1305</v>
      </c>
      <c r="F400" s="237" t="s">
        <v>1306</v>
      </c>
      <c r="G400" s="238" t="s">
        <v>630</v>
      </c>
      <c r="H400" s="239">
        <v>26</v>
      </c>
      <c r="I400" s="240"/>
      <c r="J400" s="241">
        <f>ROUND(I400*H400,2)</f>
        <v>0</v>
      </c>
      <c r="K400" s="237" t="s">
        <v>853</v>
      </c>
      <c r="L400" s="242"/>
      <c r="M400" s="243" t="s">
        <v>1</v>
      </c>
      <c r="N400" s="244" t="s">
        <v>47</v>
      </c>
      <c r="O400" s="77"/>
      <c r="P400" s="190">
        <f>O400*H400</f>
        <v>0</v>
      </c>
      <c r="Q400" s="190">
        <v>6.0000000000000002E-05</v>
      </c>
      <c r="R400" s="190">
        <f>Q400*H400</f>
        <v>0.00156</v>
      </c>
      <c r="S400" s="190">
        <v>0</v>
      </c>
      <c r="T400" s="191">
        <f>S400*H400</f>
        <v>0</v>
      </c>
      <c r="U400" s="38"/>
      <c r="V400" s="38"/>
      <c r="W400" s="38"/>
      <c r="X400" s="38"/>
      <c r="Y400" s="38"/>
      <c r="Z400" s="38"/>
      <c r="AA400" s="38"/>
      <c r="AB400" s="38"/>
      <c r="AC400" s="38"/>
      <c r="AD400" s="38"/>
      <c r="AE400" s="38"/>
      <c r="AR400" s="192" t="s">
        <v>684</v>
      </c>
      <c r="AT400" s="192" t="s">
        <v>668</v>
      </c>
      <c r="AU400" s="192" t="s">
        <v>91</v>
      </c>
      <c r="AY400" s="19" t="s">
        <v>203</v>
      </c>
      <c r="BE400" s="193">
        <f>IF(N400="základní",J400,0)</f>
        <v>0</v>
      </c>
      <c r="BF400" s="193">
        <f>IF(N400="snížená",J400,0)</f>
        <v>0</v>
      </c>
      <c r="BG400" s="193">
        <f>IF(N400="zákl. přenesená",J400,0)</f>
        <v>0</v>
      </c>
      <c r="BH400" s="193">
        <f>IF(N400="sníž. přenesená",J400,0)</f>
        <v>0</v>
      </c>
      <c r="BI400" s="193">
        <f>IF(N400="nulová",J400,0)</f>
        <v>0</v>
      </c>
      <c r="BJ400" s="19" t="s">
        <v>89</v>
      </c>
      <c r="BK400" s="193">
        <f>ROUND(I400*H400,2)</f>
        <v>0</v>
      </c>
      <c r="BL400" s="19" t="s">
        <v>279</v>
      </c>
      <c r="BM400" s="192" t="s">
        <v>1307</v>
      </c>
    </row>
    <row r="401" s="14" customFormat="1">
      <c r="A401" s="14"/>
      <c r="B401" s="211"/>
      <c r="C401" s="14"/>
      <c r="D401" s="194" t="s">
        <v>314</v>
      </c>
      <c r="E401" s="212" t="s">
        <v>1</v>
      </c>
      <c r="F401" s="213" t="s">
        <v>1308</v>
      </c>
      <c r="G401" s="14"/>
      <c r="H401" s="214">
        <v>26</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89</v>
      </c>
      <c r="AY401" s="212" t="s">
        <v>203</v>
      </c>
    </row>
    <row r="402" s="2" customFormat="1" ht="21.75" customHeight="1">
      <c r="A402" s="38"/>
      <c r="B402" s="180"/>
      <c r="C402" s="235" t="s">
        <v>1309</v>
      </c>
      <c r="D402" s="235" t="s">
        <v>668</v>
      </c>
      <c r="E402" s="236" t="s">
        <v>1310</v>
      </c>
      <c r="F402" s="237" t="s">
        <v>1311</v>
      </c>
      <c r="G402" s="238" t="s">
        <v>630</v>
      </c>
      <c r="H402" s="239">
        <v>15</v>
      </c>
      <c r="I402" s="240"/>
      <c r="J402" s="241">
        <f>ROUND(I402*H402,2)</f>
        <v>0</v>
      </c>
      <c r="K402" s="237" t="s">
        <v>853</v>
      </c>
      <c r="L402" s="242"/>
      <c r="M402" s="243" t="s">
        <v>1</v>
      </c>
      <c r="N402" s="244" t="s">
        <v>47</v>
      </c>
      <c r="O402" s="77"/>
      <c r="P402" s="190">
        <f>O402*H402</f>
        <v>0</v>
      </c>
      <c r="Q402" s="190">
        <v>6.0000000000000002E-05</v>
      </c>
      <c r="R402" s="190">
        <f>Q402*H402</f>
        <v>0.00089999999999999998</v>
      </c>
      <c r="S402" s="190">
        <v>0</v>
      </c>
      <c r="T402" s="191">
        <f>S402*H402</f>
        <v>0</v>
      </c>
      <c r="U402" s="38"/>
      <c r="V402" s="38"/>
      <c r="W402" s="38"/>
      <c r="X402" s="38"/>
      <c r="Y402" s="38"/>
      <c r="Z402" s="38"/>
      <c r="AA402" s="38"/>
      <c r="AB402" s="38"/>
      <c r="AC402" s="38"/>
      <c r="AD402" s="38"/>
      <c r="AE402" s="38"/>
      <c r="AR402" s="192" t="s">
        <v>684</v>
      </c>
      <c r="AT402" s="192" t="s">
        <v>668</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1312</v>
      </c>
    </row>
    <row r="403" s="2" customFormat="1">
      <c r="A403" s="38"/>
      <c r="B403" s="39"/>
      <c r="C403" s="38"/>
      <c r="D403" s="194" t="s">
        <v>211</v>
      </c>
      <c r="E403" s="38"/>
      <c r="F403" s="195" t="s">
        <v>1313</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211</v>
      </c>
      <c r="AU403" s="19" t="s">
        <v>91</v>
      </c>
    </row>
    <row r="404" s="14" customFormat="1">
      <c r="A404" s="14"/>
      <c r="B404" s="211"/>
      <c r="C404" s="14"/>
      <c r="D404" s="194" t="s">
        <v>314</v>
      </c>
      <c r="E404" s="212" t="s">
        <v>1</v>
      </c>
      <c r="F404" s="213" t="s">
        <v>1314</v>
      </c>
      <c r="G404" s="14"/>
      <c r="H404" s="214">
        <v>15</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89</v>
      </c>
      <c r="AY404" s="212" t="s">
        <v>203</v>
      </c>
    </row>
    <row r="405" s="2" customFormat="1">
      <c r="A405" s="38"/>
      <c r="B405" s="180"/>
      <c r="C405" s="235" t="s">
        <v>1315</v>
      </c>
      <c r="D405" s="235" t="s">
        <v>668</v>
      </c>
      <c r="E405" s="236" t="s">
        <v>1316</v>
      </c>
      <c r="F405" s="237" t="s">
        <v>1317</v>
      </c>
      <c r="G405" s="238" t="s">
        <v>630</v>
      </c>
      <c r="H405" s="239">
        <v>1</v>
      </c>
      <c r="I405" s="240"/>
      <c r="J405" s="241">
        <f>ROUND(I405*H405,2)</f>
        <v>0</v>
      </c>
      <c r="K405" s="237" t="s">
        <v>1</v>
      </c>
      <c r="L405" s="242"/>
      <c r="M405" s="243" t="s">
        <v>1</v>
      </c>
      <c r="N405" s="244" t="s">
        <v>47</v>
      </c>
      <c r="O405" s="77"/>
      <c r="P405" s="190">
        <f>O405*H405</f>
        <v>0</v>
      </c>
      <c r="Q405" s="190">
        <v>6.0000000000000002E-05</v>
      </c>
      <c r="R405" s="190">
        <f>Q405*H405</f>
        <v>6.0000000000000002E-05</v>
      </c>
      <c r="S405" s="190">
        <v>0</v>
      </c>
      <c r="T405" s="191">
        <f>S405*H405</f>
        <v>0</v>
      </c>
      <c r="U405" s="38"/>
      <c r="V405" s="38"/>
      <c r="W405" s="38"/>
      <c r="X405" s="38"/>
      <c r="Y405" s="38"/>
      <c r="Z405" s="38"/>
      <c r="AA405" s="38"/>
      <c r="AB405" s="38"/>
      <c r="AC405" s="38"/>
      <c r="AD405" s="38"/>
      <c r="AE405" s="38"/>
      <c r="AR405" s="192" t="s">
        <v>684</v>
      </c>
      <c r="AT405" s="192" t="s">
        <v>668</v>
      </c>
      <c r="AU405" s="192" t="s">
        <v>91</v>
      </c>
      <c r="AY405" s="19" t="s">
        <v>203</v>
      </c>
      <c r="BE405" s="193">
        <f>IF(N405="základní",J405,0)</f>
        <v>0</v>
      </c>
      <c r="BF405" s="193">
        <f>IF(N405="snížená",J405,0)</f>
        <v>0</v>
      </c>
      <c r="BG405" s="193">
        <f>IF(N405="zákl. přenesená",J405,0)</f>
        <v>0</v>
      </c>
      <c r="BH405" s="193">
        <f>IF(N405="sníž. přenesená",J405,0)</f>
        <v>0</v>
      </c>
      <c r="BI405" s="193">
        <f>IF(N405="nulová",J405,0)</f>
        <v>0</v>
      </c>
      <c r="BJ405" s="19" t="s">
        <v>89</v>
      </c>
      <c r="BK405" s="193">
        <f>ROUND(I405*H405,2)</f>
        <v>0</v>
      </c>
      <c r="BL405" s="19" t="s">
        <v>279</v>
      </c>
      <c r="BM405" s="192" t="s">
        <v>1318</v>
      </c>
    </row>
    <row r="406" s="2" customFormat="1">
      <c r="A406" s="38"/>
      <c r="B406" s="39"/>
      <c r="C406" s="38"/>
      <c r="D406" s="194" t="s">
        <v>211</v>
      </c>
      <c r="E406" s="38"/>
      <c r="F406" s="195" t="s">
        <v>1313</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211</v>
      </c>
      <c r="AU406" s="19" t="s">
        <v>91</v>
      </c>
    </row>
    <row r="407" s="2" customFormat="1" ht="16.5" customHeight="1">
      <c r="A407" s="38"/>
      <c r="B407" s="180"/>
      <c r="C407" s="235" t="s">
        <v>1319</v>
      </c>
      <c r="D407" s="235" t="s">
        <v>668</v>
      </c>
      <c r="E407" s="236" t="s">
        <v>1320</v>
      </c>
      <c r="F407" s="237" t="s">
        <v>1321</v>
      </c>
      <c r="G407" s="238" t="s">
        <v>630</v>
      </c>
      <c r="H407" s="239">
        <v>6</v>
      </c>
      <c r="I407" s="240"/>
      <c r="J407" s="241">
        <f>ROUND(I407*H407,2)</f>
        <v>0</v>
      </c>
      <c r="K407" s="237" t="s">
        <v>1</v>
      </c>
      <c r="L407" s="242"/>
      <c r="M407" s="243" t="s">
        <v>1</v>
      </c>
      <c r="N407" s="244" t="s">
        <v>47</v>
      </c>
      <c r="O407" s="77"/>
      <c r="P407" s="190">
        <f>O407*H407</f>
        <v>0</v>
      </c>
      <c r="Q407" s="190">
        <v>6.0000000000000002E-05</v>
      </c>
      <c r="R407" s="190">
        <f>Q407*H407</f>
        <v>0.00036000000000000002</v>
      </c>
      <c r="S407" s="190">
        <v>0</v>
      </c>
      <c r="T407" s="191">
        <f>S407*H407</f>
        <v>0</v>
      </c>
      <c r="U407" s="38"/>
      <c r="V407" s="38"/>
      <c r="W407" s="38"/>
      <c r="X407" s="38"/>
      <c r="Y407" s="38"/>
      <c r="Z407" s="38"/>
      <c r="AA407" s="38"/>
      <c r="AB407" s="38"/>
      <c r="AC407" s="38"/>
      <c r="AD407" s="38"/>
      <c r="AE407" s="38"/>
      <c r="AR407" s="192" t="s">
        <v>684</v>
      </c>
      <c r="AT407" s="192" t="s">
        <v>668</v>
      </c>
      <c r="AU407" s="192" t="s">
        <v>91</v>
      </c>
      <c r="AY407" s="19" t="s">
        <v>203</v>
      </c>
      <c r="BE407" s="193">
        <f>IF(N407="základní",J407,0)</f>
        <v>0</v>
      </c>
      <c r="BF407" s="193">
        <f>IF(N407="snížená",J407,0)</f>
        <v>0</v>
      </c>
      <c r="BG407" s="193">
        <f>IF(N407="zákl. přenesená",J407,0)</f>
        <v>0</v>
      </c>
      <c r="BH407" s="193">
        <f>IF(N407="sníž. přenesená",J407,0)</f>
        <v>0</v>
      </c>
      <c r="BI407" s="193">
        <f>IF(N407="nulová",J407,0)</f>
        <v>0</v>
      </c>
      <c r="BJ407" s="19" t="s">
        <v>89</v>
      </c>
      <c r="BK407" s="193">
        <f>ROUND(I407*H407,2)</f>
        <v>0</v>
      </c>
      <c r="BL407" s="19" t="s">
        <v>279</v>
      </c>
      <c r="BM407" s="192" t="s">
        <v>1322</v>
      </c>
    </row>
    <row r="408" s="14" customFormat="1">
      <c r="A408" s="14"/>
      <c r="B408" s="211"/>
      <c r="C408" s="14"/>
      <c r="D408" s="194" t="s">
        <v>314</v>
      </c>
      <c r="E408" s="212" t="s">
        <v>1</v>
      </c>
      <c r="F408" s="213" t="s">
        <v>1323</v>
      </c>
      <c r="G408" s="14"/>
      <c r="H408" s="214">
        <v>6</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89</v>
      </c>
      <c r="AY408" s="212" t="s">
        <v>203</v>
      </c>
    </row>
    <row r="409" s="2" customFormat="1" ht="16.5" customHeight="1">
      <c r="A409" s="38"/>
      <c r="B409" s="180"/>
      <c r="C409" s="181" t="s">
        <v>1324</v>
      </c>
      <c r="D409" s="181" t="s">
        <v>206</v>
      </c>
      <c r="E409" s="182" t="s">
        <v>1325</v>
      </c>
      <c r="F409" s="183" t="s">
        <v>1326</v>
      </c>
      <c r="G409" s="184" t="s">
        <v>630</v>
      </c>
      <c r="H409" s="185">
        <v>2</v>
      </c>
      <c r="I409" s="186"/>
      <c r="J409" s="187">
        <f>ROUND(I409*H409,2)</f>
        <v>0</v>
      </c>
      <c r="K409" s="183" t="s">
        <v>1</v>
      </c>
      <c r="L409" s="39"/>
      <c r="M409" s="188" t="s">
        <v>1</v>
      </c>
      <c r="N409" s="189" t="s">
        <v>47</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279</v>
      </c>
      <c r="AT409" s="192" t="s">
        <v>206</v>
      </c>
      <c r="AU409" s="192" t="s">
        <v>91</v>
      </c>
      <c r="AY409" s="19" t="s">
        <v>203</v>
      </c>
      <c r="BE409" s="193">
        <f>IF(N409="základní",J409,0)</f>
        <v>0</v>
      </c>
      <c r="BF409" s="193">
        <f>IF(N409="snížená",J409,0)</f>
        <v>0</v>
      </c>
      <c r="BG409" s="193">
        <f>IF(N409="zákl. přenesená",J409,0)</f>
        <v>0</v>
      </c>
      <c r="BH409" s="193">
        <f>IF(N409="sníž. přenesená",J409,0)</f>
        <v>0</v>
      </c>
      <c r="BI409" s="193">
        <f>IF(N409="nulová",J409,0)</f>
        <v>0</v>
      </c>
      <c r="BJ409" s="19" t="s">
        <v>89</v>
      </c>
      <c r="BK409" s="193">
        <f>ROUND(I409*H409,2)</f>
        <v>0</v>
      </c>
      <c r="BL409" s="19" t="s">
        <v>279</v>
      </c>
      <c r="BM409" s="192" t="s">
        <v>1327</v>
      </c>
    </row>
    <row r="410" s="14" customFormat="1">
      <c r="A410" s="14"/>
      <c r="B410" s="211"/>
      <c r="C410" s="14"/>
      <c r="D410" s="194" t="s">
        <v>314</v>
      </c>
      <c r="E410" s="212" t="s">
        <v>1</v>
      </c>
      <c r="F410" s="213" t="s">
        <v>91</v>
      </c>
      <c r="G410" s="14"/>
      <c r="H410" s="214">
        <v>2</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89</v>
      </c>
      <c r="AY410" s="212" t="s">
        <v>203</v>
      </c>
    </row>
    <row r="411" s="2" customFormat="1" ht="16.5" customHeight="1">
      <c r="A411" s="38"/>
      <c r="B411" s="180"/>
      <c r="C411" s="235" t="s">
        <v>1328</v>
      </c>
      <c r="D411" s="235" t="s">
        <v>668</v>
      </c>
      <c r="E411" s="236" t="s">
        <v>1329</v>
      </c>
      <c r="F411" s="237" t="s">
        <v>1330</v>
      </c>
      <c r="G411" s="238" t="s">
        <v>630</v>
      </c>
      <c r="H411" s="239">
        <v>2</v>
      </c>
      <c r="I411" s="240"/>
      <c r="J411" s="241">
        <f>ROUND(I411*H411,2)</f>
        <v>0</v>
      </c>
      <c r="K411" s="237" t="s">
        <v>1</v>
      </c>
      <c r="L411" s="242"/>
      <c r="M411" s="243" t="s">
        <v>1</v>
      </c>
      <c r="N411" s="244" t="s">
        <v>47</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684</v>
      </c>
      <c r="AT411" s="192" t="s">
        <v>668</v>
      </c>
      <c r="AU411" s="192" t="s">
        <v>91</v>
      </c>
      <c r="AY411" s="19" t="s">
        <v>203</v>
      </c>
      <c r="BE411" s="193">
        <f>IF(N411="základní",J411,0)</f>
        <v>0</v>
      </c>
      <c r="BF411" s="193">
        <f>IF(N411="snížená",J411,0)</f>
        <v>0</v>
      </c>
      <c r="BG411" s="193">
        <f>IF(N411="zákl. přenesená",J411,0)</f>
        <v>0</v>
      </c>
      <c r="BH411" s="193">
        <f>IF(N411="sníž. přenesená",J411,0)</f>
        <v>0</v>
      </c>
      <c r="BI411" s="193">
        <f>IF(N411="nulová",J411,0)</f>
        <v>0</v>
      </c>
      <c r="BJ411" s="19" t="s">
        <v>89</v>
      </c>
      <c r="BK411" s="193">
        <f>ROUND(I411*H411,2)</f>
        <v>0</v>
      </c>
      <c r="BL411" s="19" t="s">
        <v>279</v>
      </c>
      <c r="BM411" s="192" t="s">
        <v>1331</v>
      </c>
    </row>
    <row r="412" s="14" customFormat="1">
      <c r="A412" s="14"/>
      <c r="B412" s="211"/>
      <c r="C412" s="14"/>
      <c r="D412" s="194" t="s">
        <v>314</v>
      </c>
      <c r="E412" s="212" t="s">
        <v>1</v>
      </c>
      <c r="F412" s="213" t="s">
        <v>91</v>
      </c>
      <c r="G412" s="14"/>
      <c r="H412" s="214">
        <v>2</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89</v>
      </c>
      <c r="AY412" s="212" t="s">
        <v>203</v>
      </c>
    </row>
    <row r="413" s="2" customFormat="1" ht="16.5" customHeight="1">
      <c r="A413" s="38"/>
      <c r="B413" s="180"/>
      <c r="C413" s="181" t="s">
        <v>1332</v>
      </c>
      <c r="D413" s="245" t="s">
        <v>206</v>
      </c>
      <c r="E413" s="182" t="s">
        <v>1333</v>
      </c>
      <c r="F413" s="183" t="s">
        <v>1334</v>
      </c>
      <c r="G413" s="184" t="s">
        <v>630</v>
      </c>
      <c r="H413" s="185">
        <v>26</v>
      </c>
      <c r="I413" s="186"/>
      <c r="J413" s="187">
        <f>ROUND(I413*H413,2)</f>
        <v>0</v>
      </c>
      <c r="K413" s="183" t="s">
        <v>853</v>
      </c>
      <c r="L413" s="39"/>
      <c r="M413" s="188" t="s">
        <v>1</v>
      </c>
      <c r="N413" s="189" t="s">
        <v>47</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279</v>
      </c>
      <c r="AT413" s="192" t="s">
        <v>206</v>
      </c>
      <c r="AU413" s="192" t="s">
        <v>91</v>
      </c>
      <c r="AY413" s="19" t="s">
        <v>203</v>
      </c>
      <c r="BE413" s="193">
        <f>IF(N413="základní",J413,0)</f>
        <v>0</v>
      </c>
      <c r="BF413" s="193">
        <f>IF(N413="snížená",J413,0)</f>
        <v>0</v>
      </c>
      <c r="BG413" s="193">
        <f>IF(N413="zákl. přenesená",J413,0)</f>
        <v>0</v>
      </c>
      <c r="BH413" s="193">
        <f>IF(N413="sníž. přenesená",J413,0)</f>
        <v>0</v>
      </c>
      <c r="BI413" s="193">
        <f>IF(N413="nulová",J413,0)</f>
        <v>0</v>
      </c>
      <c r="BJ413" s="19" t="s">
        <v>89</v>
      </c>
      <c r="BK413" s="193">
        <f>ROUND(I413*H413,2)</f>
        <v>0</v>
      </c>
      <c r="BL413" s="19" t="s">
        <v>279</v>
      </c>
      <c r="BM413" s="192" t="s">
        <v>1335</v>
      </c>
    </row>
    <row r="414" s="14" customFormat="1">
      <c r="A414" s="14"/>
      <c r="B414" s="211"/>
      <c r="C414" s="14"/>
      <c r="D414" s="194" t="s">
        <v>314</v>
      </c>
      <c r="E414" s="212" t="s">
        <v>1</v>
      </c>
      <c r="F414" s="213" t="s">
        <v>1336</v>
      </c>
      <c r="G414" s="14"/>
      <c r="H414" s="214">
        <v>26</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89</v>
      </c>
      <c r="AY414" s="212" t="s">
        <v>203</v>
      </c>
    </row>
    <row r="415" s="2" customFormat="1" ht="16.5" customHeight="1">
      <c r="A415" s="38"/>
      <c r="B415" s="180"/>
      <c r="C415" s="235" t="s">
        <v>1337</v>
      </c>
      <c r="D415" s="246" t="s">
        <v>668</v>
      </c>
      <c r="E415" s="236" t="s">
        <v>1338</v>
      </c>
      <c r="F415" s="237" t="s">
        <v>1339</v>
      </c>
      <c r="G415" s="238" t="s">
        <v>630</v>
      </c>
      <c r="H415" s="239">
        <v>17</v>
      </c>
      <c r="I415" s="240"/>
      <c r="J415" s="241">
        <f>ROUND(I415*H415,2)</f>
        <v>0</v>
      </c>
      <c r="K415" s="237" t="s">
        <v>853</v>
      </c>
      <c r="L415" s="242"/>
      <c r="M415" s="243" t="s">
        <v>1</v>
      </c>
      <c r="N415" s="244" t="s">
        <v>47</v>
      </c>
      <c r="O415" s="77"/>
      <c r="P415" s="190">
        <f>O415*H415</f>
        <v>0</v>
      </c>
      <c r="Q415" s="190">
        <v>0.00040000000000000002</v>
      </c>
      <c r="R415" s="190">
        <f>Q415*H415</f>
        <v>0.0068000000000000005</v>
      </c>
      <c r="S415" s="190">
        <v>0</v>
      </c>
      <c r="T415" s="191">
        <f>S415*H415</f>
        <v>0</v>
      </c>
      <c r="U415" s="38"/>
      <c r="V415" s="38"/>
      <c r="W415" s="38"/>
      <c r="X415" s="38"/>
      <c r="Y415" s="38"/>
      <c r="Z415" s="38"/>
      <c r="AA415" s="38"/>
      <c r="AB415" s="38"/>
      <c r="AC415" s="38"/>
      <c r="AD415" s="38"/>
      <c r="AE415" s="38"/>
      <c r="AR415" s="192" t="s">
        <v>684</v>
      </c>
      <c r="AT415" s="192" t="s">
        <v>668</v>
      </c>
      <c r="AU415" s="192" t="s">
        <v>91</v>
      </c>
      <c r="AY415" s="19" t="s">
        <v>203</v>
      </c>
      <c r="BE415" s="193">
        <f>IF(N415="základní",J415,0)</f>
        <v>0</v>
      </c>
      <c r="BF415" s="193">
        <f>IF(N415="snížená",J415,0)</f>
        <v>0</v>
      </c>
      <c r="BG415" s="193">
        <f>IF(N415="zákl. přenesená",J415,0)</f>
        <v>0</v>
      </c>
      <c r="BH415" s="193">
        <f>IF(N415="sníž. přenesená",J415,0)</f>
        <v>0</v>
      </c>
      <c r="BI415" s="193">
        <f>IF(N415="nulová",J415,0)</f>
        <v>0</v>
      </c>
      <c r="BJ415" s="19" t="s">
        <v>89</v>
      </c>
      <c r="BK415" s="193">
        <f>ROUND(I415*H415,2)</f>
        <v>0</v>
      </c>
      <c r="BL415" s="19" t="s">
        <v>279</v>
      </c>
      <c r="BM415" s="192" t="s">
        <v>1340</v>
      </c>
    </row>
    <row r="416" s="14" customFormat="1">
      <c r="A416" s="14"/>
      <c r="B416" s="211"/>
      <c r="C416" s="14"/>
      <c r="D416" s="194" t="s">
        <v>314</v>
      </c>
      <c r="E416" s="212" t="s">
        <v>1</v>
      </c>
      <c r="F416" s="213" t="s">
        <v>1341</v>
      </c>
      <c r="G416" s="14"/>
      <c r="H416" s="214">
        <v>17</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89</v>
      </c>
      <c r="AY416" s="212" t="s">
        <v>203</v>
      </c>
    </row>
    <row r="417" s="2" customFormat="1" ht="16.5" customHeight="1">
      <c r="A417" s="38"/>
      <c r="B417" s="180"/>
      <c r="C417" s="235" t="s">
        <v>1342</v>
      </c>
      <c r="D417" s="235" t="s">
        <v>668</v>
      </c>
      <c r="E417" s="236" t="s">
        <v>1343</v>
      </c>
      <c r="F417" s="237" t="s">
        <v>1344</v>
      </c>
      <c r="G417" s="238" t="s">
        <v>630</v>
      </c>
      <c r="H417" s="239">
        <v>7</v>
      </c>
      <c r="I417" s="240"/>
      <c r="J417" s="241">
        <f>ROUND(I417*H417,2)</f>
        <v>0</v>
      </c>
      <c r="K417" s="237" t="s">
        <v>1</v>
      </c>
      <c r="L417" s="242"/>
      <c r="M417" s="243" t="s">
        <v>1</v>
      </c>
      <c r="N417" s="244" t="s">
        <v>47</v>
      </c>
      <c r="O417" s="77"/>
      <c r="P417" s="190">
        <f>O417*H417</f>
        <v>0</v>
      </c>
      <c r="Q417" s="190">
        <v>0.00040000000000000002</v>
      </c>
      <c r="R417" s="190">
        <f>Q417*H417</f>
        <v>0.0028</v>
      </c>
      <c r="S417" s="190">
        <v>0</v>
      </c>
      <c r="T417" s="191">
        <f>S417*H417</f>
        <v>0</v>
      </c>
      <c r="U417" s="38"/>
      <c r="V417" s="38"/>
      <c r="W417" s="38"/>
      <c r="X417" s="38"/>
      <c r="Y417" s="38"/>
      <c r="Z417" s="38"/>
      <c r="AA417" s="38"/>
      <c r="AB417" s="38"/>
      <c r="AC417" s="38"/>
      <c r="AD417" s="38"/>
      <c r="AE417" s="38"/>
      <c r="AR417" s="192" t="s">
        <v>684</v>
      </c>
      <c r="AT417" s="192" t="s">
        <v>668</v>
      </c>
      <c r="AU417" s="192" t="s">
        <v>91</v>
      </c>
      <c r="AY417" s="19" t="s">
        <v>203</v>
      </c>
      <c r="BE417" s="193">
        <f>IF(N417="základní",J417,0)</f>
        <v>0</v>
      </c>
      <c r="BF417" s="193">
        <f>IF(N417="snížená",J417,0)</f>
        <v>0</v>
      </c>
      <c r="BG417" s="193">
        <f>IF(N417="zákl. přenesená",J417,0)</f>
        <v>0</v>
      </c>
      <c r="BH417" s="193">
        <f>IF(N417="sníž. přenesená",J417,0)</f>
        <v>0</v>
      </c>
      <c r="BI417" s="193">
        <f>IF(N417="nulová",J417,0)</f>
        <v>0</v>
      </c>
      <c r="BJ417" s="19" t="s">
        <v>89</v>
      </c>
      <c r="BK417" s="193">
        <f>ROUND(I417*H417,2)</f>
        <v>0</v>
      </c>
      <c r="BL417" s="19" t="s">
        <v>279</v>
      </c>
      <c r="BM417" s="192" t="s">
        <v>1345</v>
      </c>
    </row>
    <row r="418" s="14" customFormat="1">
      <c r="A418" s="14"/>
      <c r="B418" s="211"/>
      <c r="C418" s="14"/>
      <c r="D418" s="194" t="s">
        <v>314</v>
      </c>
      <c r="E418" s="212" t="s">
        <v>1</v>
      </c>
      <c r="F418" s="213" t="s">
        <v>235</v>
      </c>
      <c r="G418" s="14"/>
      <c r="H418" s="214">
        <v>7</v>
      </c>
      <c r="I418" s="215"/>
      <c r="J418" s="14"/>
      <c r="K418" s="14"/>
      <c r="L418" s="211"/>
      <c r="M418" s="216"/>
      <c r="N418" s="217"/>
      <c r="O418" s="217"/>
      <c r="P418" s="217"/>
      <c r="Q418" s="217"/>
      <c r="R418" s="217"/>
      <c r="S418" s="217"/>
      <c r="T418" s="218"/>
      <c r="U418" s="14"/>
      <c r="V418" s="14"/>
      <c r="W418" s="14"/>
      <c r="X418" s="14"/>
      <c r="Y418" s="14"/>
      <c r="Z418" s="14"/>
      <c r="AA418" s="14"/>
      <c r="AB418" s="14"/>
      <c r="AC418" s="14"/>
      <c r="AD418" s="14"/>
      <c r="AE418" s="14"/>
      <c r="AT418" s="212" t="s">
        <v>314</v>
      </c>
      <c r="AU418" s="212" t="s">
        <v>91</v>
      </c>
      <c r="AV418" s="14" t="s">
        <v>91</v>
      </c>
      <c r="AW418" s="14" t="s">
        <v>37</v>
      </c>
      <c r="AX418" s="14" t="s">
        <v>89</v>
      </c>
      <c r="AY418" s="212" t="s">
        <v>203</v>
      </c>
    </row>
    <row r="419" s="2" customFormat="1" ht="16.5" customHeight="1">
      <c r="A419" s="38"/>
      <c r="B419" s="180"/>
      <c r="C419" s="235" t="s">
        <v>1346</v>
      </c>
      <c r="D419" s="246" t="s">
        <v>668</v>
      </c>
      <c r="E419" s="236" t="s">
        <v>1347</v>
      </c>
      <c r="F419" s="237" t="s">
        <v>1348</v>
      </c>
      <c r="G419" s="238" t="s">
        <v>630</v>
      </c>
      <c r="H419" s="239">
        <v>2</v>
      </c>
      <c r="I419" s="240"/>
      <c r="J419" s="241">
        <f>ROUND(I419*H419,2)</f>
        <v>0</v>
      </c>
      <c r="K419" s="237" t="s">
        <v>853</v>
      </c>
      <c r="L419" s="242"/>
      <c r="M419" s="243" t="s">
        <v>1</v>
      </c>
      <c r="N419" s="244" t="s">
        <v>47</v>
      </c>
      <c r="O419" s="77"/>
      <c r="P419" s="190">
        <f>O419*H419</f>
        <v>0</v>
      </c>
      <c r="Q419" s="190">
        <v>0.00040000000000000002</v>
      </c>
      <c r="R419" s="190">
        <f>Q419*H419</f>
        <v>0.00080000000000000004</v>
      </c>
      <c r="S419" s="190">
        <v>0</v>
      </c>
      <c r="T419" s="191">
        <f>S419*H419</f>
        <v>0</v>
      </c>
      <c r="U419" s="38"/>
      <c r="V419" s="38"/>
      <c r="W419" s="38"/>
      <c r="X419" s="38"/>
      <c r="Y419" s="38"/>
      <c r="Z419" s="38"/>
      <c r="AA419" s="38"/>
      <c r="AB419" s="38"/>
      <c r="AC419" s="38"/>
      <c r="AD419" s="38"/>
      <c r="AE419" s="38"/>
      <c r="AR419" s="192" t="s">
        <v>1349</v>
      </c>
      <c r="AT419" s="192" t="s">
        <v>668</v>
      </c>
      <c r="AU419" s="192" t="s">
        <v>91</v>
      </c>
      <c r="AY419" s="19" t="s">
        <v>203</v>
      </c>
      <c r="BE419" s="193">
        <f>IF(N419="základní",J419,0)</f>
        <v>0</v>
      </c>
      <c r="BF419" s="193">
        <f>IF(N419="snížená",J419,0)</f>
        <v>0</v>
      </c>
      <c r="BG419" s="193">
        <f>IF(N419="zákl. přenesená",J419,0)</f>
        <v>0</v>
      </c>
      <c r="BH419" s="193">
        <f>IF(N419="sníž. přenesená",J419,0)</f>
        <v>0</v>
      </c>
      <c r="BI419" s="193">
        <f>IF(N419="nulová",J419,0)</f>
        <v>0</v>
      </c>
      <c r="BJ419" s="19" t="s">
        <v>89</v>
      </c>
      <c r="BK419" s="193">
        <f>ROUND(I419*H419,2)</f>
        <v>0</v>
      </c>
      <c r="BL419" s="19" t="s">
        <v>1349</v>
      </c>
      <c r="BM419" s="192" t="s">
        <v>1350</v>
      </c>
    </row>
    <row r="420" s="2" customFormat="1">
      <c r="A420" s="38"/>
      <c r="B420" s="39"/>
      <c r="C420" s="38"/>
      <c r="D420" s="194" t="s">
        <v>211</v>
      </c>
      <c r="E420" s="38"/>
      <c r="F420" s="195" t="s">
        <v>1348</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211</v>
      </c>
      <c r="AU420" s="19" t="s">
        <v>91</v>
      </c>
    </row>
    <row r="421" s="14" customFormat="1">
      <c r="A421" s="14"/>
      <c r="B421" s="211"/>
      <c r="C421" s="14"/>
      <c r="D421" s="194" t="s">
        <v>314</v>
      </c>
      <c r="E421" s="212" t="s">
        <v>1</v>
      </c>
      <c r="F421" s="213" t="s">
        <v>91</v>
      </c>
      <c r="G421" s="14"/>
      <c r="H421" s="214">
        <v>2</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91</v>
      </c>
      <c r="AV421" s="14" t="s">
        <v>91</v>
      </c>
      <c r="AW421" s="14" t="s">
        <v>37</v>
      </c>
      <c r="AX421" s="14" t="s">
        <v>89</v>
      </c>
      <c r="AY421" s="212" t="s">
        <v>203</v>
      </c>
    </row>
    <row r="422" s="2" customFormat="1" ht="16.5" customHeight="1">
      <c r="A422" s="38"/>
      <c r="B422" s="180"/>
      <c r="C422" s="235" t="s">
        <v>1351</v>
      </c>
      <c r="D422" s="246" t="s">
        <v>668</v>
      </c>
      <c r="E422" s="236" t="s">
        <v>1352</v>
      </c>
      <c r="F422" s="237" t="s">
        <v>1353</v>
      </c>
      <c r="G422" s="238" t="s">
        <v>630</v>
      </c>
      <c r="H422" s="239">
        <v>3</v>
      </c>
      <c r="I422" s="240"/>
      <c r="J422" s="241">
        <f>ROUND(I422*H422,2)</f>
        <v>0</v>
      </c>
      <c r="K422" s="237" t="s">
        <v>1</v>
      </c>
      <c r="L422" s="242"/>
      <c r="M422" s="243" t="s">
        <v>1</v>
      </c>
      <c r="N422" s="244" t="s">
        <v>47</v>
      </c>
      <c r="O422" s="77"/>
      <c r="P422" s="190">
        <f>O422*H422</f>
        <v>0</v>
      </c>
      <c r="Q422" s="190">
        <v>0.00040000000000000002</v>
      </c>
      <c r="R422" s="190">
        <f>Q422*H422</f>
        <v>0.0012000000000000001</v>
      </c>
      <c r="S422" s="190">
        <v>0</v>
      </c>
      <c r="T422" s="191">
        <f>S422*H422</f>
        <v>0</v>
      </c>
      <c r="U422" s="38"/>
      <c r="V422" s="38"/>
      <c r="W422" s="38"/>
      <c r="X422" s="38"/>
      <c r="Y422" s="38"/>
      <c r="Z422" s="38"/>
      <c r="AA422" s="38"/>
      <c r="AB422" s="38"/>
      <c r="AC422" s="38"/>
      <c r="AD422" s="38"/>
      <c r="AE422" s="38"/>
      <c r="AR422" s="192" t="s">
        <v>684</v>
      </c>
      <c r="AT422" s="192" t="s">
        <v>668</v>
      </c>
      <c r="AU422" s="192" t="s">
        <v>91</v>
      </c>
      <c r="AY422" s="19" t="s">
        <v>203</v>
      </c>
      <c r="BE422" s="193">
        <f>IF(N422="základní",J422,0)</f>
        <v>0</v>
      </c>
      <c r="BF422" s="193">
        <f>IF(N422="snížená",J422,0)</f>
        <v>0</v>
      </c>
      <c r="BG422" s="193">
        <f>IF(N422="zákl. přenesená",J422,0)</f>
        <v>0</v>
      </c>
      <c r="BH422" s="193">
        <f>IF(N422="sníž. přenesená",J422,0)</f>
        <v>0</v>
      </c>
      <c r="BI422" s="193">
        <f>IF(N422="nulová",J422,0)</f>
        <v>0</v>
      </c>
      <c r="BJ422" s="19" t="s">
        <v>89</v>
      </c>
      <c r="BK422" s="193">
        <f>ROUND(I422*H422,2)</f>
        <v>0</v>
      </c>
      <c r="BL422" s="19" t="s">
        <v>279</v>
      </c>
      <c r="BM422" s="192" t="s">
        <v>1354</v>
      </c>
    </row>
    <row r="423" s="2" customFormat="1">
      <c r="A423" s="38"/>
      <c r="B423" s="39"/>
      <c r="C423" s="38"/>
      <c r="D423" s="194" t="s">
        <v>211</v>
      </c>
      <c r="E423" s="38"/>
      <c r="F423" s="195" t="s">
        <v>1355</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211</v>
      </c>
      <c r="AU423" s="19" t="s">
        <v>91</v>
      </c>
    </row>
    <row r="424" s="14" customFormat="1">
      <c r="A424" s="14"/>
      <c r="B424" s="211"/>
      <c r="C424" s="14"/>
      <c r="D424" s="194" t="s">
        <v>314</v>
      </c>
      <c r="E424" s="212" t="s">
        <v>1</v>
      </c>
      <c r="F424" s="213" t="s">
        <v>1356</v>
      </c>
      <c r="G424" s="14"/>
      <c r="H424" s="214">
        <v>3</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89</v>
      </c>
      <c r="AY424" s="212" t="s">
        <v>203</v>
      </c>
    </row>
    <row r="425" s="2" customFormat="1" ht="16.5" customHeight="1">
      <c r="A425" s="38"/>
      <c r="B425" s="180"/>
      <c r="C425" s="235" t="s">
        <v>1357</v>
      </c>
      <c r="D425" s="246" t="s">
        <v>668</v>
      </c>
      <c r="E425" s="236" t="s">
        <v>1358</v>
      </c>
      <c r="F425" s="237" t="s">
        <v>1359</v>
      </c>
      <c r="G425" s="238" t="s">
        <v>630</v>
      </c>
      <c r="H425" s="239">
        <v>3</v>
      </c>
      <c r="I425" s="240"/>
      <c r="J425" s="241">
        <f>ROUND(I425*H425,2)</f>
        <v>0</v>
      </c>
      <c r="K425" s="237" t="s">
        <v>1</v>
      </c>
      <c r="L425" s="242"/>
      <c r="M425" s="243" t="s">
        <v>1</v>
      </c>
      <c r="N425" s="244" t="s">
        <v>47</v>
      </c>
      <c r="O425" s="77"/>
      <c r="P425" s="190">
        <f>O425*H425</f>
        <v>0</v>
      </c>
      <c r="Q425" s="190">
        <v>0.00040000000000000002</v>
      </c>
      <c r="R425" s="190">
        <f>Q425*H425</f>
        <v>0.0012000000000000001</v>
      </c>
      <c r="S425" s="190">
        <v>0</v>
      </c>
      <c r="T425" s="191">
        <f>S425*H425</f>
        <v>0</v>
      </c>
      <c r="U425" s="38"/>
      <c r="V425" s="38"/>
      <c r="W425" s="38"/>
      <c r="X425" s="38"/>
      <c r="Y425" s="38"/>
      <c r="Z425" s="38"/>
      <c r="AA425" s="38"/>
      <c r="AB425" s="38"/>
      <c r="AC425" s="38"/>
      <c r="AD425" s="38"/>
      <c r="AE425" s="38"/>
      <c r="AR425" s="192" t="s">
        <v>684</v>
      </c>
      <c r="AT425" s="192" t="s">
        <v>668</v>
      </c>
      <c r="AU425" s="192" t="s">
        <v>91</v>
      </c>
      <c r="AY425" s="19" t="s">
        <v>203</v>
      </c>
      <c r="BE425" s="193">
        <f>IF(N425="základní",J425,0)</f>
        <v>0</v>
      </c>
      <c r="BF425" s="193">
        <f>IF(N425="snížená",J425,0)</f>
        <v>0</v>
      </c>
      <c r="BG425" s="193">
        <f>IF(N425="zákl. přenesená",J425,0)</f>
        <v>0</v>
      </c>
      <c r="BH425" s="193">
        <f>IF(N425="sníž. přenesená",J425,0)</f>
        <v>0</v>
      </c>
      <c r="BI425" s="193">
        <f>IF(N425="nulová",J425,0)</f>
        <v>0</v>
      </c>
      <c r="BJ425" s="19" t="s">
        <v>89</v>
      </c>
      <c r="BK425" s="193">
        <f>ROUND(I425*H425,2)</f>
        <v>0</v>
      </c>
      <c r="BL425" s="19" t="s">
        <v>279</v>
      </c>
      <c r="BM425" s="192" t="s">
        <v>1360</v>
      </c>
    </row>
    <row r="426" s="2" customFormat="1">
      <c r="A426" s="38"/>
      <c r="B426" s="39"/>
      <c r="C426" s="38"/>
      <c r="D426" s="194" t="s">
        <v>211</v>
      </c>
      <c r="E426" s="38"/>
      <c r="F426" s="195" t="s">
        <v>1355</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211</v>
      </c>
      <c r="AU426" s="19" t="s">
        <v>91</v>
      </c>
    </row>
    <row r="427" s="14" customFormat="1">
      <c r="A427" s="14"/>
      <c r="B427" s="211"/>
      <c r="C427" s="14"/>
      <c r="D427" s="194" t="s">
        <v>314</v>
      </c>
      <c r="E427" s="212" t="s">
        <v>1</v>
      </c>
      <c r="F427" s="213" t="s">
        <v>1356</v>
      </c>
      <c r="G427" s="14"/>
      <c r="H427" s="214">
        <v>3</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89</v>
      </c>
      <c r="AY427" s="212" t="s">
        <v>203</v>
      </c>
    </row>
    <row r="428" s="2" customFormat="1" ht="16.5" customHeight="1">
      <c r="A428" s="38"/>
      <c r="B428" s="180"/>
      <c r="C428" s="181" t="s">
        <v>1361</v>
      </c>
      <c r="D428" s="181" t="s">
        <v>206</v>
      </c>
      <c r="E428" s="182" t="s">
        <v>1362</v>
      </c>
      <c r="F428" s="183" t="s">
        <v>1363</v>
      </c>
      <c r="G428" s="184" t="s">
        <v>630</v>
      </c>
      <c r="H428" s="185">
        <v>9</v>
      </c>
      <c r="I428" s="186"/>
      <c r="J428" s="187">
        <f>ROUND(I428*H428,2)</f>
        <v>0</v>
      </c>
      <c r="K428" s="183" t="s">
        <v>853</v>
      </c>
      <c r="L428" s="39"/>
      <c r="M428" s="188" t="s">
        <v>1</v>
      </c>
      <c r="N428" s="189" t="s">
        <v>47</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279</v>
      </c>
      <c r="AT428" s="192" t="s">
        <v>206</v>
      </c>
      <c r="AU428" s="192" t="s">
        <v>91</v>
      </c>
      <c r="AY428" s="19" t="s">
        <v>203</v>
      </c>
      <c r="BE428" s="193">
        <f>IF(N428="základní",J428,0)</f>
        <v>0</v>
      </c>
      <c r="BF428" s="193">
        <f>IF(N428="snížená",J428,0)</f>
        <v>0</v>
      </c>
      <c r="BG428" s="193">
        <f>IF(N428="zákl. přenesená",J428,0)</f>
        <v>0</v>
      </c>
      <c r="BH428" s="193">
        <f>IF(N428="sníž. přenesená",J428,0)</f>
        <v>0</v>
      </c>
      <c r="BI428" s="193">
        <f>IF(N428="nulová",J428,0)</f>
        <v>0</v>
      </c>
      <c r="BJ428" s="19" t="s">
        <v>89</v>
      </c>
      <c r="BK428" s="193">
        <f>ROUND(I428*H428,2)</f>
        <v>0</v>
      </c>
      <c r="BL428" s="19" t="s">
        <v>279</v>
      </c>
      <c r="BM428" s="192" t="s">
        <v>1364</v>
      </c>
    </row>
    <row r="429" s="14" customFormat="1">
      <c r="A429" s="14"/>
      <c r="B429" s="211"/>
      <c r="C429" s="14"/>
      <c r="D429" s="194" t="s">
        <v>314</v>
      </c>
      <c r="E429" s="212" t="s">
        <v>1</v>
      </c>
      <c r="F429" s="213" t="s">
        <v>1365</v>
      </c>
      <c r="G429" s="14"/>
      <c r="H429" s="214">
        <v>9</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89</v>
      </c>
      <c r="AY429" s="212" t="s">
        <v>203</v>
      </c>
    </row>
    <row r="430" s="2" customFormat="1" ht="16.5" customHeight="1">
      <c r="A430" s="38"/>
      <c r="B430" s="180"/>
      <c r="C430" s="235" t="s">
        <v>1366</v>
      </c>
      <c r="D430" s="235" t="s">
        <v>668</v>
      </c>
      <c r="E430" s="236" t="s">
        <v>1367</v>
      </c>
      <c r="F430" s="237" t="s">
        <v>1368</v>
      </c>
      <c r="G430" s="238" t="s">
        <v>630</v>
      </c>
      <c r="H430" s="239">
        <v>1</v>
      </c>
      <c r="I430" s="240"/>
      <c r="J430" s="241">
        <f>ROUND(I430*H430,2)</f>
        <v>0</v>
      </c>
      <c r="K430" s="237" t="s">
        <v>853</v>
      </c>
      <c r="L430" s="242"/>
      <c r="M430" s="243" t="s">
        <v>1</v>
      </c>
      <c r="N430" s="244" t="s">
        <v>47</v>
      </c>
      <c r="O430" s="77"/>
      <c r="P430" s="190">
        <f>O430*H430</f>
        <v>0</v>
      </c>
      <c r="Q430" s="190">
        <v>0.00040000000000000002</v>
      </c>
      <c r="R430" s="190">
        <f>Q430*H430</f>
        <v>0.00040000000000000002</v>
      </c>
      <c r="S430" s="190">
        <v>0</v>
      </c>
      <c r="T430" s="191">
        <f>S430*H430</f>
        <v>0</v>
      </c>
      <c r="U430" s="38"/>
      <c r="V430" s="38"/>
      <c r="W430" s="38"/>
      <c r="X430" s="38"/>
      <c r="Y430" s="38"/>
      <c r="Z430" s="38"/>
      <c r="AA430" s="38"/>
      <c r="AB430" s="38"/>
      <c r="AC430" s="38"/>
      <c r="AD430" s="38"/>
      <c r="AE430" s="38"/>
      <c r="AR430" s="192" t="s">
        <v>684</v>
      </c>
      <c r="AT430" s="192" t="s">
        <v>668</v>
      </c>
      <c r="AU430" s="192" t="s">
        <v>91</v>
      </c>
      <c r="AY430" s="19" t="s">
        <v>203</v>
      </c>
      <c r="BE430" s="193">
        <f>IF(N430="základní",J430,0)</f>
        <v>0</v>
      </c>
      <c r="BF430" s="193">
        <f>IF(N430="snížená",J430,0)</f>
        <v>0</v>
      </c>
      <c r="BG430" s="193">
        <f>IF(N430="zákl. přenesená",J430,0)</f>
        <v>0</v>
      </c>
      <c r="BH430" s="193">
        <f>IF(N430="sníž. přenesená",J430,0)</f>
        <v>0</v>
      </c>
      <c r="BI430" s="193">
        <f>IF(N430="nulová",J430,0)</f>
        <v>0</v>
      </c>
      <c r="BJ430" s="19" t="s">
        <v>89</v>
      </c>
      <c r="BK430" s="193">
        <f>ROUND(I430*H430,2)</f>
        <v>0</v>
      </c>
      <c r="BL430" s="19" t="s">
        <v>279</v>
      </c>
      <c r="BM430" s="192" t="s">
        <v>1369</v>
      </c>
    </row>
    <row r="431" s="2" customFormat="1">
      <c r="A431" s="38"/>
      <c r="B431" s="39"/>
      <c r="C431" s="38"/>
      <c r="D431" s="194" t="s">
        <v>211</v>
      </c>
      <c r="E431" s="38"/>
      <c r="F431" s="195" t="s">
        <v>1368</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211</v>
      </c>
      <c r="AU431" s="19" t="s">
        <v>91</v>
      </c>
    </row>
    <row r="432" s="14" customFormat="1">
      <c r="A432" s="14"/>
      <c r="B432" s="211"/>
      <c r="C432" s="14"/>
      <c r="D432" s="194" t="s">
        <v>314</v>
      </c>
      <c r="E432" s="212" t="s">
        <v>1</v>
      </c>
      <c r="F432" s="213" t="s">
        <v>89</v>
      </c>
      <c r="G432" s="14"/>
      <c r="H432" s="214">
        <v>1</v>
      </c>
      <c r="I432" s="215"/>
      <c r="J432" s="14"/>
      <c r="K432" s="14"/>
      <c r="L432" s="211"/>
      <c r="M432" s="216"/>
      <c r="N432" s="217"/>
      <c r="O432" s="217"/>
      <c r="P432" s="217"/>
      <c r="Q432" s="217"/>
      <c r="R432" s="217"/>
      <c r="S432" s="217"/>
      <c r="T432" s="218"/>
      <c r="U432" s="14"/>
      <c r="V432" s="14"/>
      <c r="W432" s="14"/>
      <c r="X432" s="14"/>
      <c r="Y432" s="14"/>
      <c r="Z432" s="14"/>
      <c r="AA432" s="14"/>
      <c r="AB432" s="14"/>
      <c r="AC432" s="14"/>
      <c r="AD432" s="14"/>
      <c r="AE432" s="14"/>
      <c r="AT432" s="212" t="s">
        <v>314</v>
      </c>
      <c r="AU432" s="212" t="s">
        <v>91</v>
      </c>
      <c r="AV432" s="14" t="s">
        <v>91</v>
      </c>
      <c r="AW432" s="14" t="s">
        <v>37</v>
      </c>
      <c r="AX432" s="14" t="s">
        <v>89</v>
      </c>
      <c r="AY432" s="212" t="s">
        <v>203</v>
      </c>
    </row>
    <row r="433" s="2" customFormat="1" ht="16.5" customHeight="1">
      <c r="A433" s="38"/>
      <c r="B433" s="180"/>
      <c r="C433" s="235" t="s">
        <v>1216</v>
      </c>
      <c r="D433" s="235" t="s">
        <v>668</v>
      </c>
      <c r="E433" s="236" t="s">
        <v>1370</v>
      </c>
      <c r="F433" s="237" t="s">
        <v>1371</v>
      </c>
      <c r="G433" s="238" t="s">
        <v>630</v>
      </c>
      <c r="H433" s="239">
        <v>2</v>
      </c>
      <c r="I433" s="240"/>
      <c r="J433" s="241">
        <f>ROUND(I433*H433,2)</f>
        <v>0</v>
      </c>
      <c r="K433" s="237" t="s">
        <v>853</v>
      </c>
      <c r="L433" s="242"/>
      <c r="M433" s="243" t="s">
        <v>1</v>
      </c>
      <c r="N433" s="244" t="s">
        <v>47</v>
      </c>
      <c r="O433" s="77"/>
      <c r="P433" s="190">
        <f>O433*H433</f>
        <v>0</v>
      </c>
      <c r="Q433" s="190">
        <v>0.00040000000000000002</v>
      </c>
      <c r="R433" s="190">
        <f>Q433*H433</f>
        <v>0.00080000000000000004</v>
      </c>
      <c r="S433" s="190">
        <v>0</v>
      </c>
      <c r="T433" s="191">
        <f>S433*H433</f>
        <v>0</v>
      </c>
      <c r="U433" s="38"/>
      <c r="V433" s="38"/>
      <c r="W433" s="38"/>
      <c r="X433" s="38"/>
      <c r="Y433" s="38"/>
      <c r="Z433" s="38"/>
      <c r="AA433" s="38"/>
      <c r="AB433" s="38"/>
      <c r="AC433" s="38"/>
      <c r="AD433" s="38"/>
      <c r="AE433" s="38"/>
      <c r="AR433" s="192" t="s">
        <v>684</v>
      </c>
      <c r="AT433" s="192" t="s">
        <v>668</v>
      </c>
      <c r="AU433" s="192" t="s">
        <v>91</v>
      </c>
      <c r="AY433" s="19" t="s">
        <v>203</v>
      </c>
      <c r="BE433" s="193">
        <f>IF(N433="základní",J433,0)</f>
        <v>0</v>
      </c>
      <c r="BF433" s="193">
        <f>IF(N433="snížená",J433,0)</f>
        <v>0</v>
      </c>
      <c r="BG433" s="193">
        <f>IF(N433="zákl. přenesená",J433,0)</f>
        <v>0</v>
      </c>
      <c r="BH433" s="193">
        <f>IF(N433="sníž. přenesená",J433,0)</f>
        <v>0</v>
      </c>
      <c r="BI433" s="193">
        <f>IF(N433="nulová",J433,0)</f>
        <v>0</v>
      </c>
      <c r="BJ433" s="19" t="s">
        <v>89</v>
      </c>
      <c r="BK433" s="193">
        <f>ROUND(I433*H433,2)</f>
        <v>0</v>
      </c>
      <c r="BL433" s="19" t="s">
        <v>279</v>
      </c>
      <c r="BM433" s="192" t="s">
        <v>1372</v>
      </c>
    </row>
    <row r="434" s="2" customFormat="1">
      <c r="A434" s="38"/>
      <c r="B434" s="39"/>
      <c r="C434" s="38"/>
      <c r="D434" s="194" t="s">
        <v>211</v>
      </c>
      <c r="E434" s="38"/>
      <c r="F434" s="195" t="s">
        <v>1371</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211</v>
      </c>
      <c r="AU434" s="19" t="s">
        <v>91</v>
      </c>
    </row>
    <row r="435" s="14" customFormat="1">
      <c r="A435" s="14"/>
      <c r="B435" s="211"/>
      <c r="C435" s="14"/>
      <c r="D435" s="194" t="s">
        <v>314</v>
      </c>
      <c r="E435" s="212" t="s">
        <v>1</v>
      </c>
      <c r="F435" s="213" t="s">
        <v>91</v>
      </c>
      <c r="G435" s="14"/>
      <c r="H435" s="214">
        <v>2</v>
      </c>
      <c r="I435" s="215"/>
      <c r="J435" s="14"/>
      <c r="K435" s="14"/>
      <c r="L435" s="211"/>
      <c r="M435" s="216"/>
      <c r="N435" s="217"/>
      <c r="O435" s="217"/>
      <c r="P435" s="217"/>
      <c r="Q435" s="217"/>
      <c r="R435" s="217"/>
      <c r="S435" s="217"/>
      <c r="T435" s="218"/>
      <c r="U435" s="14"/>
      <c r="V435" s="14"/>
      <c r="W435" s="14"/>
      <c r="X435" s="14"/>
      <c r="Y435" s="14"/>
      <c r="Z435" s="14"/>
      <c r="AA435" s="14"/>
      <c r="AB435" s="14"/>
      <c r="AC435" s="14"/>
      <c r="AD435" s="14"/>
      <c r="AE435" s="14"/>
      <c r="AT435" s="212" t="s">
        <v>314</v>
      </c>
      <c r="AU435" s="212" t="s">
        <v>91</v>
      </c>
      <c r="AV435" s="14" t="s">
        <v>91</v>
      </c>
      <c r="AW435" s="14" t="s">
        <v>37</v>
      </c>
      <c r="AX435" s="14" t="s">
        <v>89</v>
      </c>
      <c r="AY435" s="212" t="s">
        <v>203</v>
      </c>
    </row>
    <row r="436" s="2" customFormat="1" ht="16.5" customHeight="1">
      <c r="A436" s="38"/>
      <c r="B436" s="180"/>
      <c r="C436" s="235" t="s">
        <v>1373</v>
      </c>
      <c r="D436" s="235" t="s">
        <v>668</v>
      </c>
      <c r="E436" s="236" t="s">
        <v>1374</v>
      </c>
      <c r="F436" s="237" t="s">
        <v>1375</v>
      </c>
      <c r="G436" s="238" t="s">
        <v>630</v>
      </c>
      <c r="H436" s="239">
        <v>5</v>
      </c>
      <c r="I436" s="240"/>
      <c r="J436" s="241">
        <f>ROUND(I436*H436,2)</f>
        <v>0</v>
      </c>
      <c r="K436" s="237" t="s">
        <v>1</v>
      </c>
      <c r="L436" s="242"/>
      <c r="M436" s="243" t="s">
        <v>1</v>
      </c>
      <c r="N436" s="244" t="s">
        <v>47</v>
      </c>
      <c r="O436" s="77"/>
      <c r="P436" s="190">
        <f>O436*H436</f>
        <v>0</v>
      </c>
      <c r="Q436" s="190">
        <v>0.00040000000000000002</v>
      </c>
      <c r="R436" s="190">
        <f>Q436*H436</f>
        <v>0.002</v>
      </c>
      <c r="S436" s="190">
        <v>0</v>
      </c>
      <c r="T436" s="191">
        <f>S436*H436</f>
        <v>0</v>
      </c>
      <c r="U436" s="38"/>
      <c r="V436" s="38"/>
      <c r="W436" s="38"/>
      <c r="X436" s="38"/>
      <c r="Y436" s="38"/>
      <c r="Z436" s="38"/>
      <c r="AA436" s="38"/>
      <c r="AB436" s="38"/>
      <c r="AC436" s="38"/>
      <c r="AD436" s="38"/>
      <c r="AE436" s="38"/>
      <c r="AR436" s="192" t="s">
        <v>684</v>
      </c>
      <c r="AT436" s="192" t="s">
        <v>668</v>
      </c>
      <c r="AU436" s="192" t="s">
        <v>91</v>
      </c>
      <c r="AY436" s="19" t="s">
        <v>203</v>
      </c>
      <c r="BE436" s="193">
        <f>IF(N436="základní",J436,0)</f>
        <v>0</v>
      </c>
      <c r="BF436" s="193">
        <f>IF(N436="snížená",J436,0)</f>
        <v>0</v>
      </c>
      <c r="BG436" s="193">
        <f>IF(N436="zákl. přenesená",J436,0)</f>
        <v>0</v>
      </c>
      <c r="BH436" s="193">
        <f>IF(N436="sníž. přenesená",J436,0)</f>
        <v>0</v>
      </c>
      <c r="BI436" s="193">
        <f>IF(N436="nulová",J436,0)</f>
        <v>0</v>
      </c>
      <c r="BJ436" s="19" t="s">
        <v>89</v>
      </c>
      <c r="BK436" s="193">
        <f>ROUND(I436*H436,2)</f>
        <v>0</v>
      </c>
      <c r="BL436" s="19" t="s">
        <v>279</v>
      </c>
      <c r="BM436" s="192" t="s">
        <v>1376</v>
      </c>
    </row>
    <row r="437" s="2" customFormat="1">
      <c r="A437" s="38"/>
      <c r="B437" s="39"/>
      <c r="C437" s="38"/>
      <c r="D437" s="194" t="s">
        <v>211</v>
      </c>
      <c r="E437" s="38"/>
      <c r="F437" s="195" t="s">
        <v>1377</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211</v>
      </c>
      <c r="AU437" s="19" t="s">
        <v>91</v>
      </c>
    </row>
    <row r="438" s="14" customFormat="1">
      <c r="A438" s="14"/>
      <c r="B438" s="211"/>
      <c r="C438" s="14"/>
      <c r="D438" s="194" t="s">
        <v>314</v>
      </c>
      <c r="E438" s="212" t="s">
        <v>1</v>
      </c>
      <c r="F438" s="213" t="s">
        <v>1378</v>
      </c>
      <c r="G438" s="14"/>
      <c r="H438" s="214">
        <v>5</v>
      </c>
      <c r="I438" s="215"/>
      <c r="J438" s="14"/>
      <c r="K438" s="14"/>
      <c r="L438" s="211"/>
      <c r="M438" s="216"/>
      <c r="N438" s="217"/>
      <c r="O438" s="217"/>
      <c r="P438" s="217"/>
      <c r="Q438" s="217"/>
      <c r="R438" s="217"/>
      <c r="S438" s="217"/>
      <c r="T438" s="218"/>
      <c r="U438" s="14"/>
      <c r="V438" s="14"/>
      <c r="W438" s="14"/>
      <c r="X438" s="14"/>
      <c r="Y438" s="14"/>
      <c r="Z438" s="14"/>
      <c r="AA438" s="14"/>
      <c r="AB438" s="14"/>
      <c r="AC438" s="14"/>
      <c r="AD438" s="14"/>
      <c r="AE438" s="14"/>
      <c r="AT438" s="212" t="s">
        <v>314</v>
      </c>
      <c r="AU438" s="212" t="s">
        <v>91</v>
      </c>
      <c r="AV438" s="14" t="s">
        <v>91</v>
      </c>
      <c r="AW438" s="14" t="s">
        <v>37</v>
      </c>
      <c r="AX438" s="14" t="s">
        <v>89</v>
      </c>
      <c r="AY438" s="212" t="s">
        <v>203</v>
      </c>
    </row>
    <row r="439" s="2" customFormat="1" ht="16.5" customHeight="1">
      <c r="A439" s="38"/>
      <c r="B439" s="180"/>
      <c r="C439" s="235" t="s">
        <v>1379</v>
      </c>
      <c r="D439" s="235" t="s">
        <v>668</v>
      </c>
      <c r="E439" s="236" t="s">
        <v>1380</v>
      </c>
      <c r="F439" s="237" t="s">
        <v>1381</v>
      </c>
      <c r="G439" s="238" t="s">
        <v>630</v>
      </c>
      <c r="H439" s="239">
        <v>1</v>
      </c>
      <c r="I439" s="240"/>
      <c r="J439" s="241">
        <f>ROUND(I439*H439,2)</f>
        <v>0</v>
      </c>
      <c r="K439" s="237" t="s">
        <v>1</v>
      </c>
      <c r="L439" s="242"/>
      <c r="M439" s="243" t="s">
        <v>1</v>
      </c>
      <c r="N439" s="244" t="s">
        <v>47</v>
      </c>
      <c r="O439" s="77"/>
      <c r="P439" s="190">
        <f>O439*H439</f>
        <v>0</v>
      </c>
      <c r="Q439" s="190">
        <v>0.00040000000000000002</v>
      </c>
      <c r="R439" s="190">
        <f>Q439*H439</f>
        <v>0.00040000000000000002</v>
      </c>
      <c r="S439" s="190">
        <v>0</v>
      </c>
      <c r="T439" s="191">
        <f>S439*H439</f>
        <v>0</v>
      </c>
      <c r="U439" s="38"/>
      <c r="V439" s="38"/>
      <c r="W439" s="38"/>
      <c r="X439" s="38"/>
      <c r="Y439" s="38"/>
      <c r="Z439" s="38"/>
      <c r="AA439" s="38"/>
      <c r="AB439" s="38"/>
      <c r="AC439" s="38"/>
      <c r="AD439" s="38"/>
      <c r="AE439" s="38"/>
      <c r="AR439" s="192" t="s">
        <v>684</v>
      </c>
      <c r="AT439" s="192" t="s">
        <v>668</v>
      </c>
      <c r="AU439" s="192" t="s">
        <v>91</v>
      </c>
      <c r="AY439" s="19" t="s">
        <v>203</v>
      </c>
      <c r="BE439" s="193">
        <f>IF(N439="základní",J439,0)</f>
        <v>0</v>
      </c>
      <c r="BF439" s="193">
        <f>IF(N439="snížená",J439,0)</f>
        <v>0</v>
      </c>
      <c r="BG439" s="193">
        <f>IF(N439="zákl. přenesená",J439,0)</f>
        <v>0</v>
      </c>
      <c r="BH439" s="193">
        <f>IF(N439="sníž. přenesená",J439,0)</f>
        <v>0</v>
      </c>
      <c r="BI439" s="193">
        <f>IF(N439="nulová",J439,0)</f>
        <v>0</v>
      </c>
      <c r="BJ439" s="19" t="s">
        <v>89</v>
      </c>
      <c r="BK439" s="193">
        <f>ROUND(I439*H439,2)</f>
        <v>0</v>
      </c>
      <c r="BL439" s="19" t="s">
        <v>279</v>
      </c>
      <c r="BM439" s="192" t="s">
        <v>1382</v>
      </c>
    </row>
    <row r="440" s="2" customFormat="1">
      <c r="A440" s="38"/>
      <c r="B440" s="39"/>
      <c r="C440" s="38"/>
      <c r="D440" s="194" t="s">
        <v>211</v>
      </c>
      <c r="E440" s="38"/>
      <c r="F440" s="195" t="s">
        <v>1377</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211</v>
      </c>
      <c r="AU440" s="19" t="s">
        <v>91</v>
      </c>
    </row>
    <row r="441" s="14" customFormat="1">
      <c r="A441" s="14"/>
      <c r="B441" s="211"/>
      <c r="C441" s="14"/>
      <c r="D441" s="194" t="s">
        <v>314</v>
      </c>
      <c r="E441" s="212" t="s">
        <v>1</v>
      </c>
      <c r="F441" s="213" t="s">
        <v>89</v>
      </c>
      <c r="G441" s="14"/>
      <c r="H441" s="214">
        <v>1</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91</v>
      </c>
      <c r="AV441" s="14" t="s">
        <v>91</v>
      </c>
      <c r="AW441" s="14" t="s">
        <v>37</v>
      </c>
      <c r="AX441" s="14" t="s">
        <v>89</v>
      </c>
      <c r="AY441" s="212" t="s">
        <v>203</v>
      </c>
    </row>
    <row r="442" s="2" customFormat="1" ht="16.5" customHeight="1">
      <c r="A442" s="38"/>
      <c r="B442" s="180"/>
      <c r="C442" s="181" t="s">
        <v>940</v>
      </c>
      <c r="D442" s="181" t="s">
        <v>206</v>
      </c>
      <c r="E442" s="182" t="s">
        <v>1383</v>
      </c>
      <c r="F442" s="183" t="s">
        <v>1384</v>
      </c>
      <c r="G442" s="184" t="s">
        <v>630</v>
      </c>
      <c r="H442" s="185">
        <v>4</v>
      </c>
      <c r="I442" s="186"/>
      <c r="J442" s="187">
        <f>ROUND(I442*H442,2)</f>
        <v>0</v>
      </c>
      <c r="K442" s="183" t="s">
        <v>853</v>
      </c>
      <c r="L442" s="39"/>
      <c r="M442" s="188" t="s">
        <v>1</v>
      </c>
      <c r="N442" s="189" t="s">
        <v>47</v>
      </c>
      <c r="O442" s="77"/>
      <c r="P442" s="190">
        <f>O442*H442</f>
        <v>0</v>
      </c>
      <c r="Q442" s="190">
        <v>0</v>
      </c>
      <c r="R442" s="190">
        <f>Q442*H442</f>
        <v>0</v>
      </c>
      <c r="S442" s="190">
        <v>0</v>
      </c>
      <c r="T442" s="191">
        <f>S442*H442</f>
        <v>0</v>
      </c>
      <c r="U442" s="38"/>
      <c r="V442" s="38"/>
      <c r="W442" s="38"/>
      <c r="X442" s="38"/>
      <c r="Y442" s="38"/>
      <c r="Z442" s="38"/>
      <c r="AA442" s="38"/>
      <c r="AB442" s="38"/>
      <c r="AC442" s="38"/>
      <c r="AD442" s="38"/>
      <c r="AE442" s="38"/>
      <c r="AR442" s="192" t="s">
        <v>279</v>
      </c>
      <c r="AT442" s="192" t="s">
        <v>206</v>
      </c>
      <c r="AU442" s="192" t="s">
        <v>91</v>
      </c>
      <c r="AY442" s="19" t="s">
        <v>203</v>
      </c>
      <c r="BE442" s="193">
        <f>IF(N442="základní",J442,0)</f>
        <v>0</v>
      </c>
      <c r="BF442" s="193">
        <f>IF(N442="snížená",J442,0)</f>
        <v>0</v>
      </c>
      <c r="BG442" s="193">
        <f>IF(N442="zákl. přenesená",J442,0)</f>
        <v>0</v>
      </c>
      <c r="BH442" s="193">
        <f>IF(N442="sníž. přenesená",J442,0)</f>
        <v>0</v>
      </c>
      <c r="BI442" s="193">
        <f>IF(N442="nulová",J442,0)</f>
        <v>0</v>
      </c>
      <c r="BJ442" s="19" t="s">
        <v>89</v>
      </c>
      <c r="BK442" s="193">
        <f>ROUND(I442*H442,2)</f>
        <v>0</v>
      </c>
      <c r="BL442" s="19" t="s">
        <v>279</v>
      </c>
      <c r="BM442" s="192" t="s">
        <v>1385</v>
      </c>
    </row>
    <row r="443" s="2" customFormat="1">
      <c r="A443" s="38"/>
      <c r="B443" s="39"/>
      <c r="C443" s="38"/>
      <c r="D443" s="194" t="s">
        <v>211</v>
      </c>
      <c r="E443" s="38"/>
      <c r="F443" s="195" t="s">
        <v>1386</v>
      </c>
      <c r="G443" s="38"/>
      <c r="H443" s="38"/>
      <c r="I443" s="196"/>
      <c r="J443" s="38"/>
      <c r="K443" s="38"/>
      <c r="L443" s="39"/>
      <c r="M443" s="197"/>
      <c r="N443" s="198"/>
      <c r="O443" s="77"/>
      <c r="P443" s="77"/>
      <c r="Q443" s="77"/>
      <c r="R443" s="77"/>
      <c r="S443" s="77"/>
      <c r="T443" s="78"/>
      <c r="U443" s="38"/>
      <c r="V443" s="38"/>
      <c r="W443" s="38"/>
      <c r="X443" s="38"/>
      <c r="Y443" s="38"/>
      <c r="Z443" s="38"/>
      <c r="AA443" s="38"/>
      <c r="AB443" s="38"/>
      <c r="AC443" s="38"/>
      <c r="AD443" s="38"/>
      <c r="AE443" s="38"/>
      <c r="AT443" s="19" t="s">
        <v>211</v>
      </c>
      <c r="AU443" s="19" t="s">
        <v>91</v>
      </c>
    </row>
    <row r="444" s="2" customFormat="1" ht="16.5" customHeight="1">
      <c r="A444" s="38"/>
      <c r="B444" s="180"/>
      <c r="C444" s="235" t="s">
        <v>1387</v>
      </c>
      <c r="D444" s="235" t="s">
        <v>668</v>
      </c>
      <c r="E444" s="236" t="s">
        <v>1388</v>
      </c>
      <c r="F444" s="237" t="s">
        <v>1389</v>
      </c>
      <c r="G444" s="238" t="s">
        <v>630</v>
      </c>
      <c r="H444" s="239">
        <v>4</v>
      </c>
      <c r="I444" s="240"/>
      <c r="J444" s="241">
        <f>ROUND(I444*H444,2)</f>
        <v>0</v>
      </c>
      <c r="K444" s="237" t="s">
        <v>1</v>
      </c>
      <c r="L444" s="242"/>
      <c r="M444" s="243" t="s">
        <v>1</v>
      </c>
      <c r="N444" s="244" t="s">
        <v>47</v>
      </c>
      <c r="O444" s="77"/>
      <c r="P444" s="190">
        <f>O444*H444</f>
        <v>0</v>
      </c>
      <c r="Q444" s="190">
        <v>0.0010499999999999999</v>
      </c>
      <c r="R444" s="190">
        <f>Q444*H444</f>
        <v>0.0041999999999999997</v>
      </c>
      <c r="S444" s="190">
        <v>0</v>
      </c>
      <c r="T444" s="191">
        <f>S444*H444</f>
        <v>0</v>
      </c>
      <c r="U444" s="38"/>
      <c r="V444" s="38"/>
      <c r="W444" s="38"/>
      <c r="X444" s="38"/>
      <c r="Y444" s="38"/>
      <c r="Z444" s="38"/>
      <c r="AA444" s="38"/>
      <c r="AB444" s="38"/>
      <c r="AC444" s="38"/>
      <c r="AD444" s="38"/>
      <c r="AE444" s="38"/>
      <c r="AR444" s="192" t="s">
        <v>684</v>
      </c>
      <c r="AT444" s="192" t="s">
        <v>668</v>
      </c>
      <c r="AU444" s="192" t="s">
        <v>91</v>
      </c>
      <c r="AY444" s="19" t="s">
        <v>203</v>
      </c>
      <c r="BE444" s="193">
        <f>IF(N444="základní",J444,0)</f>
        <v>0</v>
      </c>
      <c r="BF444" s="193">
        <f>IF(N444="snížená",J444,0)</f>
        <v>0</v>
      </c>
      <c r="BG444" s="193">
        <f>IF(N444="zákl. přenesená",J444,0)</f>
        <v>0</v>
      </c>
      <c r="BH444" s="193">
        <f>IF(N444="sníž. přenesená",J444,0)</f>
        <v>0</v>
      </c>
      <c r="BI444" s="193">
        <f>IF(N444="nulová",J444,0)</f>
        <v>0</v>
      </c>
      <c r="BJ444" s="19" t="s">
        <v>89</v>
      </c>
      <c r="BK444" s="193">
        <f>ROUND(I444*H444,2)</f>
        <v>0</v>
      </c>
      <c r="BL444" s="19" t="s">
        <v>279</v>
      </c>
      <c r="BM444" s="192" t="s">
        <v>1390</v>
      </c>
    </row>
    <row r="445" s="2" customFormat="1">
      <c r="A445" s="38"/>
      <c r="B445" s="39"/>
      <c r="C445" s="38"/>
      <c r="D445" s="194" t="s">
        <v>211</v>
      </c>
      <c r="E445" s="38"/>
      <c r="F445" s="195" t="s">
        <v>1391</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211</v>
      </c>
      <c r="AU445" s="19" t="s">
        <v>91</v>
      </c>
    </row>
    <row r="446" s="14" customFormat="1">
      <c r="A446" s="14"/>
      <c r="B446" s="211"/>
      <c r="C446" s="14"/>
      <c r="D446" s="194" t="s">
        <v>314</v>
      </c>
      <c r="E446" s="212" t="s">
        <v>1</v>
      </c>
      <c r="F446" s="213" t="s">
        <v>202</v>
      </c>
      <c r="G446" s="14"/>
      <c r="H446" s="214">
        <v>4</v>
      </c>
      <c r="I446" s="215"/>
      <c r="J446" s="14"/>
      <c r="K446" s="14"/>
      <c r="L446" s="211"/>
      <c r="M446" s="216"/>
      <c r="N446" s="217"/>
      <c r="O446" s="217"/>
      <c r="P446" s="217"/>
      <c r="Q446" s="217"/>
      <c r="R446" s="217"/>
      <c r="S446" s="217"/>
      <c r="T446" s="218"/>
      <c r="U446" s="14"/>
      <c r="V446" s="14"/>
      <c r="W446" s="14"/>
      <c r="X446" s="14"/>
      <c r="Y446" s="14"/>
      <c r="Z446" s="14"/>
      <c r="AA446" s="14"/>
      <c r="AB446" s="14"/>
      <c r="AC446" s="14"/>
      <c r="AD446" s="14"/>
      <c r="AE446" s="14"/>
      <c r="AT446" s="212" t="s">
        <v>314</v>
      </c>
      <c r="AU446" s="212" t="s">
        <v>91</v>
      </c>
      <c r="AV446" s="14" t="s">
        <v>91</v>
      </c>
      <c r="AW446" s="14" t="s">
        <v>37</v>
      </c>
      <c r="AX446" s="14" t="s">
        <v>89</v>
      </c>
      <c r="AY446" s="212" t="s">
        <v>203</v>
      </c>
    </row>
    <row r="447" s="2" customFormat="1" ht="16.5" customHeight="1">
      <c r="A447" s="38"/>
      <c r="B447" s="180"/>
      <c r="C447" s="181" t="s">
        <v>1392</v>
      </c>
      <c r="D447" s="181" t="s">
        <v>206</v>
      </c>
      <c r="E447" s="182" t="s">
        <v>1393</v>
      </c>
      <c r="F447" s="183" t="s">
        <v>1394</v>
      </c>
      <c r="G447" s="184" t="s">
        <v>630</v>
      </c>
      <c r="H447" s="185">
        <v>2</v>
      </c>
      <c r="I447" s="186"/>
      <c r="J447" s="187">
        <f>ROUND(I447*H447,2)</f>
        <v>0</v>
      </c>
      <c r="K447" s="183" t="s">
        <v>853</v>
      </c>
      <c r="L447" s="39"/>
      <c r="M447" s="188" t="s">
        <v>1</v>
      </c>
      <c r="N447" s="189" t="s">
        <v>47</v>
      </c>
      <c r="O447" s="77"/>
      <c r="P447" s="190">
        <f>O447*H447</f>
        <v>0</v>
      </c>
      <c r="Q447" s="190">
        <v>0</v>
      </c>
      <c r="R447" s="190">
        <f>Q447*H447</f>
        <v>0</v>
      </c>
      <c r="S447" s="190">
        <v>0</v>
      </c>
      <c r="T447" s="191">
        <f>S447*H447</f>
        <v>0</v>
      </c>
      <c r="U447" s="38"/>
      <c r="V447" s="38"/>
      <c r="W447" s="38"/>
      <c r="X447" s="38"/>
      <c r="Y447" s="38"/>
      <c r="Z447" s="38"/>
      <c r="AA447" s="38"/>
      <c r="AB447" s="38"/>
      <c r="AC447" s="38"/>
      <c r="AD447" s="38"/>
      <c r="AE447" s="38"/>
      <c r="AR447" s="192" t="s">
        <v>279</v>
      </c>
      <c r="AT447" s="192" t="s">
        <v>206</v>
      </c>
      <c r="AU447" s="192" t="s">
        <v>91</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279</v>
      </c>
      <c r="BM447" s="192" t="s">
        <v>1395</v>
      </c>
    </row>
    <row r="448" s="2" customFormat="1">
      <c r="A448" s="38"/>
      <c r="B448" s="39"/>
      <c r="C448" s="38"/>
      <c r="D448" s="194" t="s">
        <v>211</v>
      </c>
      <c r="E448" s="38"/>
      <c r="F448" s="195" t="s">
        <v>1396</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211</v>
      </c>
      <c r="AU448" s="19" t="s">
        <v>91</v>
      </c>
    </row>
    <row r="449" s="2" customFormat="1" ht="16.5" customHeight="1">
      <c r="A449" s="38"/>
      <c r="B449" s="180"/>
      <c r="C449" s="235" t="s">
        <v>1397</v>
      </c>
      <c r="D449" s="235" t="s">
        <v>668</v>
      </c>
      <c r="E449" s="236" t="s">
        <v>1398</v>
      </c>
      <c r="F449" s="237" t="s">
        <v>1399</v>
      </c>
      <c r="G449" s="238" t="s">
        <v>630</v>
      </c>
      <c r="H449" s="239">
        <v>2</v>
      </c>
      <c r="I449" s="240"/>
      <c r="J449" s="241">
        <f>ROUND(I449*H449,2)</f>
        <v>0</v>
      </c>
      <c r="K449" s="237" t="s">
        <v>1</v>
      </c>
      <c r="L449" s="242"/>
      <c r="M449" s="243" t="s">
        <v>1</v>
      </c>
      <c r="N449" s="244" t="s">
        <v>47</v>
      </c>
      <c r="O449" s="77"/>
      <c r="P449" s="190">
        <f>O449*H449</f>
        <v>0</v>
      </c>
      <c r="Q449" s="190">
        <v>0.0010499999999999999</v>
      </c>
      <c r="R449" s="190">
        <f>Q449*H449</f>
        <v>0.0020999999999999999</v>
      </c>
      <c r="S449" s="190">
        <v>0</v>
      </c>
      <c r="T449" s="191">
        <f>S449*H449</f>
        <v>0</v>
      </c>
      <c r="U449" s="38"/>
      <c r="V449" s="38"/>
      <c r="W449" s="38"/>
      <c r="X449" s="38"/>
      <c r="Y449" s="38"/>
      <c r="Z449" s="38"/>
      <c r="AA449" s="38"/>
      <c r="AB449" s="38"/>
      <c r="AC449" s="38"/>
      <c r="AD449" s="38"/>
      <c r="AE449" s="38"/>
      <c r="AR449" s="192" t="s">
        <v>684</v>
      </c>
      <c r="AT449" s="192" t="s">
        <v>668</v>
      </c>
      <c r="AU449" s="192" t="s">
        <v>91</v>
      </c>
      <c r="AY449" s="19" t="s">
        <v>203</v>
      </c>
      <c r="BE449" s="193">
        <f>IF(N449="základní",J449,0)</f>
        <v>0</v>
      </c>
      <c r="BF449" s="193">
        <f>IF(N449="snížená",J449,0)</f>
        <v>0</v>
      </c>
      <c r="BG449" s="193">
        <f>IF(N449="zákl. přenesená",J449,0)</f>
        <v>0</v>
      </c>
      <c r="BH449" s="193">
        <f>IF(N449="sníž. přenesená",J449,0)</f>
        <v>0</v>
      </c>
      <c r="BI449" s="193">
        <f>IF(N449="nulová",J449,0)</f>
        <v>0</v>
      </c>
      <c r="BJ449" s="19" t="s">
        <v>89</v>
      </c>
      <c r="BK449" s="193">
        <f>ROUND(I449*H449,2)</f>
        <v>0</v>
      </c>
      <c r="BL449" s="19" t="s">
        <v>279</v>
      </c>
      <c r="BM449" s="192" t="s">
        <v>1400</v>
      </c>
    </row>
    <row r="450" s="2" customFormat="1">
      <c r="A450" s="38"/>
      <c r="B450" s="39"/>
      <c r="C450" s="38"/>
      <c r="D450" s="194" t="s">
        <v>211</v>
      </c>
      <c r="E450" s="38"/>
      <c r="F450" s="195" t="s">
        <v>1391</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211</v>
      </c>
      <c r="AU450" s="19" t="s">
        <v>91</v>
      </c>
    </row>
    <row r="451" s="2" customFormat="1" ht="33" customHeight="1">
      <c r="A451" s="38"/>
      <c r="B451" s="180"/>
      <c r="C451" s="235" t="s">
        <v>1401</v>
      </c>
      <c r="D451" s="235" t="s">
        <v>668</v>
      </c>
      <c r="E451" s="236" t="s">
        <v>1402</v>
      </c>
      <c r="F451" s="237" t="s">
        <v>1403</v>
      </c>
      <c r="G451" s="238" t="s">
        <v>630</v>
      </c>
      <c r="H451" s="239">
        <v>2</v>
      </c>
      <c r="I451" s="240"/>
      <c r="J451" s="241">
        <f>ROUND(I451*H451,2)</f>
        <v>0</v>
      </c>
      <c r="K451" s="237" t="s">
        <v>853</v>
      </c>
      <c r="L451" s="242"/>
      <c r="M451" s="243" t="s">
        <v>1</v>
      </c>
      <c r="N451" s="244" t="s">
        <v>47</v>
      </c>
      <c r="O451" s="77"/>
      <c r="P451" s="190">
        <f>O451*H451</f>
        <v>0</v>
      </c>
      <c r="Q451" s="190">
        <v>0.00013999999999999999</v>
      </c>
      <c r="R451" s="190">
        <f>Q451*H451</f>
        <v>0.00027999999999999998</v>
      </c>
      <c r="S451" s="190">
        <v>0</v>
      </c>
      <c r="T451" s="191">
        <f>S451*H451</f>
        <v>0</v>
      </c>
      <c r="U451" s="38"/>
      <c r="V451" s="38"/>
      <c r="W451" s="38"/>
      <c r="X451" s="38"/>
      <c r="Y451" s="38"/>
      <c r="Z451" s="38"/>
      <c r="AA451" s="38"/>
      <c r="AB451" s="38"/>
      <c r="AC451" s="38"/>
      <c r="AD451" s="38"/>
      <c r="AE451" s="38"/>
      <c r="AR451" s="192" t="s">
        <v>684</v>
      </c>
      <c r="AT451" s="192" t="s">
        <v>668</v>
      </c>
      <c r="AU451" s="192" t="s">
        <v>91</v>
      </c>
      <c r="AY451" s="19" t="s">
        <v>203</v>
      </c>
      <c r="BE451" s="193">
        <f>IF(N451="základní",J451,0)</f>
        <v>0</v>
      </c>
      <c r="BF451" s="193">
        <f>IF(N451="snížená",J451,0)</f>
        <v>0</v>
      </c>
      <c r="BG451" s="193">
        <f>IF(N451="zákl. přenesená",J451,0)</f>
        <v>0</v>
      </c>
      <c r="BH451" s="193">
        <f>IF(N451="sníž. přenesená",J451,0)</f>
        <v>0</v>
      </c>
      <c r="BI451" s="193">
        <f>IF(N451="nulová",J451,0)</f>
        <v>0</v>
      </c>
      <c r="BJ451" s="19" t="s">
        <v>89</v>
      </c>
      <c r="BK451" s="193">
        <f>ROUND(I451*H451,2)</f>
        <v>0</v>
      </c>
      <c r="BL451" s="19" t="s">
        <v>279</v>
      </c>
      <c r="BM451" s="192" t="s">
        <v>1404</v>
      </c>
    </row>
    <row r="452" s="2" customFormat="1">
      <c r="A452" s="38"/>
      <c r="B452" s="39"/>
      <c r="C452" s="38"/>
      <c r="D452" s="194" t="s">
        <v>211</v>
      </c>
      <c r="E452" s="38"/>
      <c r="F452" s="195" t="s">
        <v>1403</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211</v>
      </c>
      <c r="AU452" s="19" t="s">
        <v>91</v>
      </c>
    </row>
    <row r="453" s="14" customFormat="1">
      <c r="A453" s="14"/>
      <c r="B453" s="211"/>
      <c r="C453" s="14"/>
      <c r="D453" s="194" t="s">
        <v>314</v>
      </c>
      <c r="E453" s="14"/>
      <c r="F453" s="213" t="s">
        <v>1405</v>
      </c>
      <c r="G453" s="14"/>
      <c r="H453" s="214">
        <v>2</v>
      </c>
      <c r="I453" s="215"/>
      <c r="J453" s="14"/>
      <c r="K453" s="14"/>
      <c r="L453" s="211"/>
      <c r="M453" s="216"/>
      <c r="N453" s="217"/>
      <c r="O453" s="217"/>
      <c r="P453" s="217"/>
      <c r="Q453" s="217"/>
      <c r="R453" s="217"/>
      <c r="S453" s="217"/>
      <c r="T453" s="218"/>
      <c r="U453" s="14"/>
      <c r="V453" s="14"/>
      <c r="W453" s="14"/>
      <c r="X453" s="14"/>
      <c r="Y453" s="14"/>
      <c r="Z453" s="14"/>
      <c r="AA453" s="14"/>
      <c r="AB453" s="14"/>
      <c r="AC453" s="14"/>
      <c r="AD453" s="14"/>
      <c r="AE453" s="14"/>
      <c r="AT453" s="212" t="s">
        <v>314</v>
      </c>
      <c r="AU453" s="212" t="s">
        <v>91</v>
      </c>
      <c r="AV453" s="14" t="s">
        <v>91</v>
      </c>
      <c r="AW453" s="14" t="s">
        <v>3</v>
      </c>
      <c r="AX453" s="14" t="s">
        <v>89</v>
      </c>
      <c r="AY453" s="212" t="s">
        <v>203</v>
      </c>
    </row>
    <row r="454" s="2" customFormat="1">
      <c r="A454" s="38"/>
      <c r="B454" s="180"/>
      <c r="C454" s="235" t="s">
        <v>901</v>
      </c>
      <c r="D454" s="235" t="s">
        <v>668</v>
      </c>
      <c r="E454" s="236" t="s">
        <v>1406</v>
      </c>
      <c r="F454" s="237" t="s">
        <v>1407</v>
      </c>
      <c r="G454" s="238" t="s">
        <v>1408</v>
      </c>
      <c r="H454" s="239">
        <v>2</v>
      </c>
      <c r="I454" s="240"/>
      <c r="J454" s="241">
        <f>ROUND(I454*H454,2)</f>
        <v>0</v>
      </c>
      <c r="K454" s="237" t="s">
        <v>853</v>
      </c>
      <c r="L454" s="242"/>
      <c r="M454" s="243" t="s">
        <v>1</v>
      </c>
      <c r="N454" s="244" t="s">
        <v>47</v>
      </c>
      <c r="O454" s="77"/>
      <c r="P454" s="190">
        <f>O454*H454</f>
        <v>0</v>
      </c>
      <c r="Q454" s="190">
        <v>0.001</v>
      </c>
      <c r="R454" s="190">
        <f>Q454*H454</f>
        <v>0.002</v>
      </c>
      <c r="S454" s="190">
        <v>0</v>
      </c>
      <c r="T454" s="191">
        <f>S454*H454</f>
        <v>0</v>
      </c>
      <c r="U454" s="38"/>
      <c r="V454" s="38"/>
      <c r="W454" s="38"/>
      <c r="X454" s="38"/>
      <c r="Y454" s="38"/>
      <c r="Z454" s="38"/>
      <c r="AA454" s="38"/>
      <c r="AB454" s="38"/>
      <c r="AC454" s="38"/>
      <c r="AD454" s="38"/>
      <c r="AE454" s="38"/>
      <c r="AR454" s="192" t="s">
        <v>684</v>
      </c>
      <c r="AT454" s="192" t="s">
        <v>668</v>
      </c>
      <c r="AU454" s="192" t="s">
        <v>91</v>
      </c>
      <c r="AY454" s="19" t="s">
        <v>203</v>
      </c>
      <c r="BE454" s="193">
        <f>IF(N454="základní",J454,0)</f>
        <v>0</v>
      </c>
      <c r="BF454" s="193">
        <f>IF(N454="snížená",J454,0)</f>
        <v>0</v>
      </c>
      <c r="BG454" s="193">
        <f>IF(N454="zákl. přenesená",J454,0)</f>
        <v>0</v>
      </c>
      <c r="BH454" s="193">
        <f>IF(N454="sníž. přenesená",J454,0)</f>
        <v>0</v>
      </c>
      <c r="BI454" s="193">
        <f>IF(N454="nulová",J454,0)</f>
        <v>0</v>
      </c>
      <c r="BJ454" s="19" t="s">
        <v>89</v>
      </c>
      <c r="BK454" s="193">
        <f>ROUND(I454*H454,2)</f>
        <v>0</v>
      </c>
      <c r="BL454" s="19" t="s">
        <v>279</v>
      </c>
      <c r="BM454" s="192" t="s">
        <v>1409</v>
      </c>
    </row>
    <row r="455" s="2" customFormat="1">
      <c r="A455" s="38"/>
      <c r="B455" s="39"/>
      <c r="C455" s="38"/>
      <c r="D455" s="194" t="s">
        <v>211</v>
      </c>
      <c r="E455" s="38"/>
      <c r="F455" s="195" t="s">
        <v>1407</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211</v>
      </c>
      <c r="AU455" s="19" t="s">
        <v>91</v>
      </c>
    </row>
    <row r="456" s="14" customFormat="1">
      <c r="A456" s="14"/>
      <c r="B456" s="211"/>
      <c r="C456" s="14"/>
      <c r="D456" s="194" t="s">
        <v>314</v>
      </c>
      <c r="E456" s="14"/>
      <c r="F456" s="213" t="s">
        <v>1405</v>
      </c>
      <c r="G456" s="14"/>
      <c r="H456" s="214">
        <v>2</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v>
      </c>
      <c r="AX456" s="14" t="s">
        <v>89</v>
      </c>
      <c r="AY456" s="212" t="s">
        <v>203</v>
      </c>
    </row>
    <row r="457" s="2" customFormat="1" ht="16.5" customHeight="1">
      <c r="A457" s="38"/>
      <c r="B457" s="180"/>
      <c r="C457" s="235" t="s">
        <v>1410</v>
      </c>
      <c r="D457" s="235" t="s">
        <v>668</v>
      </c>
      <c r="E457" s="236" t="s">
        <v>1411</v>
      </c>
      <c r="F457" s="237" t="s">
        <v>1412</v>
      </c>
      <c r="G457" s="238" t="s">
        <v>630</v>
      </c>
      <c r="H457" s="239">
        <v>2</v>
      </c>
      <c r="I457" s="240"/>
      <c r="J457" s="241">
        <f>ROUND(I457*H457,2)</f>
        <v>0</v>
      </c>
      <c r="K457" s="237" t="s">
        <v>853</v>
      </c>
      <c r="L457" s="242"/>
      <c r="M457" s="243" t="s">
        <v>1</v>
      </c>
      <c r="N457" s="244" t="s">
        <v>47</v>
      </c>
      <c r="O457" s="77"/>
      <c r="P457" s="190">
        <f>O457*H457</f>
        <v>0</v>
      </c>
      <c r="Q457" s="190">
        <v>0.00013999999999999999</v>
      </c>
      <c r="R457" s="190">
        <f>Q457*H457</f>
        <v>0.00027999999999999998</v>
      </c>
      <c r="S457" s="190">
        <v>0</v>
      </c>
      <c r="T457" s="191">
        <f>S457*H457</f>
        <v>0</v>
      </c>
      <c r="U457" s="38"/>
      <c r="V457" s="38"/>
      <c r="W457" s="38"/>
      <c r="X457" s="38"/>
      <c r="Y457" s="38"/>
      <c r="Z457" s="38"/>
      <c r="AA457" s="38"/>
      <c r="AB457" s="38"/>
      <c r="AC457" s="38"/>
      <c r="AD457" s="38"/>
      <c r="AE457" s="38"/>
      <c r="AR457" s="192" t="s">
        <v>684</v>
      </c>
      <c r="AT457" s="192" t="s">
        <v>668</v>
      </c>
      <c r="AU457" s="192" t="s">
        <v>91</v>
      </c>
      <c r="AY457" s="19" t="s">
        <v>203</v>
      </c>
      <c r="BE457" s="193">
        <f>IF(N457="základní",J457,0)</f>
        <v>0</v>
      </c>
      <c r="BF457" s="193">
        <f>IF(N457="snížená",J457,0)</f>
        <v>0</v>
      </c>
      <c r="BG457" s="193">
        <f>IF(N457="zákl. přenesená",J457,0)</f>
        <v>0</v>
      </c>
      <c r="BH457" s="193">
        <f>IF(N457="sníž. přenesená",J457,0)</f>
        <v>0</v>
      </c>
      <c r="BI457" s="193">
        <f>IF(N457="nulová",J457,0)</f>
        <v>0</v>
      </c>
      <c r="BJ457" s="19" t="s">
        <v>89</v>
      </c>
      <c r="BK457" s="193">
        <f>ROUND(I457*H457,2)</f>
        <v>0</v>
      </c>
      <c r="BL457" s="19" t="s">
        <v>279</v>
      </c>
      <c r="BM457" s="192" t="s">
        <v>1413</v>
      </c>
    </row>
    <row r="458" s="14" customFormat="1">
      <c r="A458" s="14"/>
      <c r="B458" s="211"/>
      <c r="C458" s="14"/>
      <c r="D458" s="194" t="s">
        <v>314</v>
      </c>
      <c r="E458" s="212" t="s">
        <v>1</v>
      </c>
      <c r="F458" s="213" t="s">
        <v>91</v>
      </c>
      <c r="G458" s="14"/>
      <c r="H458" s="214">
        <v>2</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89</v>
      </c>
      <c r="AY458" s="212" t="s">
        <v>203</v>
      </c>
    </row>
    <row r="459" s="2" customFormat="1" ht="16.5" customHeight="1">
      <c r="A459" s="38"/>
      <c r="B459" s="180"/>
      <c r="C459" s="235" t="s">
        <v>1414</v>
      </c>
      <c r="D459" s="235" t="s">
        <v>668</v>
      </c>
      <c r="E459" s="236" t="s">
        <v>1415</v>
      </c>
      <c r="F459" s="237" t="s">
        <v>1416</v>
      </c>
      <c r="G459" s="238" t="s">
        <v>630</v>
      </c>
      <c r="H459" s="239">
        <v>2</v>
      </c>
      <c r="I459" s="240"/>
      <c r="J459" s="241">
        <f>ROUND(I459*H459,2)</f>
        <v>0</v>
      </c>
      <c r="K459" s="237" t="s">
        <v>1</v>
      </c>
      <c r="L459" s="242"/>
      <c r="M459" s="243" t="s">
        <v>1</v>
      </c>
      <c r="N459" s="244" t="s">
        <v>47</v>
      </c>
      <c r="O459" s="77"/>
      <c r="P459" s="190">
        <f>O459*H459</f>
        <v>0</v>
      </c>
      <c r="Q459" s="190">
        <v>0.00013999999999999999</v>
      </c>
      <c r="R459" s="190">
        <f>Q459*H459</f>
        <v>0.00027999999999999998</v>
      </c>
      <c r="S459" s="190">
        <v>0</v>
      </c>
      <c r="T459" s="191">
        <f>S459*H459</f>
        <v>0</v>
      </c>
      <c r="U459" s="38"/>
      <c r="V459" s="38"/>
      <c r="W459" s="38"/>
      <c r="X459" s="38"/>
      <c r="Y459" s="38"/>
      <c r="Z459" s="38"/>
      <c r="AA459" s="38"/>
      <c r="AB459" s="38"/>
      <c r="AC459" s="38"/>
      <c r="AD459" s="38"/>
      <c r="AE459" s="38"/>
      <c r="AR459" s="192" t="s">
        <v>684</v>
      </c>
      <c r="AT459" s="192" t="s">
        <v>668</v>
      </c>
      <c r="AU459" s="192" t="s">
        <v>91</v>
      </c>
      <c r="AY459" s="19" t="s">
        <v>203</v>
      </c>
      <c r="BE459" s="193">
        <f>IF(N459="základní",J459,0)</f>
        <v>0</v>
      </c>
      <c r="BF459" s="193">
        <f>IF(N459="snížená",J459,0)</f>
        <v>0</v>
      </c>
      <c r="BG459" s="193">
        <f>IF(N459="zákl. přenesená",J459,0)</f>
        <v>0</v>
      </c>
      <c r="BH459" s="193">
        <f>IF(N459="sníž. přenesená",J459,0)</f>
        <v>0</v>
      </c>
      <c r="BI459" s="193">
        <f>IF(N459="nulová",J459,0)</f>
        <v>0</v>
      </c>
      <c r="BJ459" s="19" t="s">
        <v>89</v>
      </c>
      <c r="BK459" s="193">
        <f>ROUND(I459*H459,2)</f>
        <v>0</v>
      </c>
      <c r="BL459" s="19" t="s">
        <v>279</v>
      </c>
      <c r="BM459" s="192" t="s">
        <v>1417</v>
      </c>
    </row>
    <row r="460" s="14" customFormat="1">
      <c r="A460" s="14"/>
      <c r="B460" s="211"/>
      <c r="C460" s="14"/>
      <c r="D460" s="194" t="s">
        <v>314</v>
      </c>
      <c r="E460" s="212" t="s">
        <v>1</v>
      </c>
      <c r="F460" s="213" t="s">
        <v>91</v>
      </c>
      <c r="G460" s="14"/>
      <c r="H460" s="214">
        <v>2</v>
      </c>
      <c r="I460" s="215"/>
      <c r="J460" s="14"/>
      <c r="K460" s="14"/>
      <c r="L460" s="211"/>
      <c r="M460" s="216"/>
      <c r="N460" s="217"/>
      <c r="O460" s="217"/>
      <c r="P460" s="217"/>
      <c r="Q460" s="217"/>
      <c r="R460" s="217"/>
      <c r="S460" s="217"/>
      <c r="T460" s="218"/>
      <c r="U460" s="14"/>
      <c r="V460" s="14"/>
      <c r="W460" s="14"/>
      <c r="X460" s="14"/>
      <c r="Y460" s="14"/>
      <c r="Z460" s="14"/>
      <c r="AA460" s="14"/>
      <c r="AB460" s="14"/>
      <c r="AC460" s="14"/>
      <c r="AD460" s="14"/>
      <c r="AE460" s="14"/>
      <c r="AT460" s="212" t="s">
        <v>314</v>
      </c>
      <c r="AU460" s="212" t="s">
        <v>91</v>
      </c>
      <c r="AV460" s="14" t="s">
        <v>91</v>
      </c>
      <c r="AW460" s="14" t="s">
        <v>37</v>
      </c>
      <c r="AX460" s="14" t="s">
        <v>89</v>
      </c>
      <c r="AY460" s="212" t="s">
        <v>203</v>
      </c>
    </row>
    <row r="461" s="2" customFormat="1">
      <c r="A461" s="38"/>
      <c r="B461" s="180"/>
      <c r="C461" s="181" t="s">
        <v>1349</v>
      </c>
      <c r="D461" s="245" t="s">
        <v>206</v>
      </c>
      <c r="E461" s="182" t="s">
        <v>1418</v>
      </c>
      <c r="F461" s="183" t="s">
        <v>1419</v>
      </c>
      <c r="G461" s="184" t="s">
        <v>630</v>
      </c>
      <c r="H461" s="185">
        <v>14</v>
      </c>
      <c r="I461" s="186"/>
      <c r="J461" s="187">
        <f>ROUND(I461*H461,2)</f>
        <v>0</v>
      </c>
      <c r="K461" s="183" t="s">
        <v>853</v>
      </c>
      <c r="L461" s="39"/>
      <c r="M461" s="188" t="s">
        <v>1</v>
      </c>
      <c r="N461" s="189" t="s">
        <v>47</v>
      </c>
      <c r="O461" s="77"/>
      <c r="P461" s="190">
        <f>O461*H461</f>
        <v>0</v>
      </c>
      <c r="Q461" s="190">
        <v>0</v>
      </c>
      <c r="R461" s="190">
        <f>Q461*H461</f>
        <v>0</v>
      </c>
      <c r="S461" s="190">
        <v>0</v>
      </c>
      <c r="T461" s="191">
        <f>S461*H461</f>
        <v>0</v>
      </c>
      <c r="U461" s="38"/>
      <c r="V461" s="38"/>
      <c r="W461" s="38"/>
      <c r="X461" s="38"/>
      <c r="Y461" s="38"/>
      <c r="Z461" s="38"/>
      <c r="AA461" s="38"/>
      <c r="AB461" s="38"/>
      <c r="AC461" s="38"/>
      <c r="AD461" s="38"/>
      <c r="AE461" s="38"/>
      <c r="AR461" s="192" t="s">
        <v>279</v>
      </c>
      <c r="AT461" s="192" t="s">
        <v>206</v>
      </c>
      <c r="AU461" s="192" t="s">
        <v>91</v>
      </c>
      <c r="AY461" s="19" t="s">
        <v>203</v>
      </c>
      <c r="BE461" s="193">
        <f>IF(N461="základní",J461,0)</f>
        <v>0</v>
      </c>
      <c r="BF461" s="193">
        <f>IF(N461="snížená",J461,0)</f>
        <v>0</v>
      </c>
      <c r="BG461" s="193">
        <f>IF(N461="zákl. přenesená",J461,0)</f>
        <v>0</v>
      </c>
      <c r="BH461" s="193">
        <f>IF(N461="sníž. přenesená",J461,0)</f>
        <v>0</v>
      </c>
      <c r="BI461" s="193">
        <f>IF(N461="nulová",J461,0)</f>
        <v>0</v>
      </c>
      <c r="BJ461" s="19" t="s">
        <v>89</v>
      </c>
      <c r="BK461" s="193">
        <f>ROUND(I461*H461,2)</f>
        <v>0</v>
      </c>
      <c r="BL461" s="19" t="s">
        <v>279</v>
      </c>
      <c r="BM461" s="192" t="s">
        <v>1420</v>
      </c>
    </row>
    <row r="462" s="14" customFormat="1">
      <c r="A462" s="14"/>
      <c r="B462" s="211"/>
      <c r="C462" s="14"/>
      <c r="D462" s="194" t="s">
        <v>314</v>
      </c>
      <c r="E462" s="212" t="s">
        <v>1</v>
      </c>
      <c r="F462" s="213" t="s">
        <v>1421</v>
      </c>
      <c r="G462" s="14"/>
      <c r="H462" s="214">
        <v>14</v>
      </c>
      <c r="I462" s="215"/>
      <c r="J462" s="14"/>
      <c r="K462" s="14"/>
      <c r="L462" s="211"/>
      <c r="M462" s="216"/>
      <c r="N462" s="217"/>
      <c r="O462" s="217"/>
      <c r="P462" s="217"/>
      <c r="Q462" s="217"/>
      <c r="R462" s="217"/>
      <c r="S462" s="217"/>
      <c r="T462" s="218"/>
      <c r="U462" s="14"/>
      <c r="V462" s="14"/>
      <c r="W462" s="14"/>
      <c r="X462" s="14"/>
      <c r="Y462" s="14"/>
      <c r="Z462" s="14"/>
      <c r="AA462" s="14"/>
      <c r="AB462" s="14"/>
      <c r="AC462" s="14"/>
      <c r="AD462" s="14"/>
      <c r="AE462" s="14"/>
      <c r="AT462" s="212" t="s">
        <v>314</v>
      </c>
      <c r="AU462" s="212" t="s">
        <v>91</v>
      </c>
      <c r="AV462" s="14" t="s">
        <v>91</v>
      </c>
      <c r="AW462" s="14" t="s">
        <v>37</v>
      </c>
      <c r="AX462" s="14" t="s">
        <v>89</v>
      </c>
      <c r="AY462" s="212" t="s">
        <v>203</v>
      </c>
    </row>
    <row r="463" s="2" customFormat="1">
      <c r="A463" s="38"/>
      <c r="B463" s="180"/>
      <c r="C463" s="235" t="s">
        <v>1422</v>
      </c>
      <c r="D463" s="235" t="s">
        <v>668</v>
      </c>
      <c r="E463" s="236" t="s">
        <v>1423</v>
      </c>
      <c r="F463" s="237" t="s">
        <v>1424</v>
      </c>
      <c r="G463" s="238" t="s">
        <v>630</v>
      </c>
      <c r="H463" s="239">
        <v>7</v>
      </c>
      <c r="I463" s="240"/>
      <c r="J463" s="241">
        <f>ROUND(I463*H463,2)</f>
        <v>0</v>
      </c>
      <c r="K463" s="237" t="s">
        <v>1</v>
      </c>
      <c r="L463" s="242"/>
      <c r="M463" s="243" t="s">
        <v>1</v>
      </c>
      <c r="N463" s="244" t="s">
        <v>47</v>
      </c>
      <c r="O463" s="77"/>
      <c r="P463" s="190">
        <f>O463*H463</f>
        <v>0</v>
      </c>
      <c r="Q463" s="190">
        <v>0.00046999999999999999</v>
      </c>
      <c r="R463" s="190">
        <f>Q463*H463</f>
        <v>0.00329</v>
      </c>
      <c r="S463" s="190">
        <v>0</v>
      </c>
      <c r="T463" s="191">
        <f>S463*H463</f>
        <v>0</v>
      </c>
      <c r="U463" s="38"/>
      <c r="V463" s="38"/>
      <c r="W463" s="38"/>
      <c r="X463" s="38"/>
      <c r="Y463" s="38"/>
      <c r="Z463" s="38"/>
      <c r="AA463" s="38"/>
      <c r="AB463" s="38"/>
      <c r="AC463" s="38"/>
      <c r="AD463" s="38"/>
      <c r="AE463" s="38"/>
      <c r="AR463" s="192" t="s">
        <v>684</v>
      </c>
      <c r="AT463" s="192" t="s">
        <v>668</v>
      </c>
      <c r="AU463" s="192" t="s">
        <v>91</v>
      </c>
      <c r="AY463" s="19" t="s">
        <v>203</v>
      </c>
      <c r="BE463" s="193">
        <f>IF(N463="základní",J463,0)</f>
        <v>0</v>
      </c>
      <c r="BF463" s="193">
        <f>IF(N463="snížená",J463,0)</f>
        <v>0</v>
      </c>
      <c r="BG463" s="193">
        <f>IF(N463="zákl. přenesená",J463,0)</f>
        <v>0</v>
      </c>
      <c r="BH463" s="193">
        <f>IF(N463="sníž. přenesená",J463,0)</f>
        <v>0</v>
      </c>
      <c r="BI463" s="193">
        <f>IF(N463="nulová",J463,0)</f>
        <v>0</v>
      </c>
      <c r="BJ463" s="19" t="s">
        <v>89</v>
      </c>
      <c r="BK463" s="193">
        <f>ROUND(I463*H463,2)</f>
        <v>0</v>
      </c>
      <c r="BL463" s="19" t="s">
        <v>279</v>
      </c>
      <c r="BM463" s="192" t="s">
        <v>1425</v>
      </c>
    </row>
    <row r="464" s="14" customFormat="1">
      <c r="A464" s="14"/>
      <c r="B464" s="211"/>
      <c r="C464" s="14"/>
      <c r="D464" s="194" t="s">
        <v>314</v>
      </c>
      <c r="E464" s="212" t="s">
        <v>1</v>
      </c>
      <c r="F464" s="213" t="s">
        <v>235</v>
      </c>
      <c r="G464" s="14"/>
      <c r="H464" s="214">
        <v>7</v>
      </c>
      <c r="I464" s="215"/>
      <c r="J464" s="14"/>
      <c r="K464" s="14"/>
      <c r="L464" s="211"/>
      <c r="M464" s="216"/>
      <c r="N464" s="217"/>
      <c r="O464" s="217"/>
      <c r="P464" s="217"/>
      <c r="Q464" s="217"/>
      <c r="R464" s="217"/>
      <c r="S464" s="217"/>
      <c r="T464" s="218"/>
      <c r="U464" s="14"/>
      <c r="V464" s="14"/>
      <c r="W464" s="14"/>
      <c r="X464" s="14"/>
      <c r="Y464" s="14"/>
      <c r="Z464" s="14"/>
      <c r="AA464" s="14"/>
      <c r="AB464" s="14"/>
      <c r="AC464" s="14"/>
      <c r="AD464" s="14"/>
      <c r="AE464" s="14"/>
      <c r="AT464" s="212" t="s">
        <v>314</v>
      </c>
      <c r="AU464" s="212" t="s">
        <v>91</v>
      </c>
      <c r="AV464" s="14" t="s">
        <v>91</v>
      </c>
      <c r="AW464" s="14" t="s">
        <v>37</v>
      </c>
      <c r="AX464" s="14" t="s">
        <v>82</v>
      </c>
      <c r="AY464" s="212" t="s">
        <v>203</v>
      </c>
    </row>
    <row r="465" s="2" customFormat="1">
      <c r="A465" s="38"/>
      <c r="B465" s="180"/>
      <c r="C465" s="235" t="s">
        <v>1426</v>
      </c>
      <c r="D465" s="246" t="s">
        <v>668</v>
      </c>
      <c r="E465" s="236" t="s">
        <v>1427</v>
      </c>
      <c r="F465" s="237" t="s">
        <v>1428</v>
      </c>
      <c r="G465" s="238" t="s">
        <v>630</v>
      </c>
      <c r="H465" s="239">
        <v>7</v>
      </c>
      <c r="I465" s="240"/>
      <c r="J465" s="241">
        <f>ROUND(I465*H465,2)</f>
        <v>0</v>
      </c>
      <c r="K465" s="237" t="s">
        <v>1</v>
      </c>
      <c r="L465" s="242"/>
      <c r="M465" s="243" t="s">
        <v>1</v>
      </c>
      <c r="N465" s="244" t="s">
        <v>47</v>
      </c>
      <c r="O465" s="77"/>
      <c r="P465" s="190">
        <f>O465*H465</f>
        <v>0</v>
      </c>
      <c r="Q465" s="190">
        <v>0.00046999999999999999</v>
      </c>
      <c r="R465" s="190">
        <f>Q465*H465</f>
        <v>0.00329</v>
      </c>
      <c r="S465" s="190">
        <v>0</v>
      </c>
      <c r="T465" s="191">
        <f>S465*H465</f>
        <v>0</v>
      </c>
      <c r="U465" s="38"/>
      <c r="V465" s="38"/>
      <c r="W465" s="38"/>
      <c r="X465" s="38"/>
      <c r="Y465" s="38"/>
      <c r="Z465" s="38"/>
      <c r="AA465" s="38"/>
      <c r="AB465" s="38"/>
      <c r="AC465" s="38"/>
      <c r="AD465" s="38"/>
      <c r="AE465" s="38"/>
      <c r="AR465" s="192" t="s">
        <v>684</v>
      </c>
      <c r="AT465" s="192" t="s">
        <v>668</v>
      </c>
      <c r="AU465" s="192" t="s">
        <v>91</v>
      </c>
      <c r="AY465" s="19" t="s">
        <v>203</v>
      </c>
      <c r="BE465" s="193">
        <f>IF(N465="základní",J465,0)</f>
        <v>0</v>
      </c>
      <c r="BF465" s="193">
        <f>IF(N465="snížená",J465,0)</f>
        <v>0</v>
      </c>
      <c r="BG465" s="193">
        <f>IF(N465="zákl. přenesená",J465,0)</f>
        <v>0</v>
      </c>
      <c r="BH465" s="193">
        <f>IF(N465="sníž. přenesená",J465,0)</f>
        <v>0</v>
      </c>
      <c r="BI465" s="193">
        <f>IF(N465="nulová",J465,0)</f>
        <v>0</v>
      </c>
      <c r="BJ465" s="19" t="s">
        <v>89</v>
      </c>
      <c r="BK465" s="193">
        <f>ROUND(I465*H465,2)</f>
        <v>0</v>
      </c>
      <c r="BL465" s="19" t="s">
        <v>279</v>
      </c>
      <c r="BM465" s="192" t="s">
        <v>1429</v>
      </c>
    </row>
    <row r="466" s="14" customFormat="1">
      <c r="A466" s="14"/>
      <c r="B466" s="211"/>
      <c r="C466" s="14"/>
      <c r="D466" s="194" t="s">
        <v>314</v>
      </c>
      <c r="E466" s="212" t="s">
        <v>1</v>
      </c>
      <c r="F466" s="213" t="s">
        <v>235</v>
      </c>
      <c r="G466" s="14"/>
      <c r="H466" s="214">
        <v>7</v>
      </c>
      <c r="I466" s="215"/>
      <c r="J466" s="14"/>
      <c r="K466" s="14"/>
      <c r="L466" s="211"/>
      <c r="M466" s="216"/>
      <c r="N466" s="217"/>
      <c r="O466" s="217"/>
      <c r="P466" s="217"/>
      <c r="Q466" s="217"/>
      <c r="R466" s="217"/>
      <c r="S466" s="217"/>
      <c r="T466" s="218"/>
      <c r="U466" s="14"/>
      <c r="V466" s="14"/>
      <c r="W466" s="14"/>
      <c r="X466" s="14"/>
      <c r="Y466" s="14"/>
      <c r="Z466" s="14"/>
      <c r="AA466" s="14"/>
      <c r="AB466" s="14"/>
      <c r="AC466" s="14"/>
      <c r="AD466" s="14"/>
      <c r="AE466" s="14"/>
      <c r="AT466" s="212" t="s">
        <v>314</v>
      </c>
      <c r="AU466" s="212" t="s">
        <v>91</v>
      </c>
      <c r="AV466" s="14" t="s">
        <v>91</v>
      </c>
      <c r="AW466" s="14" t="s">
        <v>37</v>
      </c>
      <c r="AX466" s="14" t="s">
        <v>82</v>
      </c>
      <c r="AY466" s="212" t="s">
        <v>203</v>
      </c>
    </row>
    <row r="467" s="2" customFormat="1">
      <c r="A467" s="38"/>
      <c r="B467" s="180"/>
      <c r="C467" s="181" t="s">
        <v>1430</v>
      </c>
      <c r="D467" s="181" t="s">
        <v>206</v>
      </c>
      <c r="E467" s="182" t="s">
        <v>1431</v>
      </c>
      <c r="F467" s="183" t="s">
        <v>1432</v>
      </c>
      <c r="G467" s="184" t="s">
        <v>630</v>
      </c>
      <c r="H467" s="185">
        <v>4</v>
      </c>
      <c r="I467" s="186"/>
      <c r="J467" s="187">
        <f>ROUND(I467*H467,2)</f>
        <v>0</v>
      </c>
      <c r="K467" s="183" t="s">
        <v>853</v>
      </c>
      <c r="L467" s="39"/>
      <c r="M467" s="188" t="s">
        <v>1</v>
      </c>
      <c r="N467" s="189" t="s">
        <v>47</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279</v>
      </c>
      <c r="AT467" s="192" t="s">
        <v>206</v>
      </c>
      <c r="AU467" s="192" t="s">
        <v>91</v>
      </c>
      <c r="AY467" s="19" t="s">
        <v>203</v>
      </c>
      <c r="BE467" s="193">
        <f>IF(N467="základní",J467,0)</f>
        <v>0</v>
      </c>
      <c r="BF467" s="193">
        <f>IF(N467="snížená",J467,0)</f>
        <v>0</v>
      </c>
      <c r="BG467" s="193">
        <f>IF(N467="zákl. přenesená",J467,0)</f>
        <v>0</v>
      </c>
      <c r="BH467" s="193">
        <f>IF(N467="sníž. přenesená",J467,0)</f>
        <v>0</v>
      </c>
      <c r="BI467" s="193">
        <f>IF(N467="nulová",J467,0)</f>
        <v>0</v>
      </c>
      <c r="BJ467" s="19" t="s">
        <v>89</v>
      </c>
      <c r="BK467" s="193">
        <f>ROUND(I467*H467,2)</f>
        <v>0</v>
      </c>
      <c r="BL467" s="19" t="s">
        <v>279</v>
      </c>
      <c r="BM467" s="192" t="s">
        <v>1433</v>
      </c>
    </row>
    <row r="468" s="14" customFormat="1">
      <c r="A468" s="14"/>
      <c r="B468" s="211"/>
      <c r="C468" s="14"/>
      <c r="D468" s="194" t="s">
        <v>314</v>
      </c>
      <c r="E468" s="212" t="s">
        <v>1</v>
      </c>
      <c r="F468" s="213" t="s">
        <v>1106</v>
      </c>
      <c r="G468" s="14"/>
      <c r="H468" s="214">
        <v>4</v>
      </c>
      <c r="I468" s="215"/>
      <c r="J468" s="14"/>
      <c r="K468" s="14"/>
      <c r="L468" s="211"/>
      <c r="M468" s="216"/>
      <c r="N468" s="217"/>
      <c r="O468" s="217"/>
      <c r="P468" s="217"/>
      <c r="Q468" s="217"/>
      <c r="R468" s="217"/>
      <c r="S468" s="217"/>
      <c r="T468" s="218"/>
      <c r="U468" s="14"/>
      <c r="V468" s="14"/>
      <c r="W468" s="14"/>
      <c r="X468" s="14"/>
      <c r="Y468" s="14"/>
      <c r="Z468" s="14"/>
      <c r="AA468" s="14"/>
      <c r="AB468" s="14"/>
      <c r="AC468" s="14"/>
      <c r="AD468" s="14"/>
      <c r="AE468" s="14"/>
      <c r="AT468" s="212" t="s">
        <v>314</v>
      </c>
      <c r="AU468" s="212" t="s">
        <v>91</v>
      </c>
      <c r="AV468" s="14" t="s">
        <v>91</v>
      </c>
      <c r="AW468" s="14" t="s">
        <v>37</v>
      </c>
      <c r="AX468" s="14" t="s">
        <v>89</v>
      </c>
      <c r="AY468" s="212" t="s">
        <v>203</v>
      </c>
    </row>
    <row r="469" s="2" customFormat="1" ht="16.5" customHeight="1">
      <c r="A469" s="38"/>
      <c r="B469" s="180"/>
      <c r="C469" s="235" t="s">
        <v>1434</v>
      </c>
      <c r="D469" s="235" t="s">
        <v>668</v>
      </c>
      <c r="E469" s="236" t="s">
        <v>1435</v>
      </c>
      <c r="F469" s="237" t="s">
        <v>1436</v>
      </c>
      <c r="G469" s="238" t="s">
        <v>630</v>
      </c>
      <c r="H469" s="239">
        <v>3</v>
      </c>
      <c r="I469" s="240"/>
      <c r="J469" s="241">
        <f>ROUND(I469*H469,2)</f>
        <v>0</v>
      </c>
      <c r="K469" s="237" t="s">
        <v>1</v>
      </c>
      <c r="L469" s="242"/>
      <c r="M469" s="243" t="s">
        <v>1</v>
      </c>
      <c r="N469" s="244" t="s">
        <v>47</v>
      </c>
      <c r="O469" s="77"/>
      <c r="P469" s="190">
        <f>O469*H469</f>
        <v>0</v>
      </c>
      <c r="Q469" s="190">
        <v>0.00046999999999999999</v>
      </c>
      <c r="R469" s="190">
        <f>Q469*H469</f>
        <v>0.00141</v>
      </c>
      <c r="S469" s="190">
        <v>0</v>
      </c>
      <c r="T469" s="191">
        <f>S469*H469</f>
        <v>0</v>
      </c>
      <c r="U469" s="38"/>
      <c r="V469" s="38"/>
      <c r="W469" s="38"/>
      <c r="X469" s="38"/>
      <c r="Y469" s="38"/>
      <c r="Z469" s="38"/>
      <c r="AA469" s="38"/>
      <c r="AB469" s="38"/>
      <c r="AC469" s="38"/>
      <c r="AD469" s="38"/>
      <c r="AE469" s="38"/>
      <c r="AR469" s="192" t="s">
        <v>684</v>
      </c>
      <c r="AT469" s="192" t="s">
        <v>668</v>
      </c>
      <c r="AU469" s="192" t="s">
        <v>91</v>
      </c>
      <c r="AY469" s="19" t="s">
        <v>203</v>
      </c>
      <c r="BE469" s="193">
        <f>IF(N469="základní",J469,0)</f>
        <v>0</v>
      </c>
      <c r="BF469" s="193">
        <f>IF(N469="snížená",J469,0)</f>
        <v>0</v>
      </c>
      <c r="BG469" s="193">
        <f>IF(N469="zákl. přenesená",J469,0)</f>
        <v>0</v>
      </c>
      <c r="BH469" s="193">
        <f>IF(N469="sníž. přenesená",J469,0)</f>
        <v>0</v>
      </c>
      <c r="BI469" s="193">
        <f>IF(N469="nulová",J469,0)</f>
        <v>0</v>
      </c>
      <c r="BJ469" s="19" t="s">
        <v>89</v>
      </c>
      <c r="BK469" s="193">
        <f>ROUND(I469*H469,2)</f>
        <v>0</v>
      </c>
      <c r="BL469" s="19" t="s">
        <v>279</v>
      </c>
      <c r="BM469" s="192" t="s">
        <v>1437</v>
      </c>
    </row>
    <row r="470" s="14" customFormat="1">
      <c r="A470" s="14"/>
      <c r="B470" s="211"/>
      <c r="C470" s="14"/>
      <c r="D470" s="194" t="s">
        <v>314</v>
      </c>
      <c r="E470" s="212" t="s">
        <v>1</v>
      </c>
      <c r="F470" s="213" t="s">
        <v>1111</v>
      </c>
      <c r="G470" s="14"/>
      <c r="H470" s="214">
        <v>3</v>
      </c>
      <c r="I470" s="215"/>
      <c r="J470" s="14"/>
      <c r="K470" s="14"/>
      <c r="L470" s="211"/>
      <c r="M470" s="216"/>
      <c r="N470" s="217"/>
      <c r="O470" s="217"/>
      <c r="P470" s="217"/>
      <c r="Q470" s="217"/>
      <c r="R470" s="217"/>
      <c r="S470" s="217"/>
      <c r="T470" s="218"/>
      <c r="U470" s="14"/>
      <c r="V470" s="14"/>
      <c r="W470" s="14"/>
      <c r="X470" s="14"/>
      <c r="Y470" s="14"/>
      <c r="Z470" s="14"/>
      <c r="AA470" s="14"/>
      <c r="AB470" s="14"/>
      <c r="AC470" s="14"/>
      <c r="AD470" s="14"/>
      <c r="AE470" s="14"/>
      <c r="AT470" s="212" t="s">
        <v>314</v>
      </c>
      <c r="AU470" s="212" t="s">
        <v>91</v>
      </c>
      <c r="AV470" s="14" t="s">
        <v>91</v>
      </c>
      <c r="AW470" s="14" t="s">
        <v>37</v>
      </c>
      <c r="AX470" s="14" t="s">
        <v>89</v>
      </c>
      <c r="AY470" s="212" t="s">
        <v>203</v>
      </c>
    </row>
    <row r="471" s="2" customFormat="1" ht="16.5" customHeight="1">
      <c r="A471" s="38"/>
      <c r="B471" s="180"/>
      <c r="C471" s="235" t="s">
        <v>1438</v>
      </c>
      <c r="D471" s="235" t="s">
        <v>668</v>
      </c>
      <c r="E471" s="236" t="s">
        <v>1439</v>
      </c>
      <c r="F471" s="237" t="s">
        <v>1440</v>
      </c>
      <c r="G471" s="238" t="s">
        <v>630</v>
      </c>
      <c r="H471" s="239">
        <v>1</v>
      </c>
      <c r="I471" s="240"/>
      <c r="J471" s="241">
        <f>ROUND(I471*H471,2)</f>
        <v>0</v>
      </c>
      <c r="K471" s="237" t="s">
        <v>1</v>
      </c>
      <c r="L471" s="242"/>
      <c r="M471" s="243" t="s">
        <v>1</v>
      </c>
      <c r="N471" s="244" t="s">
        <v>47</v>
      </c>
      <c r="O471" s="77"/>
      <c r="P471" s="190">
        <f>O471*H471</f>
        <v>0</v>
      </c>
      <c r="Q471" s="190">
        <v>0.00046999999999999999</v>
      </c>
      <c r="R471" s="190">
        <f>Q471*H471</f>
        <v>0.00046999999999999999</v>
      </c>
      <c r="S471" s="190">
        <v>0</v>
      </c>
      <c r="T471" s="191">
        <f>S471*H471</f>
        <v>0</v>
      </c>
      <c r="U471" s="38"/>
      <c r="V471" s="38"/>
      <c r="W471" s="38"/>
      <c r="X471" s="38"/>
      <c r="Y471" s="38"/>
      <c r="Z471" s="38"/>
      <c r="AA471" s="38"/>
      <c r="AB471" s="38"/>
      <c r="AC471" s="38"/>
      <c r="AD471" s="38"/>
      <c r="AE471" s="38"/>
      <c r="AR471" s="192" t="s">
        <v>684</v>
      </c>
      <c r="AT471" s="192" t="s">
        <v>668</v>
      </c>
      <c r="AU471" s="192" t="s">
        <v>91</v>
      </c>
      <c r="AY471" s="19" t="s">
        <v>203</v>
      </c>
      <c r="BE471" s="193">
        <f>IF(N471="základní",J471,0)</f>
        <v>0</v>
      </c>
      <c r="BF471" s="193">
        <f>IF(N471="snížená",J471,0)</f>
        <v>0</v>
      </c>
      <c r="BG471" s="193">
        <f>IF(N471="zákl. přenesená",J471,0)</f>
        <v>0</v>
      </c>
      <c r="BH471" s="193">
        <f>IF(N471="sníž. přenesená",J471,0)</f>
        <v>0</v>
      </c>
      <c r="BI471" s="193">
        <f>IF(N471="nulová",J471,0)</f>
        <v>0</v>
      </c>
      <c r="BJ471" s="19" t="s">
        <v>89</v>
      </c>
      <c r="BK471" s="193">
        <f>ROUND(I471*H471,2)</f>
        <v>0</v>
      </c>
      <c r="BL471" s="19" t="s">
        <v>279</v>
      </c>
      <c r="BM471" s="192" t="s">
        <v>1441</v>
      </c>
    </row>
    <row r="472" s="14" customFormat="1">
      <c r="A472" s="14"/>
      <c r="B472" s="211"/>
      <c r="C472" s="14"/>
      <c r="D472" s="194" t="s">
        <v>314</v>
      </c>
      <c r="E472" s="212" t="s">
        <v>1</v>
      </c>
      <c r="F472" s="213" t="s">
        <v>89</v>
      </c>
      <c r="G472" s="14"/>
      <c r="H472" s="214">
        <v>1</v>
      </c>
      <c r="I472" s="215"/>
      <c r="J472" s="14"/>
      <c r="K472" s="14"/>
      <c r="L472" s="211"/>
      <c r="M472" s="216"/>
      <c r="N472" s="217"/>
      <c r="O472" s="217"/>
      <c r="P472" s="217"/>
      <c r="Q472" s="217"/>
      <c r="R472" s="217"/>
      <c r="S472" s="217"/>
      <c r="T472" s="218"/>
      <c r="U472" s="14"/>
      <c r="V472" s="14"/>
      <c r="W472" s="14"/>
      <c r="X472" s="14"/>
      <c r="Y472" s="14"/>
      <c r="Z472" s="14"/>
      <c r="AA472" s="14"/>
      <c r="AB472" s="14"/>
      <c r="AC472" s="14"/>
      <c r="AD472" s="14"/>
      <c r="AE472" s="14"/>
      <c r="AT472" s="212" t="s">
        <v>314</v>
      </c>
      <c r="AU472" s="212" t="s">
        <v>91</v>
      </c>
      <c r="AV472" s="14" t="s">
        <v>91</v>
      </c>
      <c r="AW472" s="14" t="s">
        <v>37</v>
      </c>
      <c r="AX472" s="14" t="s">
        <v>89</v>
      </c>
      <c r="AY472" s="212" t="s">
        <v>203</v>
      </c>
    </row>
    <row r="473" s="2" customFormat="1" ht="16.5" customHeight="1">
      <c r="A473" s="38"/>
      <c r="B473" s="180"/>
      <c r="C473" s="181" t="s">
        <v>1442</v>
      </c>
      <c r="D473" s="181" t="s">
        <v>206</v>
      </c>
      <c r="E473" s="182" t="s">
        <v>1443</v>
      </c>
      <c r="F473" s="183" t="s">
        <v>1444</v>
      </c>
      <c r="G473" s="184" t="s">
        <v>630</v>
      </c>
      <c r="H473" s="185">
        <v>2</v>
      </c>
      <c r="I473" s="186"/>
      <c r="J473" s="187">
        <f>ROUND(I473*H473,2)</f>
        <v>0</v>
      </c>
      <c r="K473" s="183" t="s">
        <v>1</v>
      </c>
      <c r="L473" s="39"/>
      <c r="M473" s="188" t="s">
        <v>1</v>
      </c>
      <c r="N473" s="189" t="s">
        <v>47</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279</v>
      </c>
      <c r="AT473" s="192" t="s">
        <v>206</v>
      </c>
      <c r="AU473" s="192" t="s">
        <v>91</v>
      </c>
      <c r="AY473" s="19" t="s">
        <v>203</v>
      </c>
      <c r="BE473" s="193">
        <f>IF(N473="základní",J473,0)</f>
        <v>0</v>
      </c>
      <c r="BF473" s="193">
        <f>IF(N473="snížená",J473,0)</f>
        <v>0</v>
      </c>
      <c r="BG473" s="193">
        <f>IF(N473="zákl. přenesená",J473,0)</f>
        <v>0</v>
      </c>
      <c r="BH473" s="193">
        <f>IF(N473="sníž. přenesená",J473,0)</f>
        <v>0</v>
      </c>
      <c r="BI473" s="193">
        <f>IF(N473="nulová",J473,0)</f>
        <v>0</v>
      </c>
      <c r="BJ473" s="19" t="s">
        <v>89</v>
      </c>
      <c r="BK473" s="193">
        <f>ROUND(I473*H473,2)</f>
        <v>0</v>
      </c>
      <c r="BL473" s="19" t="s">
        <v>279</v>
      </c>
      <c r="BM473" s="192" t="s">
        <v>1445</v>
      </c>
    </row>
    <row r="474" s="2" customFormat="1">
      <c r="A474" s="38"/>
      <c r="B474" s="180"/>
      <c r="C474" s="235" t="s">
        <v>1446</v>
      </c>
      <c r="D474" s="235" t="s">
        <v>668</v>
      </c>
      <c r="E474" s="236" t="s">
        <v>1447</v>
      </c>
      <c r="F474" s="237" t="s">
        <v>1448</v>
      </c>
      <c r="G474" s="238" t="s">
        <v>630</v>
      </c>
      <c r="H474" s="239">
        <v>2</v>
      </c>
      <c r="I474" s="240"/>
      <c r="J474" s="241">
        <f>ROUND(I474*H474,2)</f>
        <v>0</v>
      </c>
      <c r="K474" s="237" t="s">
        <v>1</v>
      </c>
      <c r="L474" s="242"/>
      <c r="M474" s="243" t="s">
        <v>1</v>
      </c>
      <c r="N474" s="244" t="s">
        <v>47</v>
      </c>
      <c r="O474" s="77"/>
      <c r="P474" s="190">
        <f>O474*H474</f>
        <v>0</v>
      </c>
      <c r="Q474" s="190">
        <v>0.00040000000000000002</v>
      </c>
      <c r="R474" s="190">
        <f>Q474*H474</f>
        <v>0.00080000000000000004</v>
      </c>
      <c r="S474" s="190">
        <v>0</v>
      </c>
      <c r="T474" s="191">
        <f>S474*H474</f>
        <v>0</v>
      </c>
      <c r="U474" s="38"/>
      <c r="V474" s="38"/>
      <c r="W474" s="38"/>
      <c r="X474" s="38"/>
      <c r="Y474" s="38"/>
      <c r="Z474" s="38"/>
      <c r="AA474" s="38"/>
      <c r="AB474" s="38"/>
      <c r="AC474" s="38"/>
      <c r="AD474" s="38"/>
      <c r="AE474" s="38"/>
      <c r="AR474" s="192" t="s">
        <v>684</v>
      </c>
      <c r="AT474" s="192" t="s">
        <v>668</v>
      </c>
      <c r="AU474" s="192" t="s">
        <v>91</v>
      </c>
      <c r="AY474" s="19" t="s">
        <v>203</v>
      </c>
      <c r="BE474" s="193">
        <f>IF(N474="základní",J474,0)</f>
        <v>0</v>
      </c>
      <c r="BF474" s="193">
        <f>IF(N474="snížená",J474,0)</f>
        <v>0</v>
      </c>
      <c r="BG474" s="193">
        <f>IF(N474="zákl. přenesená",J474,0)</f>
        <v>0</v>
      </c>
      <c r="BH474" s="193">
        <f>IF(N474="sníž. přenesená",J474,0)</f>
        <v>0</v>
      </c>
      <c r="BI474" s="193">
        <f>IF(N474="nulová",J474,0)</f>
        <v>0</v>
      </c>
      <c r="BJ474" s="19" t="s">
        <v>89</v>
      </c>
      <c r="BK474" s="193">
        <f>ROUND(I474*H474,2)</f>
        <v>0</v>
      </c>
      <c r="BL474" s="19" t="s">
        <v>279</v>
      </c>
      <c r="BM474" s="192" t="s">
        <v>1449</v>
      </c>
    </row>
    <row r="475" s="14" customFormat="1">
      <c r="A475" s="14"/>
      <c r="B475" s="211"/>
      <c r="C475" s="14"/>
      <c r="D475" s="194" t="s">
        <v>314</v>
      </c>
      <c r="E475" s="212" t="s">
        <v>1</v>
      </c>
      <c r="F475" s="213" t="s">
        <v>91</v>
      </c>
      <c r="G475" s="14"/>
      <c r="H475" s="214">
        <v>2</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89</v>
      </c>
      <c r="AY475" s="212" t="s">
        <v>203</v>
      </c>
    </row>
    <row r="476" s="12" customFormat="1" ht="25.92" customHeight="1">
      <c r="A476" s="12"/>
      <c r="B476" s="167"/>
      <c r="C476" s="12"/>
      <c r="D476" s="168" t="s">
        <v>81</v>
      </c>
      <c r="E476" s="169" t="s">
        <v>668</v>
      </c>
      <c r="F476" s="169" t="s">
        <v>1450</v>
      </c>
      <c r="G476" s="12"/>
      <c r="H476" s="12"/>
      <c r="I476" s="170"/>
      <c r="J476" s="171">
        <f>BK476</f>
        <v>0</v>
      </c>
      <c r="K476" s="12"/>
      <c r="L476" s="167"/>
      <c r="M476" s="172"/>
      <c r="N476" s="173"/>
      <c r="O476" s="173"/>
      <c r="P476" s="174">
        <f>P477+SUM(P478:P492)</f>
        <v>0</v>
      </c>
      <c r="Q476" s="173"/>
      <c r="R476" s="174">
        <f>R477+SUM(R478:R492)</f>
        <v>0.021500000000000005</v>
      </c>
      <c r="S476" s="173"/>
      <c r="T476" s="175">
        <f>T477+SUM(T478:T492)</f>
        <v>0</v>
      </c>
      <c r="U476" s="12"/>
      <c r="V476" s="12"/>
      <c r="W476" s="12"/>
      <c r="X476" s="12"/>
      <c r="Y476" s="12"/>
      <c r="Z476" s="12"/>
      <c r="AA476" s="12"/>
      <c r="AB476" s="12"/>
      <c r="AC476" s="12"/>
      <c r="AD476" s="12"/>
      <c r="AE476" s="12"/>
      <c r="AR476" s="168" t="s">
        <v>104</v>
      </c>
      <c r="AT476" s="176" t="s">
        <v>81</v>
      </c>
      <c r="AU476" s="176" t="s">
        <v>82</v>
      </c>
      <c r="AY476" s="168" t="s">
        <v>203</v>
      </c>
      <c r="BK476" s="177">
        <f>BK477+SUM(BK478:BK492)</f>
        <v>0</v>
      </c>
    </row>
    <row r="477" s="2" customFormat="1" ht="16.5" customHeight="1">
      <c r="A477" s="38"/>
      <c r="B477" s="180"/>
      <c r="C477" s="181" t="s">
        <v>1451</v>
      </c>
      <c r="D477" s="181" t="s">
        <v>206</v>
      </c>
      <c r="E477" s="182" t="s">
        <v>1452</v>
      </c>
      <c r="F477" s="183" t="s">
        <v>1453</v>
      </c>
      <c r="G477" s="184" t="s">
        <v>1454</v>
      </c>
      <c r="H477" s="185">
        <v>16</v>
      </c>
      <c r="I477" s="186"/>
      <c r="J477" s="187">
        <f>ROUND(I477*H477,2)</f>
        <v>0</v>
      </c>
      <c r="K477" s="183" t="s">
        <v>1</v>
      </c>
      <c r="L477" s="39"/>
      <c r="M477" s="188" t="s">
        <v>1</v>
      </c>
      <c r="N477" s="189" t="s">
        <v>47</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279</v>
      </c>
      <c r="AT477" s="192" t="s">
        <v>206</v>
      </c>
      <c r="AU477" s="192" t="s">
        <v>89</v>
      </c>
      <c r="AY477" s="19" t="s">
        <v>203</v>
      </c>
      <c r="BE477" s="193">
        <f>IF(N477="základní",J477,0)</f>
        <v>0</v>
      </c>
      <c r="BF477" s="193">
        <f>IF(N477="snížená",J477,0)</f>
        <v>0</v>
      </c>
      <c r="BG477" s="193">
        <f>IF(N477="zákl. přenesená",J477,0)</f>
        <v>0</v>
      </c>
      <c r="BH477" s="193">
        <f>IF(N477="sníž. přenesená",J477,0)</f>
        <v>0</v>
      </c>
      <c r="BI477" s="193">
        <f>IF(N477="nulová",J477,0)</f>
        <v>0</v>
      </c>
      <c r="BJ477" s="19" t="s">
        <v>89</v>
      </c>
      <c r="BK477" s="193">
        <f>ROUND(I477*H477,2)</f>
        <v>0</v>
      </c>
      <c r="BL477" s="19" t="s">
        <v>279</v>
      </c>
      <c r="BM477" s="192" t="s">
        <v>1455</v>
      </c>
    </row>
    <row r="478" s="2" customFormat="1">
      <c r="A478" s="38"/>
      <c r="B478" s="180"/>
      <c r="C478" s="181" t="s">
        <v>1456</v>
      </c>
      <c r="D478" s="181" t="s">
        <v>206</v>
      </c>
      <c r="E478" s="182" t="s">
        <v>1457</v>
      </c>
      <c r="F478" s="183" t="s">
        <v>1458</v>
      </c>
      <c r="G478" s="184" t="s">
        <v>1454</v>
      </c>
      <c r="H478" s="185">
        <v>32</v>
      </c>
      <c r="I478" s="186"/>
      <c r="J478" s="187">
        <f>ROUND(I478*H478,2)</f>
        <v>0</v>
      </c>
      <c r="K478" s="183" t="s">
        <v>1</v>
      </c>
      <c r="L478" s="39"/>
      <c r="M478" s="188" t="s">
        <v>1</v>
      </c>
      <c r="N478" s="189" t="s">
        <v>47</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279</v>
      </c>
      <c r="AT478" s="192" t="s">
        <v>206</v>
      </c>
      <c r="AU478" s="192" t="s">
        <v>89</v>
      </c>
      <c r="AY478" s="19" t="s">
        <v>203</v>
      </c>
      <c r="BE478" s="193">
        <f>IF(N478="základní",J478,0)</f>
        <v>0</v>
      </c>
      <c r="BF478" s="193">
        <f>IF(N478="snížená",J478,0)</f>
        <v>0</v>
      </c>
      <c r="BG478" s="193">
        <f>IF(N478="zákl. přenesená",J478,0)</f>
        <v>0</v>
      </c>
      <c r="BH478" s="193">
        <f>IF(N478="sníž. přenesená",J478,0)</f>
        <v>0</v>
      </c>
      <c r="BI478" s="193">
        <f>IF(N478="nulová",J478,0)</f>
        <v>0</v>
      </c>
      <c r="BJ478" s="19" t="s">
        <v>89</v>
      </c>
      <c r="BK478" s="193">
        <f>ROUND(I478*H478,2)</f>
        <v>0</v>
      </c>
      <c r="BL478" s="19" t="s">
        <v>279</v>
      </c>
      <c r="BM478" s="192" t="s">
        <v>1459</v>
      </c>
    </row>
    <row r="479" s="2" customFormat="1">
      <c r="A479" s="38"/>
      <c r="B479" s="180"/>
      <c r="C479" s="181" t="s">
        <v>1460</v>
      </c>
      <c r="D479" s="181" t="s">
        <v>206</v>
      </c>
      <c r="E479" s="182" t="s">
        <v>1461</v>
      </c>
      <c r="F479" s="183" t="s">
        <v>1462</v>
      </c>
      <c r="G479" s="184" t="s">
        <v>1454</v>
      </c>
      <c r="H479" s="185">
        <v>45</v>
      </c>
      <c r="I479" s="186"/>
      <c r="J479" s="187">
        <f>ROUND(I479*H479,2)</f>
        <v>0</v>
      </c>
      <c r="K479" s="183" t="s">
        <v>1</v>
      </c>
      <c r="L479" s="39"/>
      <c r="M479" s="188" t="s">
        <v>1</v>
      </c>
      <c r="N479" s="189" t="s">
        <v>47</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279</v>
      </c>
      <c r="AT479" s="192" t="s">
        <v>206</v>
      </c>
      <c r="AU479" s="192" t="s">
        <v>89</v>
      </c>
      <c r="AY479" s="19" t="s">
        <v>203</v>
      </c>
      <c r="BE479" s="193">
        <f>IF(N479="základní",J479,0)</f>
        <v>0</v>
      </c>
      <c r="BF479" s="193">
        <f>IF(N479="snížená",J479,0)</f>
        <v>0</v>
      </c>
      <c r="BG479" s="193">
        <f>IF(N479="zákl. přenesená",J479,0)</f>
        <v>0</v>
      </c>
      <c r="BH479" s="193">
        <f>IF(N479="sníž. přenesená",J479,0)</f>
        <v>0</v>
      </c>
      <c r="BI479" s="193">
        <f>IF(N479="nulová",J479,0)</f>
        <v>0</v>
      </c>
      <c r="BJ479" s="19" t="s">
        <v>89</v>
      </c>
      <c r="BK479" s="193">
        <f>ROUND(I479*H479,2)</f>
        <v>0</v>
      </c>
      <c r="BL479" s="19" t="s">
        <v>279</v>
      </c>
      <c r="BM479" s="192" t="s">
        <v>1463</v>
      </c>
    </row>
    <row r="480" s="2" customFormat="1">
      <c r="A480" s="38"/>
      <c r="B480" s="180"/>
      <c r="C480" s="181" t="s">
        <v>1464</v>
      </c>
      <c r="D480" s="181" t="s">
        <v>206</v>
      </c>
      <c r="E480" s="182" t="s">
        <v>1465</v>
      </c>
      <c r="F480" s="183" t="s">
        <v>1466</v>
      </c>
      <c r="G480" s="184" t="s">
        <v>209</v>
      </c>
      <c r="H480" s="185">
        <v>1</v>
      </c>
      <c r="I480" s="186"/>
      <c r="J480" s="187">
        <f>ROUND(I480*H480,2)</f>
        <v>0</v>
      </c>
      <c r="K480" s="183" t="s">
        <v>1</v>
      </c>
      <c r="L480" s="39"/>
      <c r="M480" s="188" t="s">
        <v>1</v>
      </c>
      <c r="N480" s="189" t="s">
        <v>47</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279</v>
      </c>
      <c r="AT480" s="192" t="s">
        <v>206</v>
      </c>
      <c r="AU480" s="192" t="s">
        <v>89</v>
      </c>
      <c r="AY480" s="19" t="s">
        <v>203</v>
      </c>
      <c r="BE480" s="193">
        <f>IF(N480="základní",J480,0)</f>
        <v>0</v>
      </c>
      <c r="BF480" s="193">
        <f>IF(N480="snížená",J480,0)</f>
        <v>0</v>
      </c>
      <c r="BG480" s="193">
        <f>IF(N480="zákl. přenesená",J480,0)</f>
        <v>0</v>
      </c>
      <c r="BH480" s="193">
        <f>IF(N480="sníž. přenesená",J480,0)</f>
        <v>0</v>
      </c>
      <c r="BI480" s="193">
        <f>IF(N480="nulová",J480,0)</f>
        <v>0</v>
      </c>
      <c r="BJ480" s="19" t="s">
        <v>89</v>
      </c>
      <c r="BK480" s="193">
        <f>ROUND(I480*H480,2)</f>
        <v>0</v>
      </c>
      <c r="BL480" s="19" t="s">
        <v>279</v>
      </c>
      <c r="BM480" s="192" t="s">
        <v>1467</v>
      </c>
    </row>
    <row r="481" s="2" customFormat="1" ht="16.5" customHeight="1">
      <c r="A481" s="38"/>
      <c r="B481" s="180"/>
      <c r="C481" s="181" t="s">
        <v>1003</v>
      </c>
      <c r="D481" s="181" t="s">
        <v>206</v>
      </c>
      <c r="E481" s="182" t="s">
        <v>1468</v>
      </c>
      <c r="F481" s="183" t="s">
        <v>1469</v>
      </c>
      <c r="G481" s="184" t="s">
        <v>209</v>
      </c>
      <c r="H481" s="185">
        <v>1</v>
      </c>
      <c r="I481" s="186"/>
      <c r="J481" s="187">
        <f>ROUND(I481*H481,2)</f>
        <v>0</v>
      </c>
      <c r="K481" s="183" t="s">
        <v>1</v>
      </c>
      <c r="L481" s="39"/>
      <c r="M481" s="188" t="s">
        <v>1</v>
      </c>
      <c r="N481" s="189" t="s">
        <v>47</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279</v>
      </c>
      <c r="AT481" s="192" t="s">
        <v>206</v>
      </c>
      <c r="AU481" s="192" t="s">
        <v>89</v>
      </c>
      <c r="AY481" s="19" t="s">
        <v>203</v>
      </c>
      <c r="BE481" s="193">
        <f>IF(N481="základní",J481,0)</f>
        <v>0</v>
      </c>
      <c r="BF481" s="193">
        <f>IF(N481="snížená",J481,0)</f>
        <v>0</v>
      </c>
      <c r="BG481" s="193">
        <f>IF(N481="zákl. přenesená",J481,0)</f>
        <v>0</v>
      </c>
      <c r="BH481" s="193">
        <f>IF(N481="sníž. přenesená",J481,0)</f>
        <v>0</v>
      </c>
      <c r="BI481" s="193">
        <f>IF(N481="nulová",J481,0)</f>
        <v>0</v>
      </c>
      <c r="BJ481" s="19" t="s">
        <v>89</v>
      </c>
      <c r="BK481" s="193">
        <f>ROUND(I481*H481,2)</f>
        <v>0</v>
      </c>
      <c r="BL481" s="19" t="s">
        <v>279</v>
      </c>
      <c r="BM481" s="192" t="s">
        <v>1470</v>
      </c>
    </row>
    <row r="482" s="2" customFormat="1">
      <c r="A482" s="38"/>
      <c r="B482" s="39"/>
      <c r="C482" s="38"/>
      <c r="D482" s="194" t="s">
        <v>211</v>
      </c>
      <c r="E482" s="38"/>
      <c r="F482" s="195" t="s">
        <v>1471</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211</v>
      </c>
      <c r="AU482" s="19" t="s">
        <v>89</v>
      </c>
    </row>
    <row r="483" s="2" customFormat="1">
      <c r="A483" s="38"/>
      <c r="B483" s="180"/>
      <c r="C483" s="235" t="s">
        <v>1472</v>
      </c>
      <c r="D483" s="235" t="s">
        <v>668</v>
      </c>
      <c r="E483" s="236" t="s">
        <v>1473</v>
      </c>
      <c r="F483" s="237" t="s">
        <v>1474</v>
      </c>
      <c r="G483" s="238" t="s">
        <v>209</v>
      </c>
      <c r="H483" s="239">
        <v>1</v>
      </c>
      <c r="I483" s="240"/>
      <c r="J483" s="241">
        <f>ROUND(I483*H483,2)</f>
        <v>0</v>
      </c>
      <c r="K483" s="237" t="s">
        <v>1</v>
      </c>
      <c r="L483" s="242"/>
      <c r="M483" s="243" t="s">
        <v>1</v>
      </c>
      <c r="N483" s="244" t="s">
        <v>47</v>
      </c>
      <c r="O483" s="77"/>
      <c r="P483" s="190">
        <f>O483*H483</f>
        <v>0</v>
      </c>
      <c r="Q483" s="190">
        <v>0</v>
      </c>
      <c r="R483" s="190">
        <f>Q483*H483</f>
        <v>0</v>
      </c>
      <c r="S483" s="190">
        <v>0</v>
      </c>
      <c r="T483" s="191">
        <f>S483*H483</f>
        <v>0</v>
      </c>
      <c r="U483" s="38"/>
      <c r="V483" s="38"/>
      <c r="W483" s="38"/>
      <c r="X483" s="38"/>
      <c r="Y483" s="38"/>
      <c r="Z483" s="38"/>
      <c r="AA483" s="38"/>
      <c r="AB483" s="38"/>
      <c r="AC483" s="38"/>
      <c r="AD483" s="38"/>
      <c r="AE483" s="38"/>
      <c r="AR483" s="192" t="s">
        <v>684</v>
      </c>
      <c r="AT483" s="192" t="s">
        <v>668</v>
      </c>
      <c r="AU483" s="192" t="s">
        <v>89</v>
      </c>
      <c r="AY483" s="19" t="s">
        <v>203</v>
      </c>
      <c r="BE483" s="193">
        <f>IF(N483="základní",J483,0)</f>
        <v>0</v>
      </c>
      <c r="BF483" s="193">
        <f>IF(N483="snížená",J483,0)</f>
        <v>0</v>
      </c>
      <c r="BG483" s="193">
        <f>IF(N483="zákl. přenesená",J483,0)</f>
        <v>0</v>
      </c>
      <c r="BH483" s="193">
        <f>IF(N483="sníž. přenesená",J483,0)</f>
        <v>0</v>
      </c>
      <c r="BI483" s="193">
        <f>IF(N483="nulová",J483,0)</f>
        <v>0</v>
      </c>
      <c r="BJ483" s="19" t="s">
        <v>89</v>
      </c>
      <c r="BK483" s="193">
        <f>ROUND(I483*H483,2)</f>
        <v>0</v>
      </c>
      <c r="BL483" s="19" t="s">
        <v>279</v>
      </c>
      <c r="BM483" s="192" t="s">
        <v>1475</v>
      </c>
    </row>
    <row r="484" s="2" customFormat="1">
      <c r="A484" s="38"/>
      <c r="B484" s="180"/>
      <c r="C484" s="235" t="s">
        <v>1476</v>
      </c>
      <c r="D484" s="235" t="s">
        <v>668</v>
      </c>
      <c r="E484" s="236" t="s">
        <v>1477</v>
      </c>
      <c r="F484" s="237" t="s">
        <v>1478</v>
      </c>
      <c r="G484" s="238" t="s">
        <v>209</v>
      </c>
      <c r="H484" s="239">
        <v>1</v>
      </c>
      <c r="I484" s="240"/>
      <c r="J484" s="241">
        <f>ROUND(I484*H484,2)</f>
        <v>0</v>
      </c>
      <c r="K484" s="237" t="s">
        <v>1</v>
      </c>
      <c r="L484" s="242"/>
      <c r="M484" s="243" t="s">
        <v>1</v>
      </c>
      <c r="N484" s="244" t="s">
        <v>47</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684</v>
      </c>
      <c r="AT484" s="192" t="s">
        <v>668</v>
      </c>
      <c r="AU484" s="192" t="s">
        <v>89</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279</v>
      </c>
      <c r="BM484" s="192" t="s">
        <v>1479</v>
      </c>
    </row>
    <row r="485" s="2" customFormat="1">
      <c r="A485" s="38"/>
      <c r="B485" s="39"/>
      <c r="C485" s="38"/>
      <c r="D485" s="194" t="s">
        <v>211</v>
      </c>
      <c r="E485" s="38"/>
      <c r="F485" s="195" t="s">
        <v>1480</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211</v>
      </c>
      <c r="AU485" s="19" t="s">
        <v>89</v>
      </c>
    </row>
    <row r="486" s="2" customFormat="1" ht="16.5" customHeight="1">
      <c r="A486" s="38"/>
      <c r="B486" s="180"/>
      <c r="C486" s="181" t="s">
        <v>1481</v>
      </c>
      <c r="D486" s="181" t="s">
        <v>206</v>
      </c>
      <c r="E486" s="182" t="s">
        <v>1482</v>
      </c>
      <c r="F486" s="183" t="s">
        <v>1483</v>
      </c>
      <c r="G486" s="184" t="s">
        <v>263</v>
      </c>
      <c r="H486" s="185">
        <v>1</v>
      </c>
      <c r="I486" s="186"/>
      <c r="J486" s="187">
        <f>ROUND(I486*H486,2)</f>
        <v>0</v>
      </c>
      <c r="K486" s="183" t="s">
        <v>853</v>
      </c>
      <c r="L486" s="39"/>
      <c r="M486" s="188" t="s">
        <v>1</v>
      </c>
      <c r="N486" s="189" t="s">
        <v>47</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279</v>
      </c>
      <c r="AT486" s="192" t="s">
        <v>206</v>
      </c>
      <c r="AU486" s="192" t="s">
        <v>89</v>
      </c>
      <c r="AY486" s="19" t="s">
        <v>203</v>
      </c>
      <c r="BE486" s="193">
        <f>IF(N486="základní",J486,0)</f>
        <v>0</v>
      </c>
      <c r="BF486" s="193">
        <f>IF(N486="snížená",J486,0)</f>
        <v>0</v>
      </c>
      <c r="BG486" s="193">
        <f>IF(N486="zákl. přenesená",J486,0)</f>
        <v>0</v>
      </c>
      <c r="BH486" s="193">
        <f>IF(N486="sníž. přenesená",J486,0)</f>
        <v>0</v>
      </c>
      <c r="BI486" s="193">
        <f>IF(N486="nulová",J486,0)</f>
        <v>0</v>
      </c>
      <c r="BJ486" s="19" t="s">
        <v>89</v>
      </c>
      <c r="BK486" s="193">
        <f>ROUND(I486*H486,2)</f>
        <v>0</v>
      </c>
      <c r="BL486" s="19" t="s">
        <v>279</v>
      </c>
      <c r="BM486" s="192" t="s">
        <v>1484</v>
      </c>
    </row>
    <row r="487" s="2" customFormat="1" ht="16.5" customHeight="1">
      <c r="A487" s="38"/>
      <c r="B487" s="180"/>
      <c r="C487" s="235" t="s">
        <v>1485</v>
      </c>
      <c r="D487" s="235" t="s">
        <v>668</v>
      </c>
      <c r="E487" s="236" t="s">
        <v>1486</v>
      </c>
      <c r="F487" s="237" t="s">
        <v>1487</v>
      </c>
      <c r="G487" s="238" t="s">
        <v>209</v>
      </c>
      <c r="H487" s="239">
        <v>1</v>
      </c>
      <c r="I487" s="240"/>
      <c r="J487" s="241">
        <f>ROUND(I487*H487,2)</f>
        <v>0</v>
      </c>
      <c r="K487" s="237" t="s">
        <v>1</v>
      </c>
      <c r="L487" s="242"/>
      <c r="M487" s="243" t="s">
        <v>1</v>
      </c>
      <c r="N487" s="244" t="s">
        <v>47</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684</v>
      </c>
      <c r="AT487" s="192" t="s">
        <v>668</v>
      </c>
      <c r="AU487" s="192" t="s">
        <v>89</v>
      </c>
      <c r="AY487" s="19" t="s">
        <v>203</v>
      </c>
      <c r="BE487" s="193">
        <f>IF(N487="základní",J487,0)</f>
        <v>0</v>
      </c>
      <c r="BF487" s="193">
        <f>IF(N487="snížená",J487,0)</f>
        <v>0</v>
      </c>
      <c r="BG487" s="193">
        <f>IF(N487="zákl. přenesená",J487,0)</f>
        <v>0</v>
      </c>
      <c r="BH487" s="193">
        <f>IF(N487="sníž. přenesená",J487,0)</f>
        <v>0</v>
      </c>
      <c r="BI487" s="193">
        <f>IF(N487="nulová",J487,0)</f>
        <v>0</v>
      </c>
      <c r="BJ487" s="19" t="s">
        <v>89</v>
      </c>
      <c r="BK487" s="193">
        <f>ROUND(I487*H487,2)</f>
        <v>0</v>
      </c>
      <c r="BL487" s="19" t="s">
        <v>279</v>
      </c>
      <c r="BM487" s="192" t="s">
        <v>1488</v>
      </c>
    </row>
    <row r="488" s="2" customFormat="1">
      <c r="A488" s="38"/>
      <c r="B488" s="39"/>
      <c r="C488" s="38"/>
      <c r="D488" s="194" t="s">
        <v>211</v>
      </c>
      <c r="E488" s="38"/>
      <c r="F488" s="195" t="s">
        <v>1489</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211</v>
      </c>
      <c r="AU488" s="19" t="s">
        <v>89</v>
      </c>
    </row>
    <row r="489" s="2" customFormat="1" ht="16.5" customHeight="1">
      <c r="A489" s="38"/>
      <c r="B489" s="180"/>
      <c r="C489" s="181" t="s">
        <v>1490</v>
      </c>
      <c r="D489" s="181" t="s">
        <v>206</v>
      </c>
      <c r="E489" s="182" t="s">
        <v>1491</v>
      </c>
      <c r="F489" s="183" t="s">
        <v>1492</v>
      </c>
      <c r="G489" s="184" t="s">
        <v>1454</v>
      </c>
      <c r="H489" s="185">
        <v>24</v>
      </c>
      <c r="I489" s="186"/>
      <c r="J489" s="187">
        <f>ROUND(I489*H489,2)</f>
        <v>0</v>
      </c>
      <c r="K489" s="183" t="s">
        <v>1</v>
      </c>
      <c r="L489" s="39"/>
      <c r="M489" s="188" t="s">
        <v>1</v>
      </c>
      <c r="N489" s="189" t="s">
        <v>47</v>
      </c>
      <c r="O489" s="77"/>
      <c r="P489" s="190">
        <f>O489*H489</f>
        <v>0</v>
      </c>
      <c r="Q489" s="190">
        <v>0</v>
      </c>
      <c r="R489" s="190">
        <f>Q489*H489</f>
        <v>0</v>
      </c>
      <c r="S489" s="190">
        <v>0</v>
      </c>
      <c r="T489" s="191">
        <f>S489*H489</f>
        <v>0</v>
      </c>
      <c r="U489" s="38"/>
      <c r="V489" s="38"/>
      <c r="W489" s="38"/>
      <c r="X489" s="38"/>
      <c r="Y489" s="38"/>
      <c r="Z489" s="38"/>
      <c r="AA489" s="38"/>
      <c r="AB489" s="38"/>
      <c r="AC489" s="38"/>
      <c r="AD489" s="38"/>
      <c r="AE489" s="38"/>
      <c r="AR489" s="192" t="s">
        <v>1136</v>
      </c>
      <c r="AT489" s="192" t="s">
        <v>206</v>
      </c>
      <c r="AU489" s="192" t="s">
        <v>89</v>
      </c>
      <c r="AY489" s="19" t="s">
        <v>203</v>
      </c>
      <c r="BE489" s="193">
        <f>IF(N489="základní",J489,0)</f>
        <v>0</v>
      </c>
      <c r="BF489" s="193">
        <f>IF(N489="snížená",J489,0)</f>
        <v>0</v>
      </c>
      <c r="BG489" s="193">
        <f>IF(N489="zákl. přenesená",J489,0)</f>
        <v>0</v>
      </c>
      <c r="BH489" s="193">
        <f>IF(N489="sníž. přenesená",J489,0)</f>
        <v>0</v>
      </c>
      <c r="BI489" s="193">
        <f>IF(N489="nulová",J489,0)</f>
        <v>0</v>
      </c>
      <c r="BJ489" s="19" t="s">
        <v>89</v>
      </c>
      <c r="BK489" s="193">
        <f>ROUND(I489*H489,2)</f>
        <v>0</v>
      </c>
      <c r="BL489" s="19" t="s">
        <v>1136</v>
      </c>
      <c r="BM489" s="192" t="s">
        <v>1493</v>
      </c>
    </row>
    <row r="490" s="2" customFormat="1" ht="16.5" customHeight="1">
      <c r="A490" s="38"/>
      <c r="B490" s="180"/>
      <c r="C490" s="181" t="s">
        <v>1494</v>
      </c>
      <c r="D490" s="181" t="s">
        <v>206</v>
      </c>
      <c r="E490" s="182" t="s">
        <v>1495</v>
      </c>
      <c r="F490" s="183" t="s">
        <v>1496</v>
      </c>
      <c r="G490" s="184" t="s">
        <v>1454</v>
      </c>
      <c r="H490" s="185">
        <v>16</v>
      </c>
      <c r="I490" s="186"/>
      <c r="J490" s="187">
        <f>ROUND(I490*H490,2)</f>
        <v>0</v>
      </c>
      <c r="K490" s="183" t="s">
        <v>1</v>
      </c>
      <c r="L490" s="39"/>
      <c r="M490" s="188" t="s">
        <v>1</v>
      </c>
      <c r="N490" s="189" t="s">
        <v>47</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1136</v>
      </c>
      <c r="AT490" s="192" t="s">
        <v>206</v>
      </c>
      <c r="AU490" s="192" t="s">
        <v>89</v>
      </c>
      <c r="AY490" s="19" t="s">
        <v>203</v>
      </c>
      <c r="BE490" s="193">
        <f>IF(N490="základní",J490,0)</f>
        <v>0</v>
      </c>
      <c r="BF490" s="193">
        <f>IF(N490="snížená",J490,0)</f>
        <v>0</v>
      </c>
      <c r="BG490" s="193">
        <f>IF(N490="zákl. přenesená",J490,0)</f>
        <v>0</v>
      </c>
      <c r="BH490" s="193">
        <f>IF(N490="sníž. přenesená",J490,0)</f>
        <v>0</v>
      </c>
      <c r="BI490" s="193">
        <f>IF(N490="nulová",J490,0)</f>
        <v>0</v>
      </c>
      <c r="BJ490" s="19" t="s">
        <v>89</v>
      </c>
      <c r="BK490" s="193">
        <f>ROUND(I490*H490,2)</f>
        <v>0</v>
      </c>
      <c r="BL490" s="19" t="s">
        <v>1136</v>
      </c>
      <c r="BM490" s="192" t="s">
        <v>1497</v>
      </c>
    </row>
    <row r="491" s="2" customFormat="1">
      <c r="A491" s="38"/>
      <c r="B491" s="39"/>
      <c r="C491" s="38"/>
      <c r="D491" s="194" t="s">
        <v>211</v>
      </c>
      <c r="E491" s="38"/>
      <c r="F491" s="195" t="s">
        <v>1498</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211</v>
      </c>
      <c r="AU491" s="19" t="s">
        <v>89</v>
      </c>
    </row>
    <row r="492" s="12" customFormat="1" ht="22.8" customHeight="1">
      <c r="A492" s="12"/>
      <c r="B492" s="167"/>
      <c r="C492" s="12"/>
      <c r="D492" s="168" t="s">
        <v>81</v>
      </c>
      <c r="E492" s="178" t="s">
        <v>1499</v>
      </c>
      <c r="F492" s="178" t="s">
        <v>1500</v>
      </c>
      <c r="G492" s="12"/>
      <c r="H492" s="12"/>
      <c r="I492" s="170"/>
      <c r="J492" s="179">
        <f>BK492</f>
        <v>0</v>
      </c>
      <c r="K492" s="12"/>
      <c r="L492" s="167"/>
      <c r="M492" s="172"/>
      <c r="N492" s="173"/>
      <c r="O492" s="173"/>
      <c r="P492" s="174">
        <f>SUM(P493:P505)</f>
        <v>0</v>
      </c>
      <c r="Q492" s="173"/>
      <c r="R492" s="174">
        <f>SUM(R493:R505)</f>
        <v>0.021500000000000005</v>
      </c>
      <c r="S492" s="173"/>
      <c r="T492" s="175">
        <f>SUM(T493:T505)</f>
        <v>0</v>
      </c>
      <c r="U492" s="12"/>
      <c r="V492" s="12"/>
      <c r="W492" s="12"/>
      <c r="X492" s="12"/>
      <c r="Y492" s="12"/>
      <c r="Z492" s="12"/>
      <c r="AA492" s="12"/>
      <c r="AB492" s="12"/>
      <c r="AC492" s="12"/>
      <c r="AD492" s="12"/>
      <c r="AE492" s="12"/>
      <c r="AR492" s="168" t="s">
        <v>104</v>
      </c>
      <c r="AT492" s="176" t="s">
        <v>81</v>
      </c>
      <c r="AU492" s="176" t="s">
        <v>89</v>
      </c>
      <c r="AY492" s="168" t="s">
        <v>203</v>
      </c>
      <c r="BK492" s="177">
        <f>SUM(BK493:BK505)</f>
        <v>0</v>
      </c>
    </row>
    <row r="493" s="2" customFormat="1" ht="16.5" customHeight="1">
      <c r="A493" s="38"/>
      <c r="B493" s="180"/>
      <c r="C493" s="181" t="s">
        <v>1501</v>
      </c>
      <c r="D493" s="181" t="s">
        <v>206</v>
      </c>
      <c r="E493" s="182" t="s">
        <v>1502</v>
      </c>
      <c r="F493" s="183" t="s">
        <v>1503</v>
      </c>
      <c r="G493" s="184" t="s">
        <v>630</v>
      </c>
      <c r="H493" s="185">
        <v>1</v>
      </c>
      <c r="I493" s="186"/>
      <c r="J493" s="187">
        <f>ROUND(I493*H493,2)</f>
        <v>0</v>
      </c>
      <c r="K493" s="183" t="s">
        <v>853</v>
      </c>
      <c r="L493" s="39"/>
      <c r="M493" s="188" t="s">
        <v>1</v>
      </c>
      <c r="N493" s="189" t="s">
        <v>47</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1136</v>
      </c>
      <c r="AT493" s="192" t="s">
        <v>206</v>
      </c>
      <c r="AU493" s="192" t="s">
        <v>91</v>
      </c>
      <c r="AY493" s="19" t="s">
        <v>203</v>
      </c>
      <c r="BE493" s="193">
        <f>IF(N493="základní",J493,0)</f>
        <v>0</v>
      </c>
      <c r="BF493" s="193">
        <f>IF(N493="snížená",J493,0)</f>
        <v>0</v>
      </c>
      <c r="BG493" s="193">
        <f>IF(N493="zákl. přenesená",J493,0)</f>
        <v>0</v>
      </c>
      <c r="BH493" s="193">
        <f>IF(N493="sníž. přenesená",J493,0)</f>
        <v>0</v>
      </c>
      <c r="BI493" s="193">
        <f>IF(N493="nulová",J493,0)</f>
        <v>0</v>
      </c>
      <c r="BJ493" s="19" t="s">
        <v>89</v>
      </c>
      <c r="BK493" s="193">
        <f>ROUND(I493*H493,2)</f>
        <v>0</v>
      </c>
      <c r="BL493" s="19" t="s">
        <v>1136</v>
      </c>
      <c r="BM493" s="192" t="s">
        <v>1504</v>
      </c>
    </row>
    <row r="494" s="2" customFormat="1">
      <c r="A494" s="38"/>
      <c r="B494" s="39"/>
      <c r="C494" s="38"/>
      <c r="D494" s="194" t="s">
        <v>211</v>
      </c>
      <c r="E494" s="38"/>
      <c r="F494" s="195" t="s">
        <v>1505</v>
      </c>
      <c r="G494" s="38"/>
      <c r="H494" s="38"/>
      <c r="I494" s="196"/>
      <c r="J494" s="38"/>
      <c r="K494" s="38"/>
      <c r="L494" s="39"/>
      <c r="M494" s="197"/>
      <c r="N494" s="198"/>
      <c r="O494" s="77"/>
      <c r="P494" s="77"/>
      <c r="Q494" s="77"/>
      <c r="R494" s="77"/>
      <c r="S494" s="77"/>
      <c r="T494" s="78"/>
      <c r="U494" s="38"/>
      <c r="V494" s="38"/>
      <c r="W494" s="38"/>
      <c r="X494" s="38"/>
      <c r="Y494" s="38"/>
      <c r="Z494" s="38"/>
      <c r="AA494" s="38"/>
      <c r="AB494" s="38"/>
      <c r="AC494" s="38"/>
      <c r="AD494" s="38"/>
      <c r="AE494" s="38"/>
      <c r="AT494" s="19" t="s">
        <v>211</v>
      </c>
      <c r="AU494" s="19" t="s">
        <v>91</v>
      </c>
    </row>
    <row r="495" s="2" customFormat="1">
      <c r="A495" s="38"/>
      <c r="B495" s="180"/>
      <c r="C495" s="235" t="s">
        <v>1506</v>
      </c>
      <c r="D495" s="235" t="s">
        <v>668</v>
      </c>
      <c r="E495" s="236" t="s">
        <v>1507</v>
      </c>
      <c r="F495" s="237" t="s">
        <v>1508</v>
      </c>
      <c r="G495" s="238" t="s">
        <v>630</v>
      </c>
      <c r="H495" s="239">
        <v>1</v>
      </c>
      <c r="I495" s="240"/>
      <c r="J495" s="241">
        <f>ROUND(I495*H495,2)</f>
        <v>0</v>
      </c>
      <c r="K495" s="237" t="s">
        <v>1</v>
      </c>
      <c r="L495" s="242"/>
      <c r="M495" s="243" t="s">
        <v>1</v>
      </c>
      <c r="N495" s="244" t="s">
        <v>47</v>
      </c>
      <c r="O495" s="77"/>
      <c r="P495" s="190">
        <f>O495*H495</f>
        <v>0</v>
      </c>
      <c r="Q495" s="190">
        <v>5.0000000000000002E-05</v>
      </c>
      <c r="R495" s="190">
        <f>Q495*H495</f>
        <v>5.0000000000000002E-05</v>
      </c>
      <c r="S495" s="190">
        <v>0</v>
      </c>
      <c r="T495" s="191">
        <f>S495*H495</f>
        <v>0</v>
      </c>
      <c r="U495" s="38"/>
      <c r="V495" s="38"/>
      <c r="W495" s="38"/>
      <c r="X495" s="38"/>
      <c r="Y495" s="38"/>
      <c r="Z495" s="38"/>
      <c r="AA495" s="38"/>
      <c r="AB495" s="38"/>
      <c r="AC495" s="38"/>
      <c r="AD495" s="38"/>
      <c r="AE495" s="38"/>
      <c r="AR495" s="192" t="s">
        <v>1349</v>
      </c>
      <c r="AT495" s="192" t="s">
        <v>668</v>
      </c>
      <c r="AU495" s="192" t="s">
        <v>91</v>
      </c>
      <c r="AY495" s="19" t="s">
        <v>203</v>
      </c>
      <c r="BE495" s="193">
        <f>IF(N495="základní",J495,0)</f>
        <v>0</v>
      </c>
      <c r="BF495" s="193">
        <f>IF(N495="snížená",J495,0)</f>
        <v>0</v>
      </c>
      <c r="BG495" s="193">
        <f>IF(N495="zákl. přenesená",J495,0)</f>
        <v>0</v>
      </c>
      <c r="BH495" s="193">
        <f>IF(N495="sníž. přenesená",J495,0)</f>
        <v>0</v>
      </c>
      <c r="BI495" s="193">
        <f>IF(N495="nulová",J495,0)</f>
        <v>0</v>
      </c>
      <c r="BJ495" s="19" t="s">
        <v>89</v>
      </c>
      <c r="BK495" s="193">
        <f>ROUND(I495*H495,2)</f>
        <v>0</v>
      </c>
      <c r="BL495" s="19" t="s">
        <v>1349</v>
      </c>
      <c r="BM495" s="192" t="s">
        <v>1509</v>
      </c>
    </row>
    <row r="496" s="2" customFormat="1" ht="16.5" customHeight="1">
      <c r="A496" s="38"/>
      <c r="B496" s="180"/>
      <c r="C496" s="235" t="s">
        <v>1510</v>
      </c>
      <c r="D496" s="235" t="s">
        <v>668</v>
      </c>
      <c r="E496" s="236" t="s">
        <v>1511</v>
      </c>
      <c r="F496" s="237" t="s">
        <v>1512</v>
      </c>
      <c r="G496" s="238" t="s">
        <v>630</v>
      </c>
      <c r="H496" s="239">
        <v>3</v>
      </c>
      <c r="I496" s="240"/>
      <c r="J496" s="241">
        <f>ROUND(I496*H496,2)</f>
        <v>0</v>
      </c>
      <c r="K496" s="237" t="s">
        <v>1</v>
      </c>
      <c r="L496" s="242"/>
      <c r="M496" s="243" t="s">
        <v>1</v>
      </c>
      <c r="N496" s="244" t="s">
        <v>47</v>
      </c>
      <c r="O496" s="77"/>
      <c r="P496" s="190">
        <f>O496*H496</f>
        <v>0</v>
      </c>
      <c r="Q496" s="190">
        <v>5.0000000000000002E-05</v>
      </c>
      <c r="R496" s="190">
        <f>Q496*H496</f>
        <v>0.00015000000000000001</v>
      </c>
      <c r="S496" s="190">
        <v>0</v>
      </c>
      <c r="T496" s="191">
        <f>S496*H496</f>
        <v>0</v>
      </c>
      <c r="U496" s="38"/>
      <c r="V496" s="38"/>
      <c r="W496" s="38"/>
      <c r="X496" s="38"/>
      <c r="Y496" s="38"/>
      <c r="Z496" s="38"/>
      <c r="AA496" s="38"/>
      <c r="AB496" s="38"/>
      <c r="AC496" s="38"/>
      <c r="AD496" s="38"/>
      <c r="AE496" s="38"/>
      <c r="AR496" s="192" t="s">
        <v>1349</v>
      </c>
      <c r="AT496" s="192" t="s">
        <v>668</v>
      </c>
      <c r="AU496" s="192" t="s">
        <v>91</v>
      </c>
      <c r="AY496" s="19" t="s">
        <v>203</v>
      </c>
      <c r="BE496" s="193">
        <f>IF(N496="základní",J496,0)</f>
        <v>0</v>
      </c>
      <c r="BF496" s="193">
        <f>IF(N496="snížená",J496,0)</f>
        <v>0</v>
      </c>
      <c r="BG496" s="193">
        <f>IF(N496="zákl. přenesená",J496,0)</f>
        <v>0</v>
      </c>
      <c r="BH496" s="193">
        <f>IF(N496="sníž. přenesená",J496,0)</f>
        <v>0</v>
      </c>
      <c r="BI496" s="193">
        <f>IF(N496="nulová",J496,0)</f>
        <v>0</v>
      </c>
      <c r="BJ496" s="19" t="s">
        <v>89</v>
      </c>
      <c r="BK496" s="193">
        <f>ROUND(I496*H496,2)</f>
        <v>0</v>
      </c>
      <c r="BL496" s="19" t="s">
        <v>1349</v>
      </c>
      <c r="BM496" s="192" t="s">
        <v>1513</v>
      </c>
    </row>
    <row r="497" s="2" customFormat="1" ht="16.5" customHeight="1">
      <c r="A497" s="38"/>
      <c r="B497" s="180"/>
      <c r="C497" s="181" t="s">
        <v>939</v>
      </c>
      <c r="D497" s="181" t="s">
        <v>206</v>
      </c>
      <c r="E497" s="182" t="s">
        <v>1514</v>
      </c>
      <c r="F497" s="183" t="s">
        <v>1515</v>
      </c>
      <c r="G497" s="184" t="s">
        <v>630</v>
      </c>
      <c r="H497" s="185">
        <v>3</v>
      </c>
      <c r="I497" s="186"/>
      <c r="J497" s="187">
        <f>ROUND(I497*H497,2)</f>
        <v>0</v>
      </c>
      <c r="K497" s="183" t="s">
        <v>1</v>
      </c>
      <c r="L497" s="39"/>
      <c r="M497" s="188" t="s">
        <v>1</v>
      </c>
      <c r="N497" s="189" t="s">
        <v>47</v>
      </c>
      <c r="O497" s="77"/>
      <c r="P497" s="190">
        <f>O497*H497</f>
        <v>0</v>
      </c>
      <c r="Q497" s="190">
        <v>0</v>
      </c>
      <c r="R497" s="190">
        <f>Q497*H497</f>
        <v>0</v>
      </c>
      <c r="S497" s="190">
        <v>0</v>
      </c>
      <c r="T497" s="191">
        <f>S497*H497</f>
        <v>0</v>
      </c>
      <c r="U497" s="38"/>
      <c r="V497" s="38"/>
      <c r="W497" s="38"/>
      <c r="X497" s="38"/>
      <c r="Y497" s="38"/>
      <c r="Z497" s="38"/>
      <c r="AA497" s="38"/>
      <c r="AB497" s="38"/>
      <c r="AC497" s="38"/>
      <c r="AD497" s="38"/>
      <c r="AE497" s="38"/>
      <c r="AR497" s="192" t="s">
        <v>1136</v>
      </c>
      <c r="AT497" s="192" t="s">
        <v>206</v>
      </c>
      <c r="AU497" s="192" t="s">
        <v>91</v>
      </c>
      <c r="AY497" s="19" t="s">
        <v>203</v>
      </c>
      <c r="BE497" s="193">
        <f>IF(N497="základní",J497,0)</f>
        <v>0</v>
      </c>
      <c r="BF497" s="193">
        <f>IF(N497="snížená",J497,0)</f>
        <v>0</v>
      </c>
      <c r="BG497" s="193">
        <f>IF(N497="zákl. přenesená",J497,0)</f>
        <v>0</v>
      </c>
      <c r="BH497" s="193">
        <f>IF(N497="sníž. přenesená",J497,0)</f>
        <v>0</v>
      </c>
      <c r="BI497" s="193">
        <f>IF(N497="nulová",J497,0)</f>
        <v>0</v>
      </c>
      <c r="BJ497" s="19" t="s">
        <v>89</v>
      </c>
      <c r="BK497" s="193">
        <f>ROUND(I497*H497,2)</f>
        <v>0</v>
      </c>
      <c r="BL497" s="19" t="s">
        <v>1136</v>
      </c>
      <c r="BM497" s="192" t="s">
        <v>1516</v>
      </c>
    </row>
    <row r="498" s="2" customFormat="1">
      <c r="A498" s="38"/>
      <c r="B498" s="39"/>
      <c r="C498" s="38"/>
      <c r="D498" s="194" t="s">
        <v>211</v>
      </c>
      <c r="E498" s="38"/>
      <c r="F498" s="195" t="s">
        <v>1517</v>
      </c>
      <c r="G498" s="38"/>
      <c r="H498" s="38"/>
      <c r="I498" s="196"/>
      <c r="J498" s="38"/>
      <c r="K498" s="38"/>
      <c r="L498" s="39"/>
      <c r="M498" s="197"/>
      <c r="N498" s="198"/>
      <c r="O498" s="77"/>
      <c r="P498" s="77"/>
      <c r="Q498" s="77"/>
      <c r="R498" s="77"/>
      <c r="S498" s="77"/>
      <c r="T498" s="78"/>
      <c r="U498" s="38"/>
      <c r="V498" s="38"/>
      <c r="W498" s="38"/>
      <c r="X498" s="38"/>
      <c r="Y498" s="38"/>
      <c r="Z498" s="38"/>
      <c r="AA498" s="38"/>
      <c r="AB498" s="38"/>
      <c r="AC498" s="38"/>
      <c r="AD498" s="38"/>
      <c r="AE498" s="38"/>
      <c r="AT498" s="19" t="s">
        <v>211</v>
      </c>
      <c r="AU498" s="19" t="s">
        <v>91</v>
      </c>
    </row>
    <row r="499" s="2" customFormat="1" ht="33" customHeight="1">
      <c r="A499" s="38"/>
      <c r="B499" s="180"/>
      <c r="C499" s="235" t="s">
        <v>1518</v>
      </c>
      <c r="D499" s="235" t="s">
        <v>668</v>
      </c>
      <c r="E499" s="236" t="s">
        <v>1519</v>
      </c>
      <c r="F499" s="237" t="s">
        <v>1520</v>
      </c>
      <c r="G499" s="238" t="s">
        <v>630</v>
      </c>
      <c r="H499" s="239">
        <v>3</v>
      </c>
      <c r="I499" s="240"/>
      <c r="J499" s="241">
        <f>ROUND(I499*H499,2)</f>
        <v>0</v>
      </c>
      <c r="K499" s="237" t="s">
        <v>1</v>
      </c>
      <c r="L499" s="242"/>
      <c r="M499" s="243" t="s">
        <v>1</v>
      </c>
      <c r="N499" s="244" t="s">
        <v>47</v>
      </c>
      <c r="O499" s="77"/>
      <c r="P499" s="190">
        <f>O499*H499</f>
        <v>0</v>
      </c>
      <c r="Q499" s="190">
        <v>0.00050000000000000001</v>
      </c>
      <c r="R499" s="190">
        <f>Q499*H499</f>
        <v>0.0015</v>
      </c>
      <c r="S499" s="190">
        <v>0</v>
      </c>
      <c r="T499" s="191">
        <f>S499*H499</f>
        <v>0</v>
      </c>
      <c r="U499" s="38"/>
      <c r="V499" s="38"/>
      <c r="W499" s="38"/>
      <c r="X499" s="38"/>
      <c r="Y499" s="38"/>
      <c r="Z499" s="38"/>
      <c r="AA499" s="38"/>
      <c r="AB499" s="38"/>
      <c r="AC499" s="38"/>
      <c r="AD499" s="38"/>
      <c r="AE499" s="38"/>
      <c r="AR499" s="192" t="s">
        <v>1349</v>
      </c>
      <c r="AT499" s="192" t="s">
        <v>668</v>
      </c>
      <c r="AU499" s="192" t="s">
        <v>91</v>
      </c>
      <c r="AY499" s="19" t="s">
        <v>203</v>
      </c>
      <c r="BE499" s="193">
        <f>IF(N499="základní",J499,0)</f>
        <v>0</v>
      </c>
      <c r="BF499" s="193">
        <f>IF(N499="snížená",J499,0)</f>
        <v>0</v>
      </c>
      <c r="BG499" s="193">
        <f>IF(N499="zákl. přenesená",J499,0)</f>
        <v>0</v>
      </c>
      <c r="BH499" s="193">
        <f>IF(N499="sníž. přenesená",J499,0)</f>
        <v>0</v>
      </c>
      <c r="BI499" s="193">
        <f>IF(N499="nulová",J499,0)</f>
        <v>0</v>
      </c>
      <c r="BJ499" s="19" t="s">
        <v>89</v>
      </c>
      <c r="BK499" s="193">
        <f>ROUND(I499*H499,2)</f>
        <v>0</v>
      </c>
      <c r="BL499" s="19" t="s">
        <v>1349</v>
      </c>
      <c r="BM499" s="192" t="s">
        <v>1521</v>
      </c>
    </row>
    <row r="500" s="2" customFormat="1">
      <c r="A500" s="38"/>
      <c r="B500" s="39"/>
      <c r="C500" s="38"/>
      <c r="D500" s="194" t="s">
        <v>211</v>
      </c>
      <c r="E500" s="38"/>
      <c r="F500" s="195" t="s">
        <v>1522</v>
      </c>
      <c r="G500" s="38"/>
      <c r="H500" s="38"/>
      <c r="I500" s="196"/>
      <c r="J500" s="38"/>
      <c r="K500" s="38"/>
      <c r="L500" s="39"/>
      <c r="M500" s="197"/>
      <c r="N500" s="198"/>
      <c r="O500" s="77"/>
      <c r="P500" s="77"/>
      <c r="Q500" s="77"/>
      <c r="R500" s="77"/>
      <c r="S500" s="77"/>
      <c r="T500" s="78"/>
      <c r="U500" s="38"/>
      <c r="V500" s="38"/>
      <c r="W500" s="38"/>
      <c r="X500" s="38"/>
      <c r="Y500" s="38"/>
      <c r="Z500" s="38"/>
      <c r="AA500" s="38"/>
      <c r="AB500" s="38"/>
      <c r="AC500" s="38"/>
      <c r="AD500" s="38"/>
      <c r="AE500" s="38"/>
      <c r="AT500" s="19" t="s">
        <v>211</v>
      </c>
      <c r="AU500" s="19" t="s">
        <v>91</v>
      </c>
    </row>
    <row r="501" s="2" customFormat="1">
      <c r="A501" s="38"/>
      <c r="B501" s="180"/>
      <c r="C501" s="181" t="s">
        <v>1523</v>
      </c>
      <c r="D501" s="181" t="s">
        <v>206</v>
      </c>
      <c r="E501" s="182" t="s">
        <v>1524</v>
      </c>
      <c r="F501" s="183" t="s">
        <v>1525</v>
      </c>
      <c r="G501" s="184" t="s">
        <v>392</v>
      </c>
      <c r="H501" s="185">
        <v>110</v>
      </c>
      <c r="I501" s="186"/>
      <c r="J501" s="187">
        <f>ROUND(I501*H501,2)</f>
        <v>0</v>
      </c>
      <c r="K501" s="183" t="s">
        <v>853</v>
      </c>
      <c r="L501" s="39"/>
      <c r="M501" s="188" t="s">
        <v>1</v>
      </c>
      <c r="N501" s="189" t="s">
        <v>47</v>
      </c>
      <c r="O501" s="77"/>
      <c r="P501" s="190">
        <f>O501*H501</f>
        <v>0</v>
      </c>
      <c r="Q501" s="190">
        <v>0</v>
      </c>
      <c r="R501" s="190">
        <f>Q501*H501</f>
        <v>0</v>
      </c>
      <c r="S501" s="190">
        <v>0</v>
      </c>
      <c r="T501" s="191">
        <f>S501*H501</f>
        <v>0</v>
      </c>
      <c r="U501" s="38"/>
      <c r="V501" s="38"/>
      <c r="W501" s="38"/>
      <c r="X501" s="38"/>
      <c r="Y501" s="38"/>
      <c r="Z501" s="38"/>
      <c r="AA501" s="38"/>
      <c r="AB501" s="38"/>
      <c r="AC501" s="38"/>
      <c r="AD501" s="38"/>
      <c r="AE501" s="38"/>
      <c r="AR501" s="192" t="s">
        <v>279</v>
      </c>
      <c r="AT501" s="192" t="s">
        <v>206</v>
      </c>
      <c r="AU501" s="192" t="s">
        <v>91</v>
      </c>
      <c r="AY501" s="19" t="s">
        <v>203</v>
      </c>
      <c r="BE501" s="193">
        <f>IF(N501="základní",J501,0)</f>
        <v>0</v>
      </c>
      <c r="BF501" s="193">
        <f>IF(N501="snížená",J501,0)</f>
        <v>0</v>
      </c>
      <c r="BG501" s="193">
        <f>IF(N501="zákl. přenesená",J501,0)</f>
        <v>0</v>
      </c>
      <c r="BH501" s="193">
        <f>IF(N501="sníž. přenesená",J501,0)</f>
        <v>0</v>
      </c>
      <c r="BI501" s="193">
        <f>IF(N501="nulová",J501,0)</f>
        <v>0</v>
      </c>
      <c r="BJ501" s="19" t="s">
        <v>89</v>
      </c>
      <c r="BK501" s="193">
        <f>ROUND(I501*H501,2)</f>
        <v>0</v>
      </c>
      <c r="BL501" s="19" t="s">
        <v>279</v>
      </c>
      <c r="BM501" s="192" t="s">
        <v>1526</v>
      </c>
    </row>
    <row r="502" s="2" customFormat="1">
      <c r="A502" s="38"/>
      <c r="B502" s="39"/>
      <c r="C502" s="38"/>
      <c r="D502" s="194" t="s">
        <v>211</v>
      </c>
      <c r="E502" s="38"/>
      <c r="F502" s="195" t="s">
        <v>1527</v>
      </c>
      <c r="G502" s="38"/>
      <c r="H502" s="38"/>
      <c r="I502" s="196"/>
      <c r="J502" s="38"/>
      <c r="K502" s="38"/>
      <c r="L502" s="39"/>
      <c r="M502" s="197"/>
      <c r="N502" s="198"/>
      <c r="O502" s="77"/>
      <c r="P502" s="77"/>
      <c r="Q502" s="77"/>
      <c r="R502" s="77"/>
      <c r="S502" s="77"/>
      <c r="T502" s="78"/>
      <c r="U502" s="38"/>
      <c r="V502" s="38"/>
      <c r="W502" s="38"/>
      <c r="X502" s="38"/>
      <c r="Y502" s="38"/>
      <c r="Z502" s="38"/>
      <c r="AA502" s="38"/>
      <c r="AB502" s="38"/>
      <c r="AC502" s="38"/>
      <c r="AD502" s="38"/>
      <c r="AE502" s="38"/>
      <c r="AT502" s="19" t="s">
        <v>211</v>
      </c>
      <c r="AU502" s="19" t="s">
        <v>91</v>
      </c>
    </row>
    <row r="503" s="2" customFormat="1" ht="16.5" customHeight="1">
      <c r="A503" s="38"/>
      <c r="B503" s="180"/>
      <c r="C503" s="235" t="s">
        <v>1528</v>
      </c>
      <c r="D503" s="235" t="s">
        <v>668</v>
      </c>
      <c r="E503" s="236" t="s">
        <v>1529</v>
      </c>
      <c r="F503" s="237" t="s">
        <v>1530</v>
      </c>
      <c r="G503" s="238" t="s">
        <v>392</v>
      </c>
      <c r="H503" s="239">
        <v>110</v>
      </c>
      <c r="I503" s="240"/>
      <c r="J503" s="241">
        <f>ROUND(I503*H503,2)</f>
        <v>0</v>
      </c>
      <c r="K503" s="237" t="s">
        <v>853</v>
      </c>
      <c r="L503" s="242"/>
      <c r="M503" s="243" t="s">
        <v>1</v>
      </c>
      <c r="N503" s="244" t="s">
        <v>47</v>
      </c>
      <c r="O503" s="77"/>
      <c r="P503" s="190">
        <f>O503*H503</f>
        <v>0</v>
      </c>
      <c r="Q503" s="190">
        <v>0.00018000000000000001</v>
      </c>
      <c r="R503" s="190">
        <f>Q503*H503</f>
        <v>0.019800000000000002</v>
      </c>
      <c r="S503" s="190">
        <v>0</v>
      </c>
      <c r="T503" s="191">
        <f>S503*H503</f>
        <v>0</v>
      </c>
      <c r="U503" s="38"/>
      <c r="V503" s="38"/>
      <c r="W503" s="38"/>
      <c r="X503" s="38"/>
      <c r="Y503" s="38"/>
      <c r="Z503" s="38"/>
      <c r="AA503" s="38"/>
      <c r="AB503" s="38"/>
      <c r="AC503" s="38"/>
      <c r="AD503" s="38"/>
      <c r="AE503" s="38"/>
      <c r="AR503" s="192" t="s">
        <v>684</v>
      </c>
      <c r="AT503" s="192" t="s">
        <v>668</v>
      </c>
      <c r="AU503" s="192" t="s">
        <v>91</v>
      </c>
      <c r="AY503" s="19" t="s">
        <v>203</v>
      </c>
      <c r="BE503" s="193">
        <f>IF(N503="základní",J503,0)</f>
        <v>0</v>
      </c>
      <c r="BF503" s="193">
        <f>IF(N503="snížená",J503,0)</f>
        <v>0</v>
      </c>
      <c r="BG503" s="193">
        <f>IF(N503="zákl. přenesená",J503,0)</f>
        <v>0</v>
      </c>
      <c r="BH503" s="193">
        <f>IF(N503="sníž. přenesená",J503,0)</f>
        <v>0</v>
      </c>
      <c r="BI503" s="193">
        <f>IF(N503="nulová",J503,0)</f>
        <v>0</v>
      </c>
      <c r="BJ503" s="19" t="s">
        <v>89</v>
      </c>
      <c r="BK503" s="193">
        <f>ROUND(I503*H503,2)</f>
        <v>0</v>
      </c>
      <c r="BL503" s="19" t="s">
        <v>279</v>
      </c>
      <c r="BM503" s="192" t="s">
        <v>1531</v>
      </c>
    </row>
    <row r="504" s="2" customFormat="1">
      <c r="A504" s="38"/>
      <c r="B504" s="39"/>
      <c r="C504" s="38"/>
      <c r="D504" s="194" t="s">
        <v>211</v>
      </c>
      <c r="E504" s="38"/>
      <c r="F504" s="195" t="s">
        <v>1532</v>
      </c>
      <c r="G504" s="38"/>
      <c r="H504" s="38"/>
      <c r="I504" s="196"/>
      <c r="J504" s="38"/>
      <c r="K504" s="38"/>
      <c r="L504" s="39"/>
      <c r="M504" s="197"/>
      <c r="N504" s="198"/>
      <c r="O504" s="77"/>
      <c r="P504" s="77"/>
      <c r="Q504" s="77"/>
      <c r="R504" s="77"/>
      <c r="S504" s="77"/>
      <c r="T504" s="78"/>
      <c r="U504" s="38"/>
      <c r="V504" s="38"/>
      <c r="W504" s="38"/>
      <c r="X504" s="38"/>
      <c r="Y504" s="38"/>
      <c r="Z504" s="38"/>
      <c r="AA504" s="38"/>
      <c r="AB504" s="38"/>
      <c r="AC504" s="38"/>
      <c r="AD504" s="38"/>
      <c r="AE504" s="38"/>
      <c r="AT504" s="19" t="s">
        <v>211</v>
      </c>
      <c r="AU504" s="19" t="s">
        <v>91</v>
      </c>
    </row>
    <row r="505" s="14" customFormat="1">
      <c r="A505" s="14"/>
      <c r="B505" s="211"/>
      <c r="C505" s="14"/>
      <c r="D505" s="194" t="s">
        <v>314</v>
      </c>
      <c r="E505" s="212" t="s">
        <v>1</v>
      </c>
      <c r="F505" s="213" t="s">
        <v>1533</v>
      </c>
      <c r="G505" s="14"/>
      <c r="H505" s="214">
        <v>110</v>
      </c>
      <c r="I505" s="215"/>
      <c r="J505" s="14"/>
      <c r="K505" s="14"/>
      <c r="L505" s="211"/>
      <c r="M505" s="247"/>
      <c r="N505" s="248"/>
      <c r="O505" s="248"/>
      <c r="P505" s="248"/>
      <c r="Q505" s="248"/>
      <c r="R505" s="248"/>
      <c r="S505" s="248"/>
      <c r="T505" s="249"/>
      <c r="U505" s="14"/>
      <c r="V505" s="14"/>
      <c r="W505" s="14"/>
      <c r="X505" s="14"/>
      <c r="Y505" s="14"/>
      <c r="Z505" s="14"/>
      <c r="AA505" s="14"/>
      <c r="AB505" s="14"/>
      <c r="AC505" s="14"/>
      <c r="AD505" s="14"/>
      <c r="AE505" s="14"/>
      <c r="AT505" s="212" t="s">
        <v>314</v>
      </c>
      <c r="AU505" s="212" t="s">
        <v>91</v>
      </c>
      <c r="AV505" s="14" t="s">
        <v>91</v>
      </c>
      <c r="AW505" s="14" t="s">
        <v>37</v>
      </c>
      <c r="AX505" s="14" t="s">
        <v>89</v>
      </c>
      <c r="AY505" s="212" t="s">
        <v>203</v>
      </c>
    </row>
    <row r="506" s="2" customFormat="1" ht="6.96" customHeight="1">
      <c r="A506" s="38"/>
      <c r="B506" s="60"/>
      <c r="C506" s="61"/>
      <c r="D506" s="61"/>
      <c r="E506" s="61"/>
      <c r="F506" s="61"/>
      <c r="G506" s="61"/>
      <c r="H506" s="61"/>
      <c r="I506" s="61"/>
      <c r="J506" s="61"/>
      <c r="K506" s="61"/>
      <c r="L506" s="39"/>
      <c r="M506" s="38"/>
      <c r="O506" s="38"/>
      <c r="P506" s="38"/>
      <c r="Q506" s="38"/>
      <c r="R506" s="38"/>
      <c r="S506" s="38"/>
      <c r="T506" s="38"/>
      <c r="U506" s="38"/>
      <c r="V506" s="38"/>
      <c r="W506" s="38"/>
      <c r="X506" s="38"/>
      <c r="Y506" s="38"/>
      <c r="Z506" s="38"/>
      <c r="AA506" s="38"/>
      <c r="AB506" s="38"/>
      <c r="AC506" s="38"/>
      <c r="AD506" s="38"/>
      <c r="AE506" s="38"/>
    </row>
  </sheetData>
  <autoFilter ref="C129:K505"/>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290</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1534</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50.5" customHeight="1">
      <c r="A31" s="131"/>
      <c r="B31" s="132"/>
      <c r="C31" s="131"/>
      <c r="D31" s="131"/>
      <c r="E31" s="36" t="s">
        <v>1535</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ROUND((SUM(BE130:BE316)),  2)</f>
        <v>0</v>
      </c>
      <c r="G37" s="38"/>
      <c r="H37" s="38"/>
      <c r="I37" s="137">
        <v>0.20999999999999999</v>
      </c>
      <c r="J37" s="136">
        <f>ROUND(((SUM(BE130:BE316))*I37),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ROUND((SUM(BF130:BF316)),  2)</f>
        <v>0</v>
      </c>
      <c r="G38" s="38"/>
      <c r="H38" s="38"/>
      <c r="I38" s="137">
        <v>0.14999999999999999</v>
      </c>
      <c r="J38" s="136">
        <f>ROUND(((SUM(BF130:BF316))*I38),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ROUND((SUM(BG130:BG316)),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ROUND((SUM(BH130:BH316)),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ROUND((SUM(BI130:BI316)),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290</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01-1_4E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1536</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1537</v>
      </c>
      <c r="E104" s="155"/>
      <c r="F104" s="155"/>
      <c r="G104" s="155"/>
      <c r="H104" s="155"/>
      <c r="I104" s="155"/>
      <c r="J104" s="156">
        <f>J192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1538</v>
      </c>
      <c r="E105" s="155"/>
      <c r="F105" s="155"/>
      <c r="G105" s="155"/>
      <c r="H105" s="155"/>
      <c r="I105" s="155"/>
      <c r="J105" s="156">
        <f>J283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848</v>
      </c>
      <c r="E106" s="155"/>
      <c r="F106" s="155"/>
      <c r="G106" s="155"/>
      <c r="H106" s="155"/>
      <c r="I106" s="155"/>
      <c r="J106" s="156">
        <f>J306</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290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01-1_4E - Zařízení slaboproudé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f>
        <v>0</v>
      </c>
      <c r="Q130" s="90"/>
      <c r="R130" s="164">
        <f>R131</f>
        <v>1.3175599999999998</v>
      </c>
      <c r="S130" s="90"/>
      <c r="T130" s="165">
        <f>T131</f>
        <v>0</v>
      </c>
      <c r="U130" s="38"/>
      <c r="V130" s="38"/>
      <c r="W130" s="38"/>
      <c r="X130" s="38"/>
      <c r="Y130" s="38"/>
      <c r="Z130" s="38"/>
      <c r="AA130" s="38"/>
      <c r="AB130" s="38"/>
      <c r="AC130" s="38"/>
      <c r="AD130" s="38"/>
      <c r="AE130" s="38"/>
      <c r="AT130" s="19" t="s">
        <v>81</v>
      </c>
      <c r="AU130" s="19" t="s">
        <v>184</v>
      </c>
      <c r="BK130" s="166">
        <f>BK131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P132+P155+P192+P283+P306</f>
        <v>0</v>
      </c>
      <c r="Q131" s="173"/>
      <c r="R131" s="174">
        <f>R132+R155+R192+R283+R306</f>
        <v>1.3175599999999998</v>
      </c>
      <c r="S131" s="173"/>
      <c r="T131" s="175">
        <f>T132+T155+T192+T283+T306</f>
        <v>0</v>
      </c>
      <c r="U131" s="12"/>
      <c r="V131" s="12"/>
      <c r="W131" s="12"/>
      <c r="X131" s="12"/>
      <c r="Y131" s="12"/>
      <c r="Z131" s="12"/>
      <c r="AA131" s="12"/>
      <c r="AB131" s="12"/>
      <c r="AC131" s="12"/>
      <c r="AD131" s="12"/>
      <c r="AE131" s="12"/>
      <c r="AR131" s="168" t="s">
        <v>89</v>
      </c>
      <c r="AT131" s="176" t="s">
        <v>81</v>
      </c>
      <c r="AU131" s="176" t="s">
        <v>82</v>
      </c>
      <c r="AY131" s="168" t="s">
        <v>203</v>
      </c>
      <c r="BK131" s="177">
        <f>BK132+BK155+BK192+BK283+BK306</f>
        <v>0</v>
      </c>
    </row>
    <row r="132" s="12" customFormat="1" ht="22.8" customHeight="1">
      <c r="A132" s="12"/>
      <c r="B132" s="167"/>
      <c r="C132" s="12"/>
      <c r="D132" s="168" t="s">
        <v>81</v>
      </c>
      <c r="E132" s="178" t="s">
        <v>1539</v>
      </c>
      <c r="F132" s="178" t="s">
        <v>1540</v>
      </c>
      <c r="G132" s="12"/>
      <c r="H132" s="12"/>
      <c r="I132" s="170"/>
      <c r="J132" s="179">
        <f>BK132</f>
        <v>0</v>
      </c>
      <c r="K132" s="12"/>
      <c r="L132" s="167"/>
      <c r="M132" s="172"/>
      <c r="N132" s="173"/>
      <c r="O132" s="173"/>
      <c r="P132" s="174">
        <f>SUM(P133:P154)</f>
        <v>0</v>
      </c>
      <c r="Q132" s="173"/>
      <c r="R132" s="174">
        <f>SUM(R133:R154)</f>
        <v>0.0096000000000000009</v>
      </c>
      <c r="S132" s="173"/>
      <c r="T132" s="175">
        <f>SUM(T133:T154)</f>
        <v>0</v>
      </c>
      <c r="U132" s="12"/>
      <c r="V132" s="12"/>
      <c r="W132" s="12"/>
      <c r="X132" s="12"/>
      <c r="Y132" s="12"/>
      <c r="Z132" s="12"/>
      <c r="AA132" s="12"/>
      <c r="AB132" s="12"/>
      <c r="AC132" s="12"/>
      <c r="AD132" s="12"/>
      <c r="AE132" s="12"/>
      <c r="AR132" s="168" t="s">
        <v>89</v>
      </c>
      <c r="AT132" s="176" t="s">
        <v>81</v>
      </c>
      <c r="AU132" s="176" t="s">
        <v>89</v>
      </c>
      <c r="AY132" s="168" t="s">
        <v>203</v>
      </c>
      <c r="BK132" s="177">
        <f>SUM(BK133:BK154)</f>
        <v>0</v>
      </c>
    </row>
    <row r="133" s="2" customFormat="1" ht="16.5" customHeight="1">
      <c r="A133" s="38"/>
      <c r="B133" s="180"/>
      <c r="C133" s="181" t="s">
        <v>89</v>
      </c>
      <c r="D133" s="181" t="s">
        <v>206</v>
      </c>
      <c r="E133" s="182" t="s">
        <v>1541</v>
      </c>
      <c r="F133" s="183" t="s">
        <v>1542</v>
      </c>
      <c r="G133" s="184" t="s">
        <v>1543</v>
      </c>
      <c r="H133" s="185">
        <v>8</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1544</v>
      </c>
    </row>
    <row r="134" s="2" customFormat="1" ht="21.75" customHeight="1">
      <c r="A134" s="38"/>
      <c r="B134" s="180"/>
      <c r="C134" s="235" t="s">
        <v>91</v>
      </c>
      <c r="D134" s="235" t="s">
        <v>668</v>
      </c>
      <c r="E134" s="236" t="s">
        <v>1545</v>
      </c>
      <c r="F134" s="237" t="s">
        <v>1546</v>
      </c>
      <c r="G134" s="238" t="s">
        <v>1543</v>
      </c>
      <c r="H134" s="239">
        <v>8</v>
      </c>
      <c r="I134" s="240"/>
      <c r="J134" s="241">
        <f>ROUND(I134*H134,2)</f>
        <v>0</v>
      </c>
      <c r="K134" s="237" t="s">
        <v>1</v>
      </c>
      <c r="L134" s="242"/>
      <c r="M134" s="243" t="s">
        <v>1</v>
      </c>
      <c r="N134" s="244" t="s">
        <v>47</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240</v>
      </c>
      <c r="AT134" s="192" t="s">
        <v>668</v>
      </c>
      <c r="AU134" s="192" t="s">
        <v>91</v>
      </c>
      <c r="AY134" s="19" t="s">
        <v>203</v>
      </c>
      <c r="BE134" s="193">
        <f>IF(N134="základní",J134,0)</f>
        <v>0</v>
      </c>
      <c r="BF134" s="193">
        <f>IF(N134="snížená",J134,0)</f>
        <v>0</v>
      </c>
      <c r="BG134" s="193">
        <f>IF(N134="zákl. přenesená",J134,0)</f>
        <v>0</v>
      </c>
      <c r="BH134" s="193">
        <f>IF(N134="sníž. přenesená",J134,0)</f>
        <v>0</v>
      </c>
      <c r="BI134" s="193">
        <f>IF(N134="nulová",J134,0)</f>
        <v>0</v>
      </c>
      <c r="BJ134" s="19" t="s">
        <v>89</v>
      </c>
      <c r="BK134" s="193">
        <f>ROUND(I134*H134,2)</f>
        <v>0</v>
      </c>
      <c r="BL134" s="19" t="s">
        <v>202</v>
      </c>
      <c r="BM134" s="192" t="s">
        <v>1547</v>
      </c>
    </row>
    <row r="135" s="14" customFormat="1">
      <c r="A135" s="14"/>
      <c r="B135" s="211"/>
      <c r="C135" s="14"/>
      <c r="D135" s="194" t="s">
        <v>314</v>
      </c>
      <c r="E135" s="212" t="s">
        <v>1</v>
      </c>
      <c r="F135" s="213" t="s">
        <v>1548</v>
      </c>
      <c r="G135" s="14"/>
      <c r="H135" s="214">
        <v>8</v>
      </c>
      <c r="I135" s="215"/>
      <c r="J135" s="14"/>
      <c r="K135" s="14"/>
      <c r="L135" s="211"/>
      <c r="M135" s="216"/>
      <c r="N135" s="217"/>
      <c r="O135" s="217"/>
      <c r="P135" s="217"/>
      <c r="Q135" s="217"/>
      <c r="R135" s="217"/>
      <c r="S135" s="217"/>
      <c r="T135" s="218"/>
      <c r="U135" s="14"/>
      <c r="V135" s="14"/>
      <c r="W135" s="14"/>
      <c r="X135" s="14"/>
      <c r="Y135" s="14"/>
      <c r="Z135" s="14"/>
      <c r="AA135" s="14"/>
      <c r="AB135" s="14"/>
      <c r="AC135" s="14"/>
      <c r="AD135" s="14"/>
      <c r="AE135" s="14"/>
      <c r="AT135" s="212" t="s">
        <v>314</v>
      </c>
      <c r="AU135" s="212" t="s">
        <v>91</v>
      </c>
      <c r="AV135" s="14" t="s">
        <v>91</v>
      </c>
      <c r="AW135" s="14" t="s">
        <v>37</v>
      </c>
      <c r="AX135" s="14" t="s">
        <v>89</v>
      </c>
      <c r="AY135" s="212" t="s">
        <v>203</v>
      </c>
    </row>
    <row r="136" s="2" customFormat="1" ht="16.5" customHeight="1">
      <c r="A136" s="38"/>
      <c r="B136" s="180"/>
      <c r="C136" s="181" t="s">
        <v>104</v>
      </c>
      <c r="D136" s="181" t="s">
        <v>206</v>
      </c>
      <c r="E136" s="182" t="s">
        <v>1549</v>
      </c>
      <c r="F136" s="183" t="s">
        <v>1550</v>
      </c>
      <c r="G136" s="184" t="s">
        <v>1543</v>
      </c>
      <c r="H136" s="185">
        <v>8</v>
      </c>
      <c r="I136" s="186"/>
      <c r="J136" s="187">
        <f>ROUND(I136*H136,2)</f>
        <v>0</v>
      </c>
      <c r="K136" s="183" t="s">
        <v>1</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279</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1551</v>
      </c>
    </row>
    <row r="137" s="14" customFormat="1">
      <c r="A137" s="14"/>
      <c r="B137" s="211"/>
      <c r="C137" s="14"/>
      <c r="D137" s="194" t="s">
        <v>314</v>
      </c>
      <c r="E137" s="212" t="s">
        <v>1</v>
      </c>
      <c r="F137" s="213" t="s">
        <v>1548</v>
      </c>
      <c r="G137" s="14"/>
      <c r="H137" s="214">
        <v>8</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89</v>
      </c>
      <c r="AY137" s="212" t="s">
        <v>203</v>
      </c>
    </row>
    <row r="138" s="2" customFormat="1" ht="16.5" customHeight="1">
      <c r="A138" s="38"/>
      <c r="B138" s="180"/>
      <c r="C138" s="181" t="s">
        <v>202</v>
      </c>
      <c r="D138" s="181" t="s">
        <v>206</v>
      </c>
      <c r="E138" s="182" t="s">
        <v>1552</v>
      </c>
      <c r="F138" s="183" t="s">
        <v>1553</v>
      </c>
      <c r="G138" s="184" t="s">
        <v>1543</v>
      </c>
      <c r="H138" s="185">
        <v>8</v>
      </c>
      <c r="I138" s="186"/>
      <c r="J138" s="187">
        <f>ROUND(I138*H138,2)</f>
        <v>0</v>
      </c>
      <c r="K138" s="183" t="s">
        <v>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1554</v>
      </c>
    </row>
    <row r="139" s="14" customFormat="1">
      <c r="A139" s="14"/>
      <c r="B139" s="211"/>
      <c r="C139" s="14"/>
      <c r="D139" s="194" t="s">
        <v>314</v>
      </c>
      <c r="E139" s="212" t="s">
        <v>1</v>
      </c>
      <c r="F139" s="213" t="s">
        <v>240</v>
      </c>
      <c r="G139" s="14"/>
      <c r="H139" s="214">
        <v>8</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235" t="s">
        <v>225</v>
      </c>
      <c r="D140" s="235" t="s">
        <v>668</v>
      </c>
      <c r="E140" s="236" t="s">
        <v>1555</v>
      </c>
      <c r="F140" s="237" t="s">
        <v>1556</v>
      </c>
      <c r="G140" s="238" t="s">
        <v>1543</v>
      </c>
      <c r="H140" s="239">
        <v>8</v>
      </c>
      <c r="I140" s="240"/>
      <c r="J140" s="241">
        <f>ROUND(I140*H140,2)</f>
        <v>0</v>
      </c>
      <c r="K140" s="237" t="s">
        <v>1</v>
      </c>
      <c r="L140" s="242"/>
      <c r="M140" s="243" t="s">
        <v>1</v>
      </c>
      <c r="N140" s="244"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240</v>
      </c>
      <c r="AT140" s="192" t="s">
        <v>668</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1557</v>
      </c>
    </row>
    <row r="141" s="14" customFormat="1">
      <c r="A141" s="14"/>
      <c r="B141" s="211"/>
      <c r="C141" s="14"/>
      <c r="D141" s="194" t="s">
        <v>314</v>
      </c>
      <c r="E141" s="212" t="s">
        <v>1</v>
      </c>
      <c r="F141" s="213" t="s">
        <v>1548</v>
      </c>
      <c r="G141" s="14"/>
      <c r="H141" s="214">
        <v>8</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ht="16.5" customHeight="1">
      <c r="A142" s="38"/>
      <c r="B142" s="180"/>
      <c r="C142" s="181" t="s">
        <v>230</v>
      </c>
      <c r="D142" s="181" t="s">
        <v>206</v>
      </c>
      <c r="E142" s="182" t="s">
        <v>1558</v>
      </c>
      <c r="F142" s="183" t="s">
        <v>1559</v>
      </c>
      <c r="G142" s="184" t="s">
        <v>392</v>
      </c>
      <c r="H142" s="185">
        <v>60</v>
      </c>
      <c r="I142" s="186"/>
      <c r="J142" s="187">
        <f>ROUND(I142*H142,2)</f>
        <v>0</v>
      </c>
      <c r="K142" s="183" t="s">
        <v>1</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1560</v>
      </c>
    </row>
    <row r="143" s="2" customFormat="1" ht="16.5" customHeight="1">
      <c r="A143" s="38"/>
      <c r="B143" s="180"/>
      <c r="C143" s="235" t="s">
        <v>235</v>
      </c>
      <c r="D143" s="235" t="s">
        <v>668</v>
      </c>
      <c r="E143" s="236" t="s">
        <v>1561</v>
      </c>
      <c r="F143" s="237" t="s">
        <v>1562</v>
      </c>
      <c r="G143" s="238" t="s">
        <v>392</v>
      </c>
      <c r="H143" s="239">
        <v>60</v>
      </c>
      <c r="I143" s="240"/>
      <c r="J143" s="241">
        <f>ROUND(I143*H143,2)</f>
        <v>0</v>
      </c>
      <c r="K143" s="237" t="s">
        <v>1</v>
      </c>
      <c r="L143" s="242"/>
      <c r="M143" s="243" t="s">
        <v>1</v>
      </c>
      <c r="N143" s="244"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684</v>
      </c>
      <c r="AT143" s="192" t="s">
        <v>668</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1563</v>
      </c>
    </row>
    <row r="144" s="14" customFormat="1">
      <c r="A144" s="14"/>
      <c r="B144" s="211"/>
      <c r="C144" s="14"/>
      <c r="D144" s="194" t="s">
        <v>314</v>
      </c>
      <c r="E144" s="212" t="s">
        <v>1</v>
      </c>
      <c r="F144" s="213" t="s">
        <v>1117</v>
      </c>
      <c r="G144" s="14"/>
      <c r="H144" s="214">
        <v>60</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82</v>
      </c>
      <c r="AY144" s="212" t="s">
        <v>203</v>
      </c>
    </row>
    <row r="145" s="2" customFormat="1">
      <c r="A145" s="38"/>
      <c r="B145" s="180"/>
      <c r="C145" s="181" t="s">
        <v>240</v>
      </c>
      <c r="D145" s="181" t="s">
        <v>206</v>
      </c>
      <c r="E145" s="182" t="s">
        <v>1564</v>
      </c>
      <c r="F145" s="183" t="s">
        <v>1565</v>
      </c>
      <c r="G145" s="184" t="s">
        <v>392</v>
      </c>
      <c r="H145" s="185">
        <v>60</v>
      </c>
      <c r="I145" s="186"/>
      <c r="J145" s="187">
        <f>ROUND(I145*H145,2)</f>
        <v>0</v>
      </c>
      <c r="K145" s="183" t="s">
        <v>1566</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279</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1567</v>
      </c>
    </row>
    <row r="146" s="2" customFormat="1" ht="16.5" customHeight="1">
      <c r="A146" s="38"/>
      <c r="B146" s="180"/>
      <c r="C146" s="235" t="s">
        <v>245</v>
      </c>
      <c r="D146" s="235" t="s">
        <v>668</v>
      </c>
      <c r="E146" s="236" t="s">
        <v>1568</v>
      </c>
      <c r="F146" s="237" t="s">
        <v>1569</v>
      </c>
      <c r="G146" s="238" t="s">
        <v>392</v>
      </c>
      <c r="H146" s="239">
        <v>60</v>
      </c>
      <c r="I146" s="240"/>
      <c r="J146" s="241">
        <f>ROUND(I146*H146,2)</f>
        <v>0</v>
      </c>
      <c r="K146" s="237" t="s">
        <v>1566</v>
      </c>
      <c r="L146" s="242"/>
      <c r="M146" s="243" t="s">
        <v>1</v>
      </c>
      <c r="N146" s="244" t="s">
        <v>47</v>
      </c>
      <c r="O146" s="77"/>
      <c r="P146" s="190">
        <f>O146*H146</f>
        <v>0</v>
      </c>
      <c r="Q146" s="190">
        <v>0.00016000000000000001</v>
      </c>
      <c r="R146" s="190">
        <f>Q146*H146</f>
        <v>0.0096000000000000009</v>
      </c>
      <c r="S146" s="190">
        <v>0</v>
      </c>
      <c r="T146" s="191">
        <f>S146*H146</f>
        <v>0</v>
      </c>
      <c r="U146" s="38"/>
      <c r="V146" s="38"/>
      <c r="W146" s="38"/>
      <c r="X146" s="38"/>
      <c r="Y146" s="38"/>
      <c r="Z146" s="38"/>
      <c r="AA146" s="38"/>
      <c r="AB146" s="38"/>
      <c r="AC146" s="38"/>
      <c r="AD146" s="38"/>
      <c r="AE146" s="38"/>
      <c r="AR146" s="192" t="s">
        <v>684</v>
      </c>
      <c r="AT146" s="192" t="s">
        <v>668</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279</v>
      </c>
      <c r="BM146" s="192" t="s">
        <v>1570</v>
      </c>
    </row>
    <row r="147" s="14" customFormat="1">
      <c r="A147" s="14"/>
      <c r="B147" s="211"/>
      <c r="C147" s="14"/>
      <c r="D147" s="194" t="s">
        <v>314</v>
      </c>
      <c r="E147" s="212" t="s">
        <v>1</v>
      </c>
      <c r="F147" s="213" t="s">
        <v>1117</v>
      </c>
      <c r="G147" s="14"/>
      <c r="H147" s="214">
        <v>60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89</v>
      </c>
      <c r="AY147" s="212" t="s">
        <v>203</v>
      </c>
    </row>
    <row r="148" s="2" customFormat="1" ht="16.5" customHeight="1">
      <c r="A148" s="38"/>
      <c r="B148" s="180"/>
      <c r="C148" s="181" t="s">
        <v>250</v>
      </c>
      <c r="D148" s="181" t="s">
        <v>206</v>
      </c>
      <c r="E148" s="182" t="s">
        <v>1571</v>
      </c>
      <c r="F148" s="183" t="s">
        <v>1572</v>
      </c>
      <c r="G148" s="184" t="s">
        <v>630</v>
      </c>
      <c r="H148" s="185">
        <v>8</v>
      </c>
      <c r="I148" s="186"/>
      <c r="J148" s="187">
        <f>ROUND(I148*H148,2)</f>
        <v>0</v>
      </c>
      <c r="K148" s="183" t="s">
        <v>1573</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1574</v>
      </c>
    </row>
    <row r="149" s="2" customFormat="1">
      <c r="A149" s="38"/>
      <c r="B149" s="39"/>
      <c r="C149" s="38"/>
      <c r="D149" s="194" t="s">
        <v>211</v>
      </c>
      <c r="E149" s="38"/>
      <c r="F149" s="195" t="s">
        <v>1575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211</v>
      </c>
      <c r="AU149" s="19" t="s">
        <v>91</v>
      </c>
    </row>
    <row r="150" s="2" customFormat="1" ht="16.5" customHeight="1">
      <c r="A150" s="38"/>
      <c r="B150" s="180"/>
      <c r="C150" s="235" t="s">
        <v>255</v>
      </c>
      <c r="D150" s="235" t="s">
        <v>668</v>
      </c>
      <c r="E150" s="236" t="s">
        <v>1576</v>
      </c>
      <c r="F150" s="237" t="s">
        <v>1577</v>
      </c>
      <c r="G150" s="238" t="s">
        <v>630</v>
      </c>
      <c r="H150" s="239">
        <v>8</v>
      </c>
      <c r="I150" s="240"/>
      <c r="J150" s="241">
        <f>ROUND(I150*H150,2)</f>
        <v>0</v>
      </c>
      <c r="K150" s="237" t="s">
        <v>1</v>
      </c>
      <c r="L150" s="242"/>
      <c r="M150" s="243" t="s">
        <v>1</v>
      </c>
      <c r="N150" s="244" t="s">
        <v>47</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1578</v>
      </c>
    </row>
    <row r="151" s="14" customFormat="1">
      <c r="A151" s="14"/>
      <c r="B151" s="211"/>
      <c r="C151" s="14"/>
      <c r="D151" s="194" t="s">
        <v>314</v>
      </c>
      <c r="E151" s="212" t="s">
        <v>1</v>
      </c>
      <c r="F151" s="213" t="s">
        <v>1548</v>
      </c>
      <c r="G151" s="14"/>
      <c r="H151" s="214">
        <v>8</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89</v>
      </c>
      <c r="AY151" s="212" t="s">
        <v>203</v>
      </c>
    </row>
    <row r="152" s="2" customFormat="1" ht="16.5" customHeight="1">
      <c r="A152" s="38"/>
      <c r="B152" s="180"/>
      <c r="C152" s="181" t="s">
        <v>260</v>
      </c>
      <c r="D152" s="181" t="s">
        <v>206</v>
      </c>
      <c r="E152" s="182" t="s">
        <v>1579</v>
      </c>
      <c r="F152" s="183" t="s">
        <v>1580</v>
      </c>
      <c r="G152" s="184" t="s">
        <v>630</v>
      </c>
      <c r="H152" s="185">
        <v>1</v>
      </c>
      <c r="I152" s="186"/>
      <c r="J152" s="187">
        <f>ROUND(I152*H152,2)</f>
        <v>0</v>
      </c>
      <c r="K152" s="183" t="s">
        <v>1</v>
      </c>
      <c r="L152" s="39"/>
      <c r="M152" s="188" t="s">
        <v>1</v>
      </c>
      <c r="N152" s="189" t="s">
        <v>47</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279</v>
      </c>
      <c r="AT152" s="192" t="s">
        <v>206</v>
      </c>
      <c r="AU152" s="192" t="s">
        <v>91</v>
      </c>
      <c r="AY152" s="19" t="s">
        <v>203</v>
      </c>
      <c r="BE152" s="193">
        <f>IF(N152="základní",J152,0)</f>
        <v>0</v>
      </c>
      <c r="BF152" s="193">
        <f>IF(N152="snížená",J152,0)</f>
        <v>0</v>
      </c>
      <c r="BG152" s="193">
        <f>IF(N152="zákl. přenesená",J152,0)</f>
        <v>0</v>
      </c>
      <c r="BH152" s="193">
        <f>IF(N152="sníž. přenesená",J152,0)</f>
        <v>0</v>
      </c>
      <c r="BI152" s="193">
        <f>IF(N152="nulová",J152,0)</f>
        <v>0</v>
      </c>
      <c r="BJ152" s="19" t="s">
        <v>89</v>
      </c>
      <c r="BK152" s="193">
        <f>ROUND(I152*H152,2)</f>
        <v>0</v>
      </c>
      <c r="BL152" s="19" t="s">
        <v>279</v>
      </c>
      <c r="BM152" s="192" t="s">
        <v>1581</v>
      </c>
    </row>
    <row r="153" s="2" customFormat="1" ht="21.75" customHeight="1">
      <c r="A153" s="38"/>
      <c r="B153" s="180"/>
      <c r="C153" s="235" t="s">
        <v>266</v>
      </c>
      <c r="D153" s="235" t="s">
        <v>668</v>
      </c>
      <c r="E153" s="236" t="s">
        <v>1582</v>
      </c>
      <c r="F153" s="237" t="s">
        <v>1583</v>
      </c>
      <c r="G153" s="238" t="s">
        <v>630</v>
      </c>
      <c r="H153" s="239">
        <v>1</v>
      </c>
      <c r="I153" s="240"/>
      <c r="J153" s="241">
        <f>ROUND(I153*H153,2)</f>
        <v>0</v>
      </c>
      <c r="K153" s="237" t="s">
        <v>1</v>
      </c>
      <c r="L153" s="242"/>
      <c r="M153" s="243" t="s">
        <v>1</v>
      </c>
      <c r="N153" s="244"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1584</v>
      </c>
    </row>
    <row r="154" s="2" customFormat="1" ht="16.5" customHeight="1">
      <c r="A154" s="38"/>
      <c r="B154" s="180"/>
      <c r="C154" s="235" t="s">
        <v>271</v>
      </c>
      <c r="D154" s="235" t="s">
        <v>668</v>
      </c>
      <c r="E154" s="236" t="s">
        <v>1585</v>
      </c>
      <c r="F154" s="237" t="s">
        <v>1586</v>
      </c>
      <c r="G154" s="238" t="s">
        <v>630</v>
      </c>
      <c r="H154" s="239">
        <v>1</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1587</v>
      </c>
    </row>
    <row r="155" s="12" customFormat="1" ht="22.8" customHeight="1">
      <c r="A155" s="12"/>
      <c r="B155" s="167"/>
      <c r="C155" s="12"/>
      <c r="D155" s="168" t="s">
        <v>81</v>
      </c>
      <c r="E155" s="178" t="s">
        <v>849</v>
      </c>
      <c r="F155" s="178" t="s">
        <v>850</v>
      </c>
      <c r="G155" s="12"/>
      <c r="H155" s="12"/>
      <c r="I155" s="170"/>
      <c r="J155" s="179">
        <f>BK155</f>
        <v>0</v>
      </c>
      <c r="K155" s="12"/>
      <c r="L155" s="167"/>
      <c r="M155" s="172"/>
      <c r="N155" s="173"/>
      <c r="O155" s="173"/>
      <c r="P155" s="174">
        <f>SUM(P156:P191)</f>
        <v>0</v>
      </c>
      <c r="Q155" s="173"/>
      <c r="R155" s="174">
        <f>SUM(R156:R191)</f>
        <v>0.81760999999999995</v>
      </c>
      <c r="S155" s="173"/>
      <c r="T155" s="175">
        <f>SUM(T156:T191)</f>
        <v>0</v>
      </c>
      <c r="U155" s="12"/>
      <c r="V155" s="12"/>
      <c r="W155" s="12"/>
      <c r="X155" s="12"/>
      <c r="Y155" s="12"/>
      <c r="Z155" s="12"/>
      <c r="AA155" s="12"/>
      <c r="AB155" s="12"/>
      <c r="AC155" s="12"/>
      <c r="AD155" s="12"/>
      <c r="AE155" s="12"/>
      <c r="AR155" s="168" t="s">
        <v>91</v>
      </c>
      <c r="AT155" s="176" t="s">
        <v>81</v>
      </c>
      <c r="AU155" s="176" t="s">
        <v>89</v>
      </c>
      <c r="AY155" s="168" t="s">
        <v>203</v>
      </c>
      <c r="BK155" s="177">
        <f>SUM(BK156:BK191)</f>
        <v>0</v>
      </c>
    </row>
    <row r="156" s="2" customFormat="1">
      <c r="A156" s="38"/>
      <c r="B156" s="180"/>
      <c r="C156" s="181" t="s">
        <v>8</v>
      </c>
      <c r="D156" s="181" t="s">
        <v>206</v>
      </c>
      <c r="E156" s="182" t="s">
        <v>1588</v>
      </c>
      <c r="F156" s="183" t="s">
        <v>1589</v>
      </c>
      <c r="G156" s="184" t="s">
        <v>392</v>
      </c>
      <c r="H156" s="185">
        <v>390</v>
      </c>
      <c r="I156" s="186"/>
      <c r="J156" s="187">
        <f>ROUND(I156*H156,2)</f>
        <v>0</v>
      </c>
      <c r="K156" s="183" t="s">
        <v>853</v>
      </c>
      <c r="L156" s="39"/>
      <c r="M156" s="188" t="s">
        <v>1</v>
      </c>
      <c r="N156" s="189"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279</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1590</v>
      </c>
    </row>
    <row r="157" s="2" customFormat="1" ht="21.75" customHeight="1">
      <c r="A157" s="38"/>
      <c r="B157" s="180"/>
      <c r="C157" s="235" t="s">
        <v>279</v>
      </c>
      <c r="D157" s="235" t="s">
        <v>668</v>
      </c>
      <c r="E157" s="236" t="s">
        <v>1591</v>
      </c>
      <c r="F157" s="237" t="s">
        <v>857</v>
      </c>
      <c r="G157" s="238" t="s">
        <v>392</v>
      </c>
      <c r="H157" s="239">
        <v>270</v>
      </c>
      <c r="I157" s="240"/>
      <c r="J157" s="241">
        <f>ROUND(I157*H157,2)</f>
        <v>0</v>
      </c>
      <c r="K157" s="237" t="s">
        <v>853</v>
      </c>
      <c r="L157" s="242"/>
      <c r="M157" s="243" t="s">
        <v>1</v>
      </c>
      <c r="N157" s="244" t="s">
        <v>47</v>
      </c>
      <c r="O157" s="77"/>
      <c r="P157" s="190">
        <f>O157*H157</f>
        <v>0</v>
      </c>
      <c r="Q157" s="190">
        <v>6.9999999999999994E-05</v>
      </c>
      <c r="R157" s="190">
        <f>Q157*H157</f>
        <v>0.018899999999999997</v>
      </c>
      <c r="S157" s="190">
        <v>0</v>
      </c>
      <c r="T157" s="191">
        <f>S157*H157</f>
        <v>0</v>
      </c>
      <c r="U157" s="38"/>
      <c r="V157" s="38"/>
      <c r="W157" s="38"/>
      <c r="X157" s="38"/>
      <c r="Y157" s="38"/>
      <c r="Z157" s="38"/>
      <c r="AA157" s="38"/>
      <c r="AB157" s="38"/>
      <c r="AC157" s="38"/>
      <c r="AD157" s="38"/>
      <c r="AE157" s="38"/>
      <c r="AR157" s="192" t="s">
        <v>684</v>
      </c>
      <c r="AT157" s="192" t="s">
        <v>668</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1592</v>
      </c>
    </row>
    <row r="158" s="2" customFormat="1">
      <c r="A158" s="38"/>
      <c r="B158" s="39"/>
      <c r="C158" s="38"/>
      <c r="D158" s="194" t="s">
        <v>211</v>
      </c>
      <c r="E158" s="38"/>
      <c r="F158" s="195" t="s">
        <v>857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211</v>
      </c>
      <c r="AU158" s="19" t="s">
        <v>91</v>
      </c>
    </row>
    <row r="159" s="14" customFormat="1">
      <c r="A159" s="14"/>
      <c r="B159" s="211"/>
      <c r="C159" s="14"/>
      <c r="D159" s="194" t="s">
        <v>314</v>
      </c>
      <c r="E159" s="212" t="s">
        <v>1</v>
      </c>
      <c r="F159" s="213" t="s">
        <v>1593</v>
      </c>
      <c r="G159" s="14"/>
      <c r="H159" s="214">
        <v>160</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1594</v>
      </c>
      <c r="G160" s="14"/>
      <c r="H160" s="214">
        <v>110</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5" customFormat="1">
      <c r="A161" s="15"/>
      <c r="B161" s="219"/>
      <c r="C161" s="15"/>
      <c r="D161" s="194" t="s">
        <v>314</v>
      </c>
      <c r="E161" s="220" t="s">
        <v>1</v>
      </c>
      <c r="F161" s="221" t="s">
        <v>317</v>
      </c>
      <c r="G161" s="15"/>
      <c r="H161" s="222">
        <v>270</v>
      </c>
      <c r="I161" s="223"/>
      <c r="J161" s="15"/>
      <c r="K161" s="15"/>
      <c r="L161" s="219"/>
      <c r="M161" s="224"/>
      <c r="N161" s="225"/>
      <c r="O161" s="225"/>
      <c r="P161" s="225"/>
      <c r="Q161" s="225"/>
      <c r="R161" s="225"/>
      <c r="S161" s="225"/>
      <c r="T161" s="226"/>
      <c r="U161" s="15"/>
      <c r="V161" s="15"/>
      <c r="W161" s="15"/>
      <c r="X161" s="15"/>
      <c r="Y161" s="15"/>
      <c r="Z161" s="15"/>
      <c r="AA161" s="15"/>
      <c r="AB161" s="15"/>
      <c r="AC161" s="15"/>
      <c r="AD161" s="15"/>
      <c r="AE161" s="15"/>
      <c r="AT161" s="220" t="s">
        <v>314</v>
      </c>
      <c r="AU161" s="220" t="s">
        <v>91</v>
      </c>
      <c r="AV161" s="15" t="s">
        <v>202</v>
      </c>
      <c r="AW161" s="15" t="s">
        <v>37</v>
      </c>
      <c r="AX161" s="15" t="s">
        <v>89</v>
      </c>
      <c r="AY161" s="220" t="s">
        <v>203</v>
      </c>
    </row>
    <row r="162" s="2" customFormat="1" ht="21.75" customHeight="1">
      <c r="A162" s="38"/>
      <c r="B162" s="180"/>
      <c r="C162" s="181" t="s">
        <v>284</v>
      </c>
      <c r="D162" s="181" t="s">
        <v>206</v>
      </c>
      <c r="E162" s="182" t="s">
        <v>873</v>
      </c>
      <c r="F162" s="183" t="s">
        <v>874</v>
      </c>
      <c r="G162" s="184" t="s">
        <v>392</v>
      </c>
      <c r="H162" s="185">
        <v>100</v>
      </c>
      <c r="I162" s="186"/>
      <c r="J162" s="187">
        <f>ROUND(I162*H162,2)</f>
        <v>0</v>
      </c>
      <c r="K162" s="183" t="s">
        <v>853</v>
      </c>
      <c r="L162" s="39"/>
      <c r="M162" s="188" t="s">
        <v>1</v>
      </c>
      <c r="N162" s="189" t="s">
        <v>47</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279</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1595</v>
      </c>
    </row>
    <row r="163" s="2" customFormat="1">
      <c r="A163" s="38"/>
      <c r="B163" s="39"/>
      <c r="C163" s="38"/>
      <c r="D163" s="194" t="s">
        <v>211</v>
      </c>
      <c r="E163" s="38"/>
      <c r="F163" s="195" t="s">
        <v>876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1596</v>
      </c>
      <c r="G164" s="14"/>
      <c r="H164" s="214">
        <v>100</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ht="16.5" customHeight="1">
      <c r="A165" s="38"/>
      <c r="B165" s="180"/>
      <c r="C165" s="235" t="s">
        <v>535</v>
      </c>
      <c r="D165" s="235" t="s">
        <v>668</v>
      </c>
      <c r="E165" s="236" t="s">
        <v>877</v>
      </c>
      <c r="F165" s="237" t="s">
        <v>878</v>
      </c>
      <c r="G165" s="238" t="s">
        <v>392</v>
      </c>
      <c r="H165" s="239">
        <v>90</v>
      </c>
      <c r="I165" s="240"/>
      <c r="J165" s="241">
        <f>ROUND(I165*H165,2)</f>
        <v>0</v>
      </c>
      <c r="K165" s="237" t="s">
        <v>853</v>
      </c>
      <c r="L165" s="242"/>
      <c r="M165" s="243" t="s">
        <v>1</v>
      </c>
      <c r="N165" s="244" t="s">
        <v>47</v>
      </c>
      <c r="O165" s="77"/>
      <c r="P165" s="190">
        <f>O165*H165</f>
        <v>0</v>
      </c>
      <c r="Q165" s="190">
        <v>0.00038999999999999999</v>
      </c>
      <c r="R165" s="190">
        <f>Q165*H165</f>
        <v>0.035099999999999999</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1597</v>
      </c>
    </row>
    <row r="166" s="2" customFormat="1">
      <c r="A166" s="38"/>
      <c r="B166" s="39"/>
      <c r="C166" s="38"/>
      <c r="D166" s="194" t="s">
        <v>211</v>
      </c>
      <c r="E166" s="38"/>
      <c r="F166" s="195" t="s">
        <v>878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14" customFormat="1">
      <c r="A167" s="14"/>
      <c r="B167" s="211"/>
      <c r="C167" s="14"/>
      <c r="D167" s="194" t="s">
        <v>314</v>
      </c>
      <c r="E167" s="212" t="s">
        <v>1</v>
      </c>
      <c r="F167" s="213" t="s">
        <v>1255</v>
      </c>
      <c r="G167" s="14"/>
      <c r="H167" s="214">
        <v>90</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89</v>
      </c>
      <c r="AY167" s="212" t="s">
        <v>203</v>
      </c>
    </row>
    <row r="168" s="2" customFormat="1" ht="16.5" customHeight="1">
      <c r="A168" s="38"/>
      <c r="B168" s="180"/>
      <c r="C168" s="235" t="s">
        <v>544</v>
      </c>
      <c r="D168" s="235" t="s">
        <v>668</v>
      </c>
      <c r="E168" s="236" t="s">
        <v>1598</v>
      </c>
      <c r="F168" s="237" t="s">
        <v>1599</v>
      </c>
      <c r="G168" s="238" t="s">
        <v>392</v>
      </c>
      <c r="H168" s="239">
        <v>10</v>
      </c>
      <c r="I168" s="240"/>
      <c r="J168" s="241">
        <f>ROUND(I168*H168,2)</f>
        <v>0</v>
      </c>
      <c r="K168" s="237" t="s">
        <v>853</v>
      </c>
      <c r="L168" s="242"/>
      <c r="M168" s="243" t="s">
        <v>1</v>
      </c>
      <c r="N168" s="244" t="s">
        <v>47</v>
      </c>
      <c r="O168" s="77"/>
      <c r="P168" s="190">
        <f>O168*H168</f>
        <v>0</v>
      </c>
      <c r="Q168" s="190">
        <v>0.00012999999999999999</v>
      </c>
      <c r="R168" s="190">
        <f>Q168*H168</f>
        <v>0.0012999999999999999</v>
      </c>
      <c r="S168" s="190">
        <v>0</v>
      </c>
      <c r="T168" s="191">
        <f>S168*H168</f>
        <v>0</v>
      </c>
      <c r="U168" s="38"/>
      <c r="V168" s="38"/>
      <c r="W168" s="38"/>
      <c r="X168" s="38"/>
      <c r="Y168" s="38"/>
      <c r="Z168" s="38"/>
      <c r="AA168" s="38"/>
      <c r="AB168" s="38"/>
      <c r="AC168" s="38"/>
      <c r="AD168" s="38"/>
      <c r="AE168" s="38"/>
      <c r="AR168" s="192" t="s">
        <v>684</v>
      </c>
      <c r="AT168" s="192" t="s">
        <v>668</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1600</v>
      </c>
    </row>
    <row r="169" s="2" customFormat="1">
      <c r="A169" s="38"/>
      <c r="B169" s="39"/>
      <c r="C169" s="38"/>
      <c r="D169" s="194" t="s">
        <v>211</v>
      </c>
      <c r="E169" s="38"/>
      <c r="F169" s="195" t="s">
        <v>1599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2" customFormat="1" ht="16.5" customHeight="1">
      <c r="A170" s="38"/>
      <c r="B170" s="180"/>
      <c r="C170" s="181" t="s">
        <v>553</v>
      </c>
      <c r="D170" s="181" t="s">
        <v>206</v>
      </c>
      <c r="E170" s="182" t="s">
        <v>895</v>
      </c>
      <c r="F170" s="183" t="s">
        <v>1601</v>
      </c>
      <c r="G170" s="184" t="s">
        <v>630</v>
      </c>
      <c r="H170" s="185">
        <v>51</v>
      </c>
      <c r="I170" s="186"/>
      <c r="J170" s="187">
        <f>ROUND(I170*H170,2)</f>
        <v>0</v>
      </c>
      <c r="K170" s="183" t="s">
        <v>853</v>
      </c>
      <c r="L170" s="39"/>
      <c r="M170" s="188" t="s">
        <v>1</v>
      </c>
      <c r="N170" s="189" t="s">
        <v>47</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279</v>
      </c>
      <c r="AT170" s="192" t="s">
        <v>206</v>
      </c>
      <c r="AU170" s="192" t="s">
        <v>91</v>
      </c>
      <c r="AY170" s="19" t="s">
        <v>203</v>
      </c>
      <c r="BE170" s="193">
        <f>IF(N170="základní",J170,0)</f>
        <v>0</v>
      </c>
      <c r="BF170" s="193">
        <f>IF(N170="snížená",J170,0)</f>
        <v>0</v>
      </c>
      <c r="BG170" s="193">
        <f>IF(N170="zákl. přenesená",J170,0)</f>
        <v>0</v>
      </c>
      <c r="BH170" s="193">
        <f>IF(N170="sníž. přenesená",J170,0)</f>
        <v>0</v>
      </c>
      <c r="BI170" s="193">
        <f>IF(N170="nulová",J170,0)</f>
        <v>0</v>
      </c>
      <c r="BJ170" s="19" t="s">
        <v>89</v>
      </c>
      <c r="BK170" s="193">
        <f>ROUND(I170*H170,2)</f>
        <v>0</v>
      </c>
      <c r="BL170" s="19" t="s">
        <v>279</v>
      </c>
      <c r="BM170" s="192" t="s">
        <v>1602</v>
      </c>
    </row>
    <row r="171" s="14" customFormat="1">
      <c r="A171" s="14"/>
      <c r="B171" s="211"/>
      <c r="C171" s="14"/>
      <c r="D171" s="194" t="s">
        <v>314</v>
      </c>
      <c r="E171" s="212" t="s">
        <v>1</v>
      </c>
      <c r="F171" s="213" t="s">
        <v>1603</v>
      </c>
      <c r="G171" s="14"/>
      <c r="H171" s="214">
        <v>51</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89</v>
      </c>
      <c r="AY171" s="212" t="s">
        <v>203</v>
      </c>
    </row>
    <row r="172" s="2" customFormat="1" ht="16.5" customHeight="1">
      <c r="A172" s="38"/>
      <c r="B172" s="180"/>
      <c r="C172" s="235" t="s">
        <v>7</v>
      </c>
      <c r="D172" s="235" t="s">
        <v>668</v>
      </c>
      <c r="E172" s="236" t="s">
        <v>1604</v>
      </c>
      <c r="F172" s="237" t="s">
        <v>1605</v>
      </c>
      <c r="G172" s="238" t="s">
        <v>630</v>
      </c>
      <c r="H172" s="239">
        <v>30</v>
      </c>
      <c r="I172" s="240"/>
      <c r="J172" s="241">
        <f>ROUND(I172*H172,2)</f>
        <v>0</v>
      </c>
      <c r="K172" s="237" t="s">
        <v>853</v>
      </c>
      <c r="L172" s="242"/>
      <c r="M172" s="243" t="s">
        <v>1</v>
      </c>
      <c r="N172" s="244" t="s">
        <v>47</v>
      </c>
      <c r="O172" s="77"/>
      <c r="P172" s="190">
        <f>O172*H172</f>
        <v>0</v>
      </c>
      <c r="Q172" s="190">
        <v>3.0000000000000001E-05</v>
      </c>
      <c r="R172" s="190">
        <f>Q172*H172</f>
        <v>0.00089999999999999998</v>
      </c>
      <c r="S172" s="190">
        <v>0</v>
      </c>
      <c r="T172" s="191">
        <f>S172*H172</f>
        <v>0</v>
      </c>
      <c r="U172" s="38"/>
      <c r="V172" s="38"/>
      <c r="W172" s="38"/>
      <c r="X172" s="38"/>
      <c r="Y172" s="38"/>
      <c r="Z172" s="38"/>
      <c r="AA172" s="38"/>
      <c r="AB172" s="38"/>
      <c r="AC172" s="38"/>
      <c r="AD172" s="38"/>
      <c r="AE172" s="38"/>
      <c r="AR172" s="192" t="s">
        <v>684</v>
      </c>
      <c r="AT172" s="192" t="s">
        <v>668</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279</v>
      </c>
      <c r="BM172" s="192" t="s">
        <v>1606</v>
      </c>
    </row>
    <row r="173" s="2" customFormat="1">
      <c r="A173" s="38"/>
      <c r="B173" s="39"/>
      <c r="C173" s="38"/>
      <c r="D173" s="194" t="s">
        <v>211</v>
      </c>
      <c r="E173" s="38"/>
      <c r="F173" s="195" t="s">
        <v>1605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211</v>
      </c>
      <c r="AU173" s="19" t="s">
        <v>91</v>
      </c>
    </row>
    <row r="174" s="14" customFormat="1">
      <c r="A174" s="14"/>
      <c r="B174" s="211"/>
      <c r="C174" s="14"/>
      <c r="D174" s="194" t="s">
        <v>314</v>
      </c>
      <c r="E174" s="212" t="s">
        <v>1</v>
      </c>
      <c r="F174" s="213" t="s">
        <v>758</v>
      </c>
      <c r="G174" s="14"/>
      <c r="H174" s="214">
        <v>30</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5" customFormat="1">
      <c r="A175" s="15"/>
      <c r="B175" s="219"/>
      <c r="C175" s="15"/>
      <c r="D175" s="194" t="s">
        <v>314</v>
      </c>
      <c r="E175" s="220" t="s">
        <v>1</v>
      </c>
      <c r="F175" s="221" t="s">
        <v>317</v>
      </c>
      <c r="G175" s="15"/>
      <c r="H175" s="222">
        <v>30</v>
      </c>
      <c r="I175" s="223"/>
      <c r="J175" s="15"/>
      <c r="K175" s="15"/>
      <c r="L175" s="219"/>
      <c r="M175" s="224"/>
      <c r="N175" s="225"/>
      <c r="O175" s="225"/>
      <c r="P175" s="225"/>
      <c r="Q175" s="225"/>
      <c r="R175" s="225"/>
      <c r="S175" s="225"/>
      <c r="T175" s="226"/>
      <c r="U175" s="15"/>
      <c r="V175" s="15"/>
      <c r="W175" s="15"/>
      <c r="X175" s="15"/>
      <c r="Y175" s="15"/>
      <c r="Z175" s="15"/>
      <c r="AA175" s="15"/>
      <c r="AB175" s="15"/>
      <c r="AC175" s="15"/>
      <c r="AD175" s="15"/>
      <c r="AE175" s="15"/>
      <c r="AT175" s="220" t="s">
        <v>314</v>
      </c>
      <c r="AU175" s="220" t="s">
        <v>91</v>
      </c>
      <c r="AV175" s="15" t="s">
        <v>202</v>
      </c>
      <c r="AW175" s="15" t="s">
        <v>37</v>
      </c>
      <c r="AX175" s="15" t="s">
        <v>89</v>
      </c>
      <c r="AY175" s="220" t="s">
        <v>203</v>
      </c>
    </row>
    <row r="176" s="2" customFormat="1">
      <c r="A176" s="38"/>
      <c r="B176" s="180"/>
      <c r="C176" s="235" t="s">
        <v>568</v>
      </c>
      <c r="D176" s="235" t="s">
        <v>668</v>
      </c>
      <c r="E176" s="236" t="s">
        <v>1607</v>
      </c>
      <c r="F176" s="237" t="s">
        <v>1608</v>
      </c>
      <c r="G176" s="238" t="s">
        <v>630</v>
      </c>
      <c r="H176" s="239">
        <v>20</v>
      </c>
      <c r="I176" s="240"/>
      <c r="J176" s="241">
        <f>ROUND(I176*H176,2)</f>
        <v>0</v>
      </c>
      <c r="K176" s="237" t="s">
        <v>853</v>
      </c>
      <c r="L176" s="242"/>
      <c r="M176" s="243" t="s">
        <v>1</v>
      </c>
      <c r="N176" s="244" t="s">
        <v>47</v>
      </c>
      <c r="O176" s="77"/>
      <c r="P176" s="190">
        <f>O176*H176</f>
        <v>0</v>
      </c>
      <c r="Q176" s="190">
        <v>4.0000000000000003E-05</v>
      </c>
      <c r="R176" s="190">
        <f>Q176*H176</f>
        <v>0.00080000000000000004</v>
      </c>
      <c r="S176" s="190">
        <v>0</v>
      </c>
      <c r="T176" s="191">
        <f>S176*H176</f>
        <v>0</v>
      </c>
      <c r="U176" s="38"/>
      <c r="V176" s="38"/>
      <c r="W176" s="38"/>
      <c r="X176" s="38"/>
      <c r="Y176" s="38"/>
      <c r="Z176" s="38"/>
      <c r="AA176" s="38"/>
      <c r="AB176" s="38"/>
      <c r="AC176" s="38"/>
      <c r="AD176" s="38"/>
      <c r="AE176" s="38"/>
      <c r="AR176" s="192" t="s">
        <v>684</v>
      </c>
      <c r="AT176" s="192" t="s">
        <v>668</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1609</v>
      </c>
    </row>
    <row r="177" s="2" customFormat="1">
      <c r="A177" s="38"/>
      <c r="B177" s="39"/>
      <c r="C177" s="38"/>
      <c r="D177" s="194" t="s">
        <v>211</v>
      </c>
      <c r="E177" s="38"/>
      <c r="F177" s="195" t="s">
        <v>1608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4" customFormat="1">
      <c r="A178" s="14"/>
      <c r="B178" s="211"/>
      <c r="C178" s="14"/>
      <c r="D178" s="194" t="s">
        <v>314</v>
      </c>
      <c r="E178" s="212" t="s">
        <v>1</v>
      </c>
      <c r="F178" s="213" t="s">
        <v>553</v>
      </c>
      <c r="G178" s="14"/>
      <c r="H178" s="214">
        <v>20</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89</v>
      </c>
      <c r="AY178" s="212" t="s">
        <v>203</v>
      </c>
    </row>
    <row r="179" s="2" customFormat="1" ht="16.5" customHeight="1">
      <c r="A179" s="38"/>
      <c r="B179" s="180"/>
      <c r="C179" s="235" t="s">
        <v>577</v>
      </c>
      <c r="D179" s="235" t="s">
        <v>668</v>
      </c>
      <c r="E179" s="236" t="s">
        <v>1610</v>
      </c>
      <c r="F179" s="237" t="s">
        <v>894</v>
      </c>
      <c r="G179" s="238" t="s">
        <v>630</v>
      </c>
      <c r="H179" s="239">
        <v>1</v>
      </c>
      <c r="I179" s="240"/>
      <c r="J179" s="241">
        <f>ROUND(I179*H179,2)</f>
        <v>0</v>
      </c>
      <c r="K179" s="237" t="s">
        <v>853</v>
      </c>
      <c r="L179" s="242"/>
      <c r="M179" s="243" t="s">
        <v>1</v>
      </c>
      <c r="N179" s="244" t="s">
        <v>47</v>
      </c>
      <c r="O179" s="77"/>
      <c r="P179" s="190">
        <f>O179*H179</f>
        <v>0</v>
      </c>
      <c r="Q179" s="190">
        <v>0.00011</v>
      </c>
      <c r="R179" s="190">
        <f>Q179*H179</f>
        <v>0.00011</v>
      </c>
      <c r="S179" s="190">
        <v>0</v>
      </c>
      <c r="T179" s="191">
        <f>S179*H179</f>
        <v>0</v>
      </c>
      <c r="U179" s="38"/>
      <c r="V179" s="38"/>
      <c r="W179" s="38"/>
      <c r="X179" s="38"/>
      <c r="Y179" s="38"/>
      <c r="Z179" s="38"/>
      <c r="AA179" s="38"/>
      <c r="AB179" s="38"/>
      <c r="AC179" s="38"/>
      <c r="AD179" s="38"/>
      <c r="AE179" s="38"/>
      <c r="AR179" s="192" t="s">
        <v>684</v>
      </c>
      <c r="AT179" s="192" t="s">
        <v>668</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1611</v>
      </c>
    </row>
    <row r="180" s="2" customFormat="1">
      <c r="A180" s="38"/>
      <c r="B180" s="39"/>
      <c r="C180" s="38"/>
      <c r="D180" s="194" t="s">
        <v>211</v>
      </c>
      <c r="E180" s="38"/>
      <c r="F180" s="195" t="s">
        <v>894</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211</v>
      </c>
      <c r="AU180" s="19" t="s">
        <v>91</v>
      </c>
    </row>
    <row r="181" s="2" customFormat="1">
      <c r="A181" s="38"/>
      <c r="B181" s="180"/>
      <c r="C181" s="181" t="s">
        <v>587</v>
      </c>
      <c r="D181" s="181" t="s">
        <v>206</v>
      </c>
      <c r="E181" s="182" t="s">
        <v>1612</v>
      </c>
      <c r="F181" s="183" t="s">
        <v>1613</v>
      </c>
      <c r="G181" s="184" t="s">
        <v>630</v>
      </c>
      <c r="H181" s="185">
        <v>1</v>
      </c>
      <c r="I181" s="186"/>
      <c r="J181" s="187">
        <f>ROUND(I181*H181,2)</f>
        <v>0</v>
      </c>
      <c r="K181" s="183" t="s">
        <v>853</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1614</v>
      </c>
    </row>
    <row r="182" s="2" customFormat="1">
      <c r="A182" s="38"/>
      <c r="B182" s="39"/>
      <c r="C182" s="38"/>
      <c r="D182" s="194" t="s">
        <v>211</v>
      </c>
      <c r="E182" s="38"/>
      <c r="F182" s="195" t="s">
        <v>1615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211</v>
      </c>
      <c r="AU182" s="19" t="s">
        <v>91</v>
      </c>
    </row>
    <row r="183" s="2" customFormat="1" ht="21.75" customHeight="1">
      <c r="A183" s="38"/>
      <c r="B183" s="180"/>
      <c r="C183" s="181" t="s">
        <v>599</v>
      </c>
      <c r="D183" s="181" t="s">
        <v>206</v>
      </c>
      <c r="E183" s="182" t="s">
        <v>1213</v>
      </c>
      <c r="F183" s="183" t="s">
        <v>1214</v>
      </c>
      <c r="G183" s="184" t="s">
        <v>392</v>
      </c>
      <c r="H183" s="185">
        <v>117</v>
      </c>
      <c r="I183" s="186"/>
      <c r="J183" s="187">
        <f>ROUND(I183*H183,2)</f>
        <v>0</v>
      </c>
      <c r="K183" s="183" t="s">
        <v>1</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1616</v>
      </c>
    </row>
    <row r="184" s="14" customFormat="1">
      <c r="A184" s="14"/>
      <c r="B184" s="211"/>
      <c r="C184" s="14"/>
      <c r="D184" s="194" t="s">
        <v>314</v>
      </c>
      <c r="E184" s="212" t="s">
        <v>1</v>
      </c>
      <c r="F184" s="213" t="s">
        <v>1216</v>
      </c>
      <c r="G184" s="14"/>
      <c r="H184" s="214">
        <v>117</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82</v>
      </c>
      <c r="AY184" s="212" t="s">
        <v>203</v>
      </c>
    </row>
    <row r="185" s="2" customFormat="1">
      <c r="A185" s="38"/>
      <c r="B185" s="180"/>
      <c r="C185" s="235" t="s">
        <v>608</v>
      </c>
      <c r="D185" s="235" t="s">
        <v>668</v>
      </c>
      <c r="E185" s="236" t="s">
        <v>1218</v>
      </c>
      <c r="F185" s="237" t="s">
        <v>1219</v>
      </c>
      <c r="G185" s="238" t="s">
        <v>392</v>
      </c>
      <c r="H185" s="239">
        <v>117</v>
      </c>
      <c r="I185" s="240"/>
      <c r="J185" s="241">
        <f>ROUND(I185*H185,2)</f>
        <v>0</v>
      </c>
      <c r="K185" s="237" t="s">
        <v>1</v>
      </c>
      <c r="L185" s="242"/>
      <c r="M185" s="243" t="s">
        <v>1</v>
      </c>
      <c r="N185" s="244" t="s">
        <v>47</v>
      </c>
      <c r="O185" s="77"/>
      <c r="P185" s="190">
        <f>O185*H185</f>
        <v>0</v>
      </c>
      <c r="Q185" s="190">
        <v>0.0064999999999999997</v>
      </c>
      <c r="R185" s="190">
        <f>Q185*H185</f>
        <v>0.76049999999999995</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1617</v>
      </c>
    </row>
    <row r="186" s="2" customFormat="1">
      <c r="A186" s="38"/>
      <c r="B186" s="39"/>
      <c r="C186" s="38"/>
      <c r="D186" s="194" t="s">
        <v>211</v>
      </c>
      <c r="E186" s="38"/>
      <c r="F186" s="195" t="s">
        <v>1221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14" customFormat="1">
      <c r="A187" s="14"/>
      <c r="B187" s="211"/>
      <c r="C187" s="14"/>
      <c r="D187" s="194" t="s">
        <v>314</v>
      </c>
      <c r="E187" s="212" t="s">
        <v>1</v>
      </c>
      <c r="F187" s="213" t="s">
        <v>1216</v>
      </c>
      <c r="G187" s="14"/>
      <c r="H187" s="214">
        <v>117</v>
      </c>
      <c r="I187" s="215"/>
      <c r="J187" s="14"/>
      <c r="K187" s="14"/>
      <c r="L187" s="211"/>
      <c r="M187" s="216"/>
      <c r="N187" s="217"/>
      <c r="O187" s="217"/>
      <c r="P187" s="217"/>
      <c r="Q187" s="217"/>
      <c r="R187" s="217"/>
      <c r="S187" s="217"/>
      <c r="T187" s="218"/>
      <c r="U187" s="14"/>
      <c r="V187" s="14"/>
      <c r="W187" s="14"/>
      <c r="X187" s="14"/>
      <c r="Y187" s="14"/>
      <c r="Z187" s="14"/>
      <c r="AA187" s="14"/>
      <c r="AB187" s="14"/>
      <c r="AC187" s="14"/>
      <c r="AD187" s="14"/>
      <c r="AE187" s="14"/>
      <c r="AT187" s="212" t="s">
        <v>314</v>
      </c>
      <c r="AU187" s="212" t="s">
        <v>91</v>
      </c>
      <c r="AV187" s="14" t="s">
        <v>91</v>
      </c>
      <c r="AW187" s="14" t="s">
        <v>37</v>
      </c>
      <c r="AX187" s="14" t="s">
        <v>89</v>
      </c>
      <c r="AY187" s="212" t="s">
        <v>203</v>
      </c>
    </row>
    <row r="188" s="2" customFormat="1">
      <c r="A188" s="38"/>
      <c r="B188" s="180"/>
      <c r="C188" s="181" t="s">
        <v>739</v>
      </c>
      <c r="D188" s="181" t="s">
        <v>206</v>
      </c>
      <c r="E188" s="182" t="s">
        <v>1618</v>
      </c>
      <c r="F188" s="183" t="s">
        <v>1619</v>
      </c>
      <c r="G188" s="184" t="s">
        <v>500</v>
      </c>
      <c r="H188" s="185">
        <v>0.81799999999999995</v>
      </c>
      <c r="I188" s="186"/>
      <c r="J188" s="187">
        <f>ROUND(I188*H188,2)</f>
        <v>0</v>
      </c>
      <c r="K188" s="183" t="s">
        <v>853</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279</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1620</v>
      </c>
    </row>
    <row r="189" s="2" customFormat="1">
      <c r="A189" s="38"/>
      <c r="B189" s="39"/>
      <c r="C189" s="38"/>
      <c r="D189" s="194" t="s">
        <v>211</v>
      </c>
      <c r="E189" s="38"/>
      <c r="F189" s="195" t="s">
        <v>1621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c r="A190" s="38"/>
      <c r="B190" s="180"/>
      <c r="C190" s="181" t="s">
        <v>744</v>
      </c>
      <c r="D190" s="181" t="s">
        <v>206</v>
      </c>
      <c r="E190" s="182" t="s">
        <v>1622</v>
      </c>
      <c r="F190" s="183" t="s">
        <v>1623</v>
      </c>
      <c r="G190" s="184" t="s">
        <v>209</v>
      </c>
      <c r="H190" s="185">
        <v>1</v>
      </c>
      <c r="I190" s="186"/>
      <c r="J190" s="187">
        <f>ROUND(I190*H190,2)</f>
        <v>0</v>
      </c>
      <c r="K190" s="183" t="s">
        <v>1</v>
      </c>
      <c r="L190" s="39"/>
      <c r="M190" s="188" t="s">
        <v>1</v>
      </c>
      <c r="N190" s="189" t="s">
        <v>47</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279</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279</v>
      </c>
      <c r="BM190" s="192" t="s">
        <v>1624</v>
      </c>
    </row>
    <row r="191" s="2" customFormat="1" ht="16.5" customHeight="1">
      <c r="A191" s="38"/>
      <c r="B191" s="180"/>
      <c r="C191" s="235" t="s">
        <v>752</v>
      </c>
      <c r="D191" s="235" t="s">
        <v>668</v>
      </c>
      <c r="E191" s="236" t="s">
        <v>1477</v>
      </c>
      <c r="F191" s="237" t="s">
        <v>1625</v>
      </c>
      <c r="G191" s="238" t="s">
        <v>209</v>
      </c>
      <c r="H191" s="239">
        <v>1</v>
      </c>
      <c r="I191" s="240"/>
      <c r="J191" s="241">
        <f>ROUND(I191*H191,2)</f>
        <v>0</v>
      </c>
      <c r="K191" s="237" t="s">
        <v>1</v>
      </c>
      <c r="L191" s="242"/>
      <c r="M191" s="243" t="s">
        <v>1</v>
      </c>
      <c r="N191" s="244"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684</v>
      </c>
      <c r="AT191" s="192" t="s">
        <v>668</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1626</v>
      </c>
    </row>
    <row r="192" s="12" customFormat="1" ht="22.8" customHeight="1">
      <c r="A192" s="12"/>
      <c r="B192" s="167"/>
      <c r="C192" s="12"/>
      <c r="D192" s="168" t="s">
        <v>81</v>
      </c>
      <c r="E192" s="178" t="s">
        <v>1627</v>
      </c>
      <c r="F192" s="178" t="s">
        <v>1628</v>
      </c>
      <c r="G192" s="12"/>
      <c r="H192" s="12"/>
      <c r="I192" s="170"/>
      <c r="J192" s="179">
        <f>BK192</f>
        <v>0</v>
      </c>
      <c r="K192" s="12"/>
      <c r="L192" s="167"/>
      <c r="M192" s="172"/>
      <c r="N192" s="173"/>
      <c r="O192" s="173"/>
      <c r="P192" s="174">
        <f>SUM(P193:P282)</f>
        <v>0</v>
      </c>
      <c r="Q192" s="173"/>
      <c r="R192" s="174">
        <f>SUM(R193:R282)</f>
        <v>0.36875000000000002</v>
      </c>
      <c r="S192" s="173"/>
      <c r="T192" s="175">
        <f>SUM(T193:T282)</f>
        <v>0</v>
      </c>
      <c r="U192" s="12"/>
      <c r="V192" s="12"/>
      <c r="W192" s="12"/>
      <c r="X192" s="12"/>
      <c r="Y192" s="12"/>
      <c r="Z192" s="12"/>
      <c r="AA192" s="12"/>
      <c r="AB192" s="12"/>
      <c r="AC192" s="12"/>
      <c r="AD192" s="12"/>
      <c r="AE192" s="12"/>
      <c r="AR192" s="168" t="s">
        <v>91</v>
      </c>
      <c r="AT192" s="176" t="s">
        <v>81</v>
      </c>
      <c r="AU192" s="176" t="s">
        <v>89</v>
      </c>
      <c r="AY192" s="168" t="s">
        <v>203</v>
      </c>
      <c r="BK192" s="177">
        <f>SUM(BK193:BK282)</f>
        <v>0</v>
      </c>
    </row>
    <row r="193" s="2" customFormat="1" ht="21.75" customHeight="1">
      <c r="A193" s="38"/>
      <c r="B193" s="180"/>
      <c r="C193" s="181" t="s">
        <v>758</v>
      </c>
      <c r="D193" s="181" t="s">
        <v>206</v>
      </c>
      <c r="E193" s="182" t="s">
        <v>1629</v>
      </c>
      <c r="F193" s="183" t="s">
        <v>1630</v>
      </c>
      <c r="G193" s="184" t="s">
        <v>392</v>
      </c>
      <c r="H193" s="185">
        <v>3033</v>
      </c>
      <c r="I193" s="186"/>
      <c r="J193" s="187">
        <f>ROUND(I193*H193,2)</f>
        <v>0</v>
      </c>
      <c r="K193" s="183" t="s">
        <v>853</v>
      </c>
      <c r="L193" s="39"/>
      <c r="M193" s="188" t="s">
        <v>1</v>
      </c>
      <c r="N193" s="189" t="s">
        <v>47</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279</v>
      </c>
      <c r="AT193" s="192" t="s">
        <v>206</v>
      </c>
      <c r="AU193" s="192" t="s">
        <v>91</v>
      </c>
      <c r="AY193" s="19" t="s">
        <v>203</v>
      </c>
      <c r="BE193" s="193">
        <f>IF(N193="základní",J193,0)</f>
        <v>0</v>
      </c>
      <c r="BF193" s="193">
        <f>IF(N193="snížená",J193,0)</f>
        <v>0</v>
      </c>
      <c r="BG193" s="193">
        <f>IF(N193="zákl. přenesená",J193,0)</f>
        <v>0</v>
      </c>
      <c r="BH193" s="193">
        <f>IF(N193="sníž. přenesená",J193,0)</f>
        <v>0</v>
      </c>
      <c r="BI193" s="193">
        <f>IF(N193="nulová",J193,0)</f>
        <v>0</v>
      </c>
      <c r="BJ193" s="19" t="s">
        <v>89</v>
      </c>
      <c r="BK193" s="193">
        <f>ROUND(I193*H193,2)</f>
        <v>0</v>
      </c>
      <c r="BL193" s="19" t="s">
        <v>279</v>
      </c>
      <c r="BM193" s="192" t="s">
        <v>1631</v>
      </c>
    </row>
    <row r="194" s="2" customFormat="1">
      <c r="A194" s="38"/>
      <c r="B194" s="39"/>
      <c r="C194" s="38"/>
      <c r="D194" s="194" t="s">
        <v>211</v>
      </c>
      <c r="E194" s="38"/>
      <c r="F194" s="195" t="s">
        <v>1632</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211</v>
      </c>
      <c r="AU194" s="19" t="s">
        <v>91</v>
      </c>
    </row>
    <row r="195" s="2" customFormat="1" ht="21.75" customHeight="1">
      <c r="A195" s="38"/>
      <c r="B195" s="180"/>
      <c r="C195" s="235" t="s">
        <v>763</v>
      </c>
      <c r="D195" s="235" t="s">
        <v>668</v>
      </c>
      <c r="E195" s="236" t="s">
        <v>1633</v>
      </c>
      <c r="F195" s="237" t="s">
        <v>1634</v>
      </c>
      <c r="G195" s="238" t="s">
        <v>392</v>
      </c>
      <c r="H195" s="239">
        <v>85</v>
      </c>
      <c r="I195" s="240"/>
      <c r="J195" s="241">
        <f>ROUND(I195*H195,2)</f>
        <v>0</v>
      </c>
      <c r="K195" s="237" t="s">
        <v>853</v>
      </c>
      <c r="L195" s="242"/>
      <c r="M195" s="243" t="s">
        <v>1</v>
      </c>
      <c r="N195" s="244" t="s">
        <v>47</v>
      </c>
      <c r="O195" s="77"/>
      <c r="P195" s="190">
        <f>O195*H195</f>
        <v>0</v>
      </c>
      <c r="Q195" s="190">
        <v>0.00012</v>
      </c>
      <c r="R195" s="190">
        <f>Q195*H195</f>
        <v>0.010200000000000001</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1635</v>
      </c>
    </row>
    <row r="196" s="14" customFormat="1">
      <c r="A196" s="14"/>
      <c r="B196" s="211"/>
      <c r="C196" s="14"/>
      <c r="D196" s="194" t="s">
        <v>314</v>
      </c>
      <c r="E196" s="212" t="s">
        <v>1</v>
      </c>
      <c r="F196" s="213" t="s">
        <v>1232</v>
      </c>
      <c r="G196" s="14"/>
      <c r="H196" s="214">
        <v>85</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89</v>
      </c>
      <c r="AY196" s="212" t="s">
        <v>203</v>
      </c>
    </row>
    <row r="197" s="2" customFormat="1" ht="21.75" customHeight="1">
      <c r="A197" s="38"/>
      <c r="B197" s="180"/>
      <c r="C197" s="235" t="s">
        <v>684</v>
      </c>
      <c r="D197" s="235" t="s">
        <v>668</v>
      </c>
      <c r="E197" s="236" t="s">
        <v>1636</v>
      </c>
      <c r="F197" s="237" t="s">
        <v>1637</v>
      </c>
      <c r="G197" s="238" t="s">
        <v>392</v>
      </c>
      <c r="H197" s="239">
        <v>2820</v>
      </c>
      <c r="I197" s="240"/>
      <c r="J197" s="241">
        <f>ROUND(I197*H197,2)</f>
        <v>0</v>
      </c>
      <c r="K197" s="237" t="s">
        <v>1</v>
      </c>
      <c r="L197" s="242"/>
      <c r="M197" s="243" t="s">
        <v>1</v>
      </c>
      <c r="N197" s="244" t="s">
        <v>47</v>
      </c>
      <c r="O197" s="77"/>
      <c r="P197" s="190">
        <f>O197*H197</f>
        <v>0</v>
      </c>
      <c r="Q197" s="190">
        <v>0.00012</v>
      </c>
      <c r="R197" s="190">
        <f>Q197*H197</f>
        <v>0.33840000000000003</v>
      </c>
      <c r="S197" s="190">
        <v>0</v>
      </c>
      <c r="T197" s="191">
        <f>S197*H197</f>
        <v>0</v>
      </c>
      <c r="U197" s="38"/>
      <c r="V197" s="38"/>
      <c r="W197" s="38"/>
      <c r="X197" s="38"/>
      <c r="Y197" s="38"/>
      <c r="Z197" s="38"/>
      <c r="AA197" s="38"/>
      <c r="AB197" s="38"/>
      <c r="AC197" s="38"/>
      <c r="AD197" s="38"/>
      <c r="AE197" s="38"/>
      <c r="AR197" s="192" t="s">
        <v>684</v>
      </c>
      <c r="AT197" s="192" t="s">
        <v>668</v>
      </c>
      <c r="AU197" s="192" t="s">
        <v>91</v>
      </c>
      <c r="AY197" s="19" t="s">
        <v>203</v>
      </c>
      <c r="BE197" s="193">
        <f>IF(N197="základní",J197,0)</f>
        <v>0</v>
      </c>
      <c r="BF197" s="193">
        <f>IF(N197="snížená",J197,0)</f>
        <v>0</v>
      </c>
      <c r="BG197" s="193">
        <f>IF(N197="zákl. přenesená",J197,0)</f>
        <v>0</v>
      </c>
      <c r="BH197" s="193">
        <f>IF(N197="sníž. přenesená",J197,0)</f>
        <v>0</v>
      </c>
      <c r="BI197" s="193">
        <f>IF(N197="nulová",J197,0)</f>
        <v>0</v>
      </c>
      <c r="BJ197" s="19" t="s">
        <v>89</v>
      </c>
      <c r="BK197" s="193">
        <f>ROUND(I197*H197,2)</f>
        <v>0</v>
      </c>
      <c r="BL197" s="19" t="s">
        <v>279</v>
      </c>
      <c r="BM197" s="192" t="s">
        <v>1638</v>
      </c>
    </row>
    <row r="198" s="14" customFormat="1">
      <c r="A198" s="14"/>
      <c r="B198" s="211"/>
      <c r="C198" s="14"/>
      <c r="D198" s="194" t="s">
        <v>314</v>
      </c>
      <c r="E198" s="212" t="s">
        <v>1</v>
      </c>
      <c r="F198" s="213" t="s">
        <v>1639</v>
      </c>
      <c r="G198" s="14"/>
      <c r="H198" s="214">
        <v>440</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1640</v>
      </c>
      <c r="G199" s="14"/>
      <c r="H199" s="214">
        <v>120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1641</v>
      </c>
      <c r="G200" s="14"/>
      <c r="H200" s="214">
        <v>140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1642</v>
      </c>
      <c r="G201" s="14"/>
      <c r="H201" s="214">
        <v>170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1643</v>
      </c>
      <c r="G202" s="14"/>
      <c r="H202" s="214">
        <v>140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1644</v>
      </c>
      <c r="G203" s="14"/>
      <c r="H203" s="214">
        <v>210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1645</v>
      </c>
      <c r="G204" s="14"/>
      <c r="H204" s="214">
        <v>810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1646</v>
      </c>
      <c r="G205" s="14"/>
      <c r="H205" s="214">
        <v>120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1647</v>
      </c>
      <c r="G206" s="14"/>
      <c r="H206" s="214">
        <v>80</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1648</v>
      </c>
      <c r="G207" s="14"/>
      <c r="H207" s="214">
        <v>590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2820</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ht="21.75" customHeight="1">
      <c r="A209" s="38"/>
      <c r="B209" s="180"/>
      <c r="C209" s="235" t="s">
        <v>779</v>
      </c>
      <c r="D209" s="235" t="s">
        <v>668</v>
      </c>
      <c r="E209" s="236" t="s">
        <v>1649</v>
      </c>
      <c r="F209" s="237" t="s">
        <v>1650</v>
      </c>
      <c r="G209" s="238" t="s">
        <v>392</v>
      </c>
      <c r="H209" s="239">
        <v>120</v>
      </c>
      <c r="I209" s="240"/>
      <c r="J209" s="241">
        <f>ROUND(I209*H209,2)</f>
        <v>0</v>
      </c>
      <c r="K209" s="237" t="s">
        <v>1</v>
      </c>
      <c r="L209" s="242"/>
      <c r="M209" s="243" t="s">
        <v>1</v>
      </c>
      <c r="N209" s="244" t="s">
        <v>47</v>
      </c>
      <c r="O209" s="77"/>
      <c r="P209" s="190">
        <f>O209*H209</f>
        <v>0</v>
      </c>
      <c r="Q209" s="190">
        <v>0.00012</v>
      </c>
      <c r="R209" s="190">
        <f>Q209*H209</f>
        <v>0.0144</v>
      </c>
      <c r="S209" s="190">
        <v>0</v>
      </c>
      <c r="T209" s="191">
        <f>S209*H209</f>
        <v>0</v>
      </c>
      <c r="U209" s="38"/>
      <c r="V209" s="38"/>
      <c r="W209" s="38"/>
      <c r="X209" s="38"/>
      <c r="Y209" s="38"/>
      <c r="Z209" s="38"/>
      <c r="AA209" s="38"/>
      <c r="AB209" s="38"/>
      <c r="AC209" s="38"/>
      <c r="AD209" s="38"/>
      <c r="AE209" s="38"/>
      <c r="AR209" s="192" t="s">
        <v>684</v>
      </c>
      <c r="AT209" s="192" t="s">
        <v>668</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1651</v>
      </c>
    </row>
    <row r="210" s="14" customFormat="1">
      <c r="A210" s="14"/>
      <c r="B210" s="211"/>
      <c r="C210" s="14"/>
      <c r="D210" s="194" t="s">
        <v>314</v>
      </c>
      <c r="E210" s="212" t="s">
        <v>1</v>
      </c>
      <c r="F210" s="213" t="s">
        <v>1652</v>
      </c>
      <c r="G210" s="14"/>
      <c r="H210" s="214">
        <v>120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89</v>
      </c>
      <c r="AY210" s="212" t="s">
        <v>203</v>
      </c>
    </row>
    <row r="211" s="2" customFormat="1" ht="16.5" customHeight="1">
      <c r="A211" s="38"/>
      <c r="B211" s="180"/>
      <c r="C211" s="181" t="s">
        <v>784</v>
      </c>
      <c r="D211" s="181" t="s">
        <v>206</v>
      </c>
      <c r="E211" s="182" t="s">
        <v>1653</v>
      </c>
      <c r="F211" s="183" t="s">
        <v>1654</v>
      </c>
      <c r="G211" s="184" t="s">
        <v>392</v>
      </c>
      <c r="H211" s="185">
        <v>60</v>
      </c>
      <c r="I211" s="186"/>
      <c r="J211" s="187">
        <f>ROUND(I211*H211,2)</f>
        <v>0</v>
      </c>
      <c r="K211" s="183" t="s">
        <v>853</v>
      </c>
      <c r="L211" s="39"/>
      <c r="M211" s="188" t="s">
        <v>1</v>
      </c>
      <c r="N211" s="189" t="s">
        <v>47</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279</v>
      </c>
      <c r="AT211" s="192" t="s">
        <v>206</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279</v>
      </c>
      <c r="BM211" s="192" t="s">
        <v>1655</v>
      </c>
    </row>
    <row r="212" s="2" customFormat="1">
      <c r="A212" s="38"/>
      <c r="B212" s="39"/>
      <c r="C212" s="38"/>
      <c r="D212" s="194" t="s">
        <v>211</v>
      </c>
      <c r="E212" s="38"/>
      <c r="F212" s="195" t="s">
        <v>1632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211</v>
      </c>
      <c r="AU212" s="19" t="s">
        <v>91</v>
      </c>
    </row>
    <row r="213" s="14" customFormat="1">
      <c r="A213" s="14"/>
      <c r="B213" s="211"/>
      <c r="C213" s="14"/>
      <c r="D213" s="194" t="s">
        <v>314</v>
      </c>
      <c r="E213" s="212" t="s">
        <v>1</v>
      </c>
      <c r="F213" s="213" t="s">
        <v>1117</v>
      </c>
      <c r="G213" s="14"/>
      <c r="H213" s="214">
        <v>60</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89</v>
      </c>
      <c r="AY213" s="212" t="s">
        <v>203</v>
      </c>
    </row>
    <row r="214" s="2" customFormat="1" ht="16.5" customHeight="1">
      <c r="A214" s="38"/>
      <c r="B214" s="180"/>
      <c r="C214" s="235" t="s">
        <v>788</v>
      </c>
      <c r="D214" s="235" t="s">
        <v>668</v>
      </c>
      <c r="E214" s="236" t="s">
        <v>1656</v>
      </c>
      <c r="F214" s="237" t="s">
        <v>1657</v>
      </c>
      <c r="G214" s="238" t="s">
        <v>392</v>
      </c>
      <c r="H214" s="239">
        <v>60</v>
      </c>
      <c r="I214" s="240"/>
      <c r="J214" s="241">
        <f>ROUND(I214*H214,2)</f>
        <v>0</v>
      </c>
      <c r="K214" s="237" t="s">
        <v>853</v>
      </c>
      <c r="L214" s="242"/>
      <c r="M214" s="243" t="s">
        <v>1</v>
      </c>
      <c r="N214" s="244" t="s">
        <v>47</v>
      </c>
      <c r="O214" s="77"/>
      <c r="P214" s="190">
        <f>O214*H214</f>
        <v>0</v>
      </c>
      <c r="Q214" s="190">
        <v>8.0000000000000007E-05</v>
      </c>
      <c r="R214" s="190">
        <f>Q214*H214</f>
        <v>0.0048000000000000004</v>
      </c>
      <c r="S214" s="190">
        <v>0</v>
      </c>
      <c r="T214" s="191">
        <f>S214*H214</f>
        <v>0</v>
      </c>
      <c r="U214" s="38"/>
      <c r="V214" s="38"/>
      <c r="W214" s="38"/>
      <c r="X214" s="38"/>
      <c r="Y214" s="38"/>
      <c r="Z214" s="38"/>
      <c r="AA214" s="38"/>
      <c r="AB214" s="38"/>
      <c r="AC214" s="38"/>
      <c r="AD214" s="38"/>
      <c r="AE214" s="38"/>
      <c r="AR214" s="192" t="s">
        <v>684</v>
      </c>
      <c r="AT214" s="192" t="s">
        <v>668</v>
      </c>
      <c r="AU214" s="192" t="s">
        <v>91</v>
      </c>
      <c r="AY214" s="19" t="s">
        <v>203</v>
      </c>
      <c r="BE214" s="193">
        <f>IF(N214="základní",J214,0)</f>
        <v>0</v>
      </c>
      <c r="BF214" s="193">
        <f>IF(N214="snížená",J214,0)</f>
        <v>0</v>
      </c>
      <c r="BG214" s="193">
        <f>IF(N214="zákl. přenesená",J214,0)</f>
        <v>0</v>
      </c>
      <c r="BH214" s="193">
        <f>IF(N214="sníž. přenesená",J214,0)</f>
        <v>0</v>
      </c>
      <c r="BI214" s="193">
        <f>IF(N214="nulová",J214,0)</f>
        <v>0</v>
      </c>
      <c r="BJ214" s="19" t="s">
        <v>89</v>
      </c>
      <c r="BK214" s="193">
        <f>ROUND(I214*H214,2)</f>
        <v>0</v>
      </c>
      <c r="BL214" s="19" t="s">
        <v>279</v>
      </c>
      <c r="BM214" s="192" t="s">
        <v>1658</v>
      </c>
    </row>
    <row r="215" s="2" customFormat="1">
      <c r="A215" s="38"/>
      <c r="B215" s="39"/>
      <c r="C215" s="38"/>
      <c r="D215" s="194" t="s">
        <v>211</v>
      </c>
      <c r="E215" s="38"/>
      <c r="F215" s="195" t="s">
        <v>1657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211</v>
      </c>
      <c r="AU215" s="19" t="s">
        <v>91</v>
      </c>
    </row>
    <row r="216" s="14" customFormat="1">
      <c r="A216" s="14"/>
      <c r="B216" s="211"/>
      <c r="C216" s="14"/>
      <c r="D216" s="194" t="s">
        <v>314</v>
      </c>
      <c r="E216" s="212" t="s">
        <v>1</v>
      </c>
      <c r="F216" s="213" t="s">
        <v>1659</v>
      </c>
      <c r="G216" s="14"/>
      <c r="H216" s="214">
        <v>60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89</v>
      </c>
      <c r="AY216" s="212" t="s">
        <v>203</v>
      </c>
    </row>
    <row r="217" s="2" customFormat="1" ht="16.5" customHeight="1">
      <c r="A217" s="38"/>
      <c r="B217" s="180"/>
      <c r="C217" s="235" t="s">
        <v>794</v>
      </c>
      <c r="D217" s="235" t="s">
        <v>668</v>
      </c>
      <c r="E217" s="236" t="s">
        <v>1660</v>
      </c>
      <c r="F217" s="237" t="s">
        <v>1661</v>
      </c>
      <c r="G217" s="238" t="s">
        <v>392</v>
      </c>
      <c r="H217" s="239">
        <v>1</v>
      </c>
      <c r="I217" s="240"/>
      <c r="J217" s="241">
        <f>ROUND(I217*H217,2)</f>
        <v>0</v>
      </c>
      <c r="K217" s="237" t="s">
        <v>1</v>
      </c>
      <c r="L217" s="242"/>
      <c r="M217" s="243" t="s">
        <v>1</v>
      </c>
      <c r="N217" s="244" t="s">
        <v>47</v>
      </c>
      <c r="O217" s="77"/>
      <c r="P217" s="190">
        <f>O217*H217</f>
        <v>0</v>
      </c>
      <c r="Q217" s="190">
        <v>0.00010000000000000001</v>
      </c>
      <c r="R217" s="190">
        <f>Q217*H217</f>
        <v>0.00010000000000000001</v>
      </c>
      <c r="S217" s="190">
        <v>0</v>
      </c>
      <c r="T217" s="191">
        <f>S217*H217</f>
        <v>0</v>
      </c>
      <c r="U217" s="38"/>
      <c r="V217" s="38"/>
      <c r="W217" s="38"/>
      <c r="X217" s="38"/>
      <c r="Y217" s="38"/>
      <c r="Z217" s="38"/>
      <c r="AA217" s="38"/>
      <c r="AB217" s="38"/>
      <c r="AC217" s="38"/>
      <c r="AD217" s="38"/>
      <c r="AE217" s="38"/>
      <c r="AR217" s="192" t="s">
        <v>684</v>
      </c>
      <c r="AT217" s="192" t="s">
        <v>668</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1662</v>
      </c>
    </row>
    <row r="218" s="2" customFormat="1">
      <c r="A218" s="38"/>
      <c r="B218" s="39"/>
      <c r="C218" s="38"/>
      <c r="D218" s="194" t="s">
        <v>211</v>
      </c>
      <c r="E218" s="38"/>
      <c r="F218" s="195" t="s">
        <v>936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2" customFormat="1" ht="16.5" customHeight="1">
      <c r="A219" s="38"/>
      <c r="B219" s="180"/>
      <c r="C219" s="181" t="s">
        <v>798</v>
      </c>
      <c r="D219" s="181" t="s">
        <v>206</v>
      </c>
      <c r="E219" s="182" t="s">
        <v>1663</v>
      </c>
      <c r="F219" s="183" t="s">
        <v>1664</v>
      </c>
      <c r="G219" s="184" t="s">
        <v>630</v>
      </c>
      <c r="H219" s="185">
        <v>9</v>
      </c>
      <c r="I219" s="186"/>
      <c r="J219" s="187">
        <f>ROUND(I219*H219,2)</f>
        <v>0</v>
      </c>
      <c r="K219" s="183" t="s">
        <v>1573</v>
      </c>
      <c r="L219" s="39"/>
      <c r="M219" s="188" t="s">
        <v>1</v>
      </c>
      <c r="N219" s="189" t="s">
        <v>47</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279</v>
      </c>
      <c r="AT219" s="192" t="s">
        <v>206</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1665</v>
      </c>
    </row>
    <row r="220" s="2" customFormat="1">
      <c r="A220" s="38"/>
      <c r="B220" s="39"/>
      <c r="C220" s="38"/>
      <c r="D220" s="194" t="s">
        <v>211</v>
      </c>
      <c r="E220" s="38"/>
      <c r="F220" s="195" t="s">
        <v>1666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211</v>
      </c>
      <c r="AU220" s="19" t="s">
        <v>91</v>
      </c>
    </row>
    <row r="221" s="14" customFormat="1">
      <c r="A221" s="14"/>
      <c r="B221" s="211"/>
      <c r="C221" s="14"/>
      <c r="D221" s="194" t="s">
        <v>314</v>
      </c>
      <c r="E221" s="212" t="s">
        <v>1</v>
      </c>
      <c r="F221" s="213" t="s">
        <v>1667</v>
      </c>
      <c r="G221" s="14"/>
      <c r="H221" s="214">
        <v>9</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89</v>
      </c>
      <c r="AY221" s="212" t="s">
        <v>203</v>
      </c>
    </row>
    <row r="222" s="2" customFormat="1" ht="16.5" customHeight="1">
      <c r="A222" s="38"/>
      <c r="B222" s="180"/>
      <c r="C222" s="235" t="s">
        <v>802</v>
      </c>
      <c r="D222" s="235" t="s">
        <v>668</v>
      </c>
      <c r="E222" s="236" t="s">
        <v>1668</v>
      </c>
      <c r="F222" s="237" t="s">
        <v>1669</v>
      </c>
      <c r="G222" s="238" t="s">
        <v>630</v>
      </c>
      <c r="H222" s="239">
        <v>8</v>
      </c>
      <c r="I222" s="240"/>
      <c r="J222" s="241">
        <f>ROUND(I222*H222,2)</f>
        <v>0</v>
      </c>
      <c r="K222" s="237" t="s">
        <v>1</v>
      </c>
      <c r="L222" s="242"/>
      <c r="M222" s="243" t="s">
        <v>1</v>
      </c>
      <c r="N222" s="244" t="s">
        <v>47</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684</v>
      </c>
      <c r="AT222" s="192" t="s">
        <v>668</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1670</v>
      </c>
    </row>
    <row r="223" s="2" customFormat="1">
      <c r="A223" s="38"/>
      <c r="B223" s="39"/>
      <c r="C223" s="38"/>
      <c r="D223" s="194" t="s">
        <v>211</v>
      </c>
      <c r="E223" s="38"/>
      <c r="F223" s="195" t="s">
        <v>1671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14" customFormat="1">
      <c r="A224" s="14"/>
      <c r="B224" s="211"/>
      <c r="C224" s="14"/>
      <c r="D224" s="194" t="s">
        <v>314</v>
      </c>
      <c r="E224" s="212" t="s">
        <v>1</v>
      </c>
      <c r="F224" s="213" t="s">
        <v>240</v>
      </c>
      <c r="G224" s="14"/>
      <c r="H224" s="214">
        <v>8</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89</v>
      </c>
      <c r="AY224" s="212" t="s">
        <v>203</v>
      </c>
    </row>
    <row r="225" s="2" customFormat="1" ht="16.5" customHeight="1">
      <c r="A225" s="38"/>
      <c r="B225" s="180"/>
      <c r="C225" s="235" t="s">
        <v>807</v>
      </c>
      <c r="D225" s="235" t="s">
        <v>668</v>
      </c>
      <c r="E225" s="236" t="s">
        <v>1672</v>
      </c>
      <c r="F225" s="237" t="s">
        <v>1673</v>
      </c>
      <c r="G225" s="238" t="s">
        <v>630</v>
      </c>
      <c r="H225" s="239">
        <v>1</v>
      </c>
      <c r="I225" s="240"/>
      <c r="J225" s="241">
        <f>ROUND(I225*H225,2)</f>
        <v>0</v>
      </c>
      <c r="K225" s="237" t="s">
        <v>1</v>
      </c>
      <c r="L225" s="242"/>
      <c r="M225" s="243" t="s">
        <v>1</v>
      </c>
      <c r="N225" s="244" t="s">
        <v>47</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684</v>
      </c>
      <c r="AT225" s="192" t="s">
        <v>668</v>
      </c>
      <c r="AU225" s="192" t="s">
        <v>91</v>
      </c>
      <c r="AY225" s="19" t="s">
        <v>203</v>
      </c>
      <c r="BE225" s="193">
        <f>IF(N225="základní",J225,0)</f>
        <v>0</v>
      </c>
      <c r="BF225" s="193">
        <f>IF(N225="snížená",J225,0)</f>
        <v>0</v>
      </c>
      <c r="BG225" s="193">
        <f>IF(N225="zákl. přenesená",J225,0)</f>
        <v>0</v>
      </c>
      <c r="BH225" s="193">
        <f>IF(N225="sníž. přenesená",J225,0)</f>
        <v>0</v>
      </c>
      <c r="BI225" s="193">
        <f>IF(N225="nulová",J225,0)</f>
        <v>0</v>
      </c>
      <c r="BJ225" s="19" t="s">
        <v>89</v>
      </c>
      <c r="BK225" s="193">
        <f>ROUND(I225*H225,2)</f>
        <v>0</v>
      </c>
      <c r="BL225" s="19" t="s">
        <v>279</v>
      </c>
      <c r="BM225" s="192" t="s">
        <v>1674</v>
      </c>
    </row>
    <row r="226" s="2" customFormat="1">
      <c r="A226" s="38"/>
      <c r="B226" s="39"/>
      <c r="C226" s="38"/>
      <c r="D226" s="194" t="s">
        <v>211</v>
      </c>
      <c r="E226" s="38"/>
      <c r="F226" s="195" t="s">
        <v>1675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211</v>
      </c>
      <c r="AU226" s="19" t="s">
        <v>91</v>
      </c>
    </row>
    <row r="227" s="14" customFormat="1">
      <c r="A227" s="14"/>
      <c r="B227" s="211"/>
      <c r="C227" s="14"/>
      <c r="D227" s="194" t="s">
        <v>314</v>
      </c>
      <c r="E227" s="212" t="s">
        <v>1</v>
      </c>
      <c r="F227" s="213" t="s">
        <v>89</v>
      </c>
      <c r="G227" s="14"/>
      <c r="H227" s="214">
        <v>1</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89</v>
      </c>
      <c r="AY227" s="212" t="s">
        <v>203</v>
      </c>
    </row>
    <row r="228" s="2" customFormat="1" ht="16.5" customHeight="1">
      <c r="A228" s="38"/>
      <c r="B228" s="180"/>
      <c r="C228" s="181" t="s">
        <v>814</v>
      </c>
      <c r="D228" s="181" t="s">
        <v>206</v>
      </c>
      <c r="E228" s="182" t="s">
        <v>1676</v>
      </c>
      <c r="F228" s="183" t="s">
        <v>1677</v>
      </c>
      <c r="G228" s="184" t="s">
        <v>630</v>
      </c>
      <c r="H228" s="185">
        <v>1</v>
      </c>
      <c r="I228" s="186"/>
      <c r="J228" s="187">
        <f>ROUND(I228*H228,2)</f>
        <v>0</v>
      </c>
      <c r="K228" s="183" t="s">
        <v>853</v>
      </c>
      <c r="L228" s="39"/>
      <c r="M228" s="188" t="s">
        <v>1</v>
      </c>
      <c r="N228" s="189" t="s">
        <v>47</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279</v>
      </c>
      <c r="AT228" s="192" t="s">
        <v>206</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1678</v>
      </c>
    </row>
    <row r="229" s="2" customFormat="1">
      <c r="A229" s="38"/>
      <c r="B229" s="39"/>
      <c r="C229" s="38"/>
      <c r="D229" s="194" t="s">
        <v>211</v>
      </c>
      <c r="E229" s="38"/>
      <c r="F229" s="195" t="s">
        <v>1679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211</v>
      </c>
      <c r="AU229" s="19" t="s">
        <v>91</v>
      </c>
    </row>
    <row r="230" s="2" customFormat="1" ht="24.15" customHeight="1">
      <c r="A230" s="38"/>
      <c r="B230" s="180"/>
      <c r="C230" s="235" t="s">
        <v>820</v>
      </c>
      <c r="D230" s="250" t="s">
        <v>668</v>
      </c>
      <c r="E230" s="236" t="s">
        <v>1680</v>
      </c>
      <c r="F230" s="237" t="s">
        <v>1681</v>
      </c>
      <c r="G230" s="238" t="s">
        <v>630</v>
      </c>
      <c r="H230" s="239">
        <v>1</v>
      </c>
      <c r="I230" s="240"/>
      <c r="J230" s="241">
        <f>ROUND(I230*H230,2)</f>
        <v>0</v>
      </c>
      <c r="K230" s="237" t="s">
        <v>1</v>
      </c>
      <c r="L230" s="242"/>
      <c r="M230" s="243" t="s">
        <v>1</v>
      </c>
      <c r="N230" s="244" t="s">
        <v>47</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684</v>
      </c>
      <c r="AT230" s="192" t="s">
        <v>668</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1682</v>
      </c>
    </row>
    <row r="231" s="2" customFormat="1">
      <c r="A231" s="38"/>
      <c r="B231" s="39"/>
      <c r="C231" s="38"/>
      <c r="D231" s="194" t="s">
        <v>211</v>
      </c>
      <c r="E231" s="38"/>
      <c r="F231" s="195" t="s">
        <v>1683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211</v>
      </c>
      <c r="AU231" s="19" t="s">
        <v>91</v>
      </c>
    </row>
    <row r="232" s="2" customFormat="1" ht="16.5" customHeight="1">
      <c r="A232" s="38"/>
      <c r="B232" s="180"/>
      <c r="C232" s="181" t="s">
        <v>825</v>
      </c>
      <c r="D232" s="181" t="s">
        <v>206</v>
      </c>
      <c r="E232" s="182" t="s">
        <v>1684</v>
      </c>
      <c r="F232" s="183" t="s">
        <v>1685</v>
      </c>
      <c r="G232" s="184" t="s">
        <v>630</v>
      </c>
      <c r="H232" s="185">
        <v>3</v>
      </c>
      <c r="I232" s="186"/>
      <c r="J232" s="187">
        <f>ROUND(I232*H232,2)</f>
        <v>0</v>
      </c>
      <c r="K232" s="183" t="s">
        <v>1573</v>
      </c>
      <c r="L232" s="39"/>
      <c r="M232" s="188" t="s">
        <v>1</v>
      </c>
      <c r="N232" s="189" t="s">
        <v>47</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279</v>
      </c>
      <c r="AT232" s="192" t="s">
        <v>206</v>
      </c>
      <c r="AU232" s="192" t="s">
        <v>91</v>
      </c>
      <c r="AY232" s="19" t="s">
        <v>203</v>
      </c>
      <c r="BE232" s="193">
        <f>IF(N232="základní",J232,0)</f>
        <v>0</v>
      </c>
      <c r="BF232" s="193">
        <f>IF(N232="snížená",J232,0)</f>
        <v>0</v>
      </c>
      <c r="BG232" s="193">
        <f>IF(N232="zákl. přenesená",J232,0)</f>
        <v>0</v>
      </c>
      <c r="BH232" s="193">
        <f>IF(N232="sníž. přenesená",J232,0)</f>
        <v>0</v>
      </c>
      <c r="BI232" s="193">
        <f>IF(N232="nulová",J232,0)</f>
        <v>0</v>
      </c>
      <c r="BJ232" s="19" t="s">
        <v>89</v>
      </c>
      <c r="BK232" s="193">
        <f>ROUND(I232*H232,2)</f>
        <v>0</v>
      </c>
      <c r="BL232" s="19" t="s">
        <v>279</v>
      </c>
      <c r="BM232" s="192" t="s">
        <v>1686</v>
      </c>
    </row>
    <row r="233" s="2" customFormat="1">
      <c r="A233" s="38"/>
      <c r="B233" s="39"/>
      <c r="C233" s="38"/>
      <c r="D233" s="194" t="s">
        <v>211</v>
      </c>
      <c r="E233" s="38"/>
      <c r="F233" s="195" t="s">
        <v>1687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211</v>
      </c>
      <c r="AU233" s="19" t="s">
        <v>91</v>
      </c>
    </row>
    <row r="234" s="2" customFormat="1" ht="16.5" customHeight="1">
      <c r="A234" s="38"/>
      <c r="B234" s="180"/>
      <c r="C234" s="235" t="s">
        <v>832</v>
      </c>
      <c r="D234" s="235" t="s">
        <v>668</v>
      </c>
      <c r="E234" s="236" t="s">
        <v>1688</v>
      </c>
      <c r="F234" s="237" t="s">
        <v>1689</v>
      </c>
      <c r="G234" s="238" t="s">
        <v>630</v>
      </c>
      <c r="H234" s="239">
        <v>3</v>
      </c>
      <c r="I234" s="240"/>
      <c r="J234" s="241">
        <f>ROUND(I234*H234,2)</f>
        <v>0</v>
      </c>
      <c r="K234" s="237" t="s">
        <v>1</v>
      </c>
      <c r="L234" s="242"/>
      <c r="M234" s="243" t="s">
        <v>1</v>
      </c>
      <c r="N234" s="244"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1690</v>
      </c>
    </row>
    <row r="235" s="14" customFormat="1">
      <c r="A235" s="14"/>
      <c r="B235" s="211"/>
      <c r="C235" s="14"/>
      <c r="D235" s="194" t="s">
        <v>314</v>
      </c>
      <c r="E235" s="212" t="s">
        <v>1</v>
      </c>
      <c r="F235" s="213" t="s">
        <v>104</v>
      </c>
      <c r="G235" s="14"/>
      <c r="H235" s="214">
        <v>3</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2" customFormat="1" ht="16.5" customHeight="1">
      <c r="A236" s="38"/>
      <c r="B236" s="180"/>
      <c r="C236" s="181" t="s">
        <v>837</v>
      </c>
      <c r="D236" s="181" t="s">
        <v>206</v>
      </c>
      <c r="E236" s="182" t="s">
        <v>1691</v>
      </c>
      <c r="F236" s="183" t="s">
        <v>1692</v>
      </c>
      <c r="G236" s="184" t="s">
        <v>630</v>
      </c>
      <c r="H236" s="185">
        <v>2</v>
      </c>
      <c r="I236" s="186"/>
      <c r="J236" s="187">
        <f>ROUND(I236*H236,2)</f>
        <v>0</v>
      </c>
      <c r="K236" s="183" t="s">
        <v>853</v>
      </c>
      <c r="L236" s="39"/>
      <c r="M236" s="188" t="s">
        <v>1</v>
      </c>
      <c r="N236" s="189" t="s">
        <v>47</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279</v>
      </c>
      <c r="AT236" s="192" t="s">
        <v>206</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279</v>
      </c>
      <c r="BM236" s="192" t="s">
        <v>1693</v>
      </c>
    </row>
    <row r="237" s="2" customFormat="1">
      <c r="A237" s="38"/>
      <c r="B237" s="39"/>
      <c r="C237" s="38"/>
      <c r="D237" s="194" t="s">
        <v>211</v>
      </c>
      <c r="E237" s="38"/>
      <c r="F237" s="195" t="s">
        <v>1694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211</v>
      </c>
      <c r="AU237" s="19" t="s">
        <v>91</v>
      </c>
    </row>
    <row r="238" s="2" customFormat="1" ht="16.5" customHeight="1">
      <c r="A238" s="38"/>
      <c r="B238" s="180"/>
      <c r="C238" s="235" t="s">
        <v>770</v>
      </c>
      <c r="D238" s="235" t="s">
        <v>668</v>
      </c>
      <c r="E238" s="236" t="s">
        <v>1695</v>
      </c>
      <c r="F238" s="237" t="s">
        <v>1696</v>
      </c>
      <c r="G238" s="238" t="s">
        <v>630</v>
      </c>
      <c r="H238" s="239">
        <v>1</v>
      </c>
      <c r="I238" s="240"/>
      <c r="J238" s="241">
        <f>ROUND(I238*H238,2)</f>
        <v>0</v>
      </c>
      <c r="K238" s="237" t="s">
        <v>1</v>
      </c>
      <c r="L238" s="242"/>
      <c r="M238" s="243" t="s">
        <v>1</v>
      </c>
      <c r="N238" s="244"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684</v>
      </c>
      <c r="AT238" s="192" t="s">
        <v>668</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1697</v>
      </c>
    </row>
    <row r="239" s="14" customFormat="1">
      <c r="A239" s="14"/>
      <c r="B239" s="211"/>
      <c r="C239" s="14"/>
      <c r="D239" s="194" t="s">
        <v>314</v>
      </c>
      <c r="E239" s="212" t="s">
        <v>1</v>
      </c>
      <c r="F239" s="213" t="s">
        <v>89</v>
      </c>
      <c r="G239" s="14"/>
      <c r="H239" s="214">
        <v>1</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2" customFormat="1" ht="16.5" customHeight="1">
      <c r="A240" s="38"/>
      <c r="B240" s="180"/>
      <c r="C240" s="235" t="s">
        <v>775</v>
      </c>
      <c r="D240" s="235" t="s">
        <v>668</v>
      </c>
      <c r="E240" s="236" t="s">
        <v>1698</v>
      </c>
      <c r="F240" s="237" t="s">
        <v>1699</v>
      </c>
      <c r="G240" s="238" t="s">
        <v>630</v>
      </c>
      <c r="H240" s="239">
        <v>1</v>
      </c>
      <c r="I240" s="240"/>
      <c r="J240" s="241">
        <f>ROUND(I240*H240,2)</f>
        <v>0</v>
      </c>
      <c r="K240" s="237" t="s">
        <v>1</v>
      </c>
      <c r="L240" s="242"/>
      <c r="M240" s="243" t="s">
        <v>1</v>
      </c>
      <c r="N240" s="244" t="s">
        <v>47</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684</v>
      </c>
      <c r="AT240" s="192" t="s">
        <v>668</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1700</v>
      </c>
    </row>
    <row r="241" s="14" customFormat="1">
      <c r="A241" s="14"/>
      <c r="B241" s="211"/>
      <c r="C241" s="14"/>
      <c r="D241" s="194" t="s">
        <v>314</v>
      </c>
      <c r="E241" s="212" t="s">
        <v>1</v>
      </c>
      <c r="F241" s="213" t="s">
        <v>89</v>
      </c>
      <c r="G241" s="14"/>
      <c r="H241" s="214">
        <v>1</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2" customFormat="1" ht="16.5" customHeight="1">
      <c r="A242" s="38"/>
      <c r="B242" s="180"/>
      <c r="C242" s="181" t="s">
        <v>614</v>
      </c>
      <c r="D242" s="181" t="s">
        <v>206</v>
      </c>
      <c r="E242" s="182" t="s">
        <v>1701</v>
      </c>
      <c r="F242" s="183" t="s">
        <v>1702</v>
      </c>
      <c r="G242" s="184" t="s">
        <v>630</v>
      </c>
      <c r="H242" s="185">
        <v>4</v>
      </c>
      <c r="I242" s="186"/>
      <c r="J242" s="187">
        <f>ROUND(I242*H242,2)</f>
        <v>0</v>
      </c>
      <c r="K242" s="183" t="s">
        <v>1</v>
      </c>
      <c r="L242" s="39"/>
      <c r="M242" s="188" t="s">
        <v>1</v>
      </c>
      <c r="N242" s="189" t="s">
        <v>47</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279</v>
      </c>
      <c r="AT242" s="192" t="s">
        <v>206</v>
      </c>
      <c r="AU242" s="192" t="s">
        <v>91</v>
      </c>
      <c r="AY242" s="19" t="s">
        <v>203</v>
      </c>
      <c r="BE242" s="193">
        <f>IF(N242="základní",J242,0)</f>
        <v>0</v>
      </c>
      <c r="BF242" s="193">
        <f>IF(N242="snížená",J242,0)</f>
        <v>0</v>
      </c>
      <c r="BG242" s="193">
        <f>IF(N242="zákl. přenesená",J242,0)</f>
        <v>0</v>
      </c>
      <c r="BH242" s="193">
        <f>IF(N242="sníž. přenesená",J242,0)</f>
        <v>0</v>
      </c>
      <c r="BI242" s="193">
        <f>IF(N242="nulová",J242,0)</f>
        <v>0</v>
      </c>
      <c r="BJ242" s="19" t="s">
        <v>89</v>
      </c>
      <c r="BK242" s="193">
        <f>ROUND(I242*H242,2)</f>
        <v>0</v>
      </c>
      <c r="BL242" s="19" t="s">
        <v>279</v>
      </c>
      <c r="BM242" s="192" t="s">
        <v>1703</v>
      </c>
    </row>
    <row r="243" s="2" customFormat="1">
      <c r="A243" s="38"/>
      <c r="B243" s="39"/>
      <c r="C243" s="38"/>
      <c r="D243" s="194" t="s">
        <v>211</v>
      </c>
      <c r="E243" s="38"/>
      <c r="F243" s="195" t="s">
        <v>1704</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211</v>
      </c>
      <c r="AU243" s="19" t="s">
        <v>91</v>
      </c>
    </row>
    <row r="244" s="14" customFormat="1">
      <c r="A244" s="14"/>
      <c r="B244" s="211"/>
      <c r="C244" s="14"/>
      <c r="D244" s="194" t="s">
        <v>314</v>
      </c>
      <c r="E244" s="212" t="s">
        <v>1</v>
      </c>
      <c r="F244" s="213" t="s">
        <v>202</v>
      </c>
      <c r="G244" s="14"/>
      <c r="H244" s="214">
        <v>4</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89</v>
      </c>
      <c r="AY244" s="212" t="s">
        <v>203</v>
      </c>
    </row>
    <row r="245" s="2" customFormat="1" ht="16.5" customHeight="1">
      <c r="A245" s="38"/>
      <c r="B245" s="180"/>
      <c r="C245" s="181" t="s">
        <v>1060</v>
      </c>
      <c r="D245" s="181" t="s">
        <v>206</v>
      </c>
      <c r="E245" s="182" t="s">
        <v>1705</v>
      </c>
      <c r="F245" s="183" t="s">
        <v>1706</v>
      </c>
      <c r="G245" s="184" t="s">
        <v>630</v>
      </c>
      <c r="H245" s="185">
        <v>28</v>
      </c>
      <c r="I245" s="186"/>
      <c r="J245" s="187">
        <f>ROUND(I245*H245,2)</f>
        <v>0</v>
      </c>
      <c r="K245" s="183" t="s">
        <v>853</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279</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1707</v>
      </c>
    </row>
    <row r="246" s="2" customFormat="1">
      <c r="A246" s="38"/>
      <c r="B246" s="39"/>
      <c r="C246" s="38"/>
      <c r="D246" s="194" t="s">
        <v>211</v>
      </c>
      <c r="E246" s="38"/>
      <c r="F246" s="195" t="s">
        <v>1708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14" customFormat="1">
      <c r="A247" s="14"/>
      <c r="B247" s="211"/>
      <c r="C247" s="14"/>
      <c r="D247" s="194" t="s">
        <v>314</v>
      </c>
      <c r="E247" s="212" t="s">
        <v>1</v>
      </c>
      <c r="F247" s="213" t="s">
        <v>1709</v>
      </c>
      <c r="G247" s="14"/>
      <c r="H247" s="214">
        <v>28</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89</v>
      </c>
      <c r="AY247" s="212" t="s">
        <v>203</v>
      </c>
    </row>
    <row r="248" s="2" customFormat="1" ht="16.5" customHeight="1">
      <c r="A248" s="38"/>
      <c r="B248" s="180"/>
      <c r="C248" s="235" t="s">
        <v>1064</v>
      </c>
      <c r="D248" s="235" t="s">
        <v>668</v>
      </c>
      <c r="E248" s="236" t="s">
        <v>1710</v>
      </c>
      <c r="F248" s="237" t="s">
        <v>1711</v>
      </c>
      <c r="G248" s="238" t="s">
        <v>630</v>
      </c>
      <c r="H248" s="239">
        <v>21</v>
      </c>
      <c r="I248" s="240"/>
      <c r="J248" s="241">
        <f>ROUND(I248*H248,2)</f>
        <v>0</v>
      </c>
      <c r="K248" s="237" t="s">
        <v>1</v>
      </c>
      <c r="L248" s="242"/>
      <c r="M248" s="243" t="s">
        <v>1</v>
      </c>
      <c r="N248" s="244" t="s">
        <v>47</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684</v>
      </c>
      <c r="AT248" s="192" t="s">
        <v>668</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1712</v>
      </c>
    </row>
    <row r="249" s="14" customFormat="1">
      <c r="A249" s="14"/>
      <c r="B249" s="211"/>
      <c r="C249" s="14"/>
      <c r="D249" s="194" t="s">
        <v>314</v>
      </c>
      <c r="E249" s="212" t="s">
        <v>1</v>
      </c>
      <c r="F249" s="213" t="s">
        <v>1713</v>
      </c>
      <c r="G249" s="14"/>
      <c r="H249" s="214">
        <v>21</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15" customFormat="1">
      <c r="A250" s="15"/>
      <c r="B250" s="219"/>
      <c r="C250" s="15"/>
      <c r="D250" s="194" t="s">
        <v>314</v>
      </c>
      <c r="E250" s="220" t="s">
        <v>1</v>
      </c>
      <c r="F250" s="221" t="s">
        <v>317</v>
      </c>
      <c r="G250" s="15"/>
      <c r="H250" s="222">
        <v>21</v>
      </c>
      <c r="I250" s="223"/>
      <c r="J250" s="15"/>
      <c r="K250" s="15"/>
      <c r="L250" s="219"/>
      <c r="M250" s="224"/>
      <c r="N250" s="225"/>
      <c r="O250" s="225"/>
      <c r="P250" s="225"/>
      <c r="Q250" s="225"/>
      <c r="R250" s="225"/>
      <c r="S250" s="225"/>
      <c r="T250" s="226"/>
      <c r="U250" s="15"/>
      <c r="V250" s="15"/>
      <c r="W250" s="15"/>
      <c r="X250" s="15"/>
      <c r="Y250" s="15"/>
      <c r="Z250" s="15"/>
      <c r="AA250" s="15"/>
      <c r="AB250" s="15"/>
      <c r="AC250" s="15"/>
      <c r="AD250" s="15"/>
      <c r="AE250" s="15"/>
      <c r="AT250" s="220" t="s">
        <v>314</v>
      </c>
      <c r="AU250" s="220" t="s">
        <v>91</v>
      </c>
      <c r="AV250" s="15" t="s">
        <v>202</v>
      </c>
      <c r="AW250" s="15" t="s">
        <v>37</v>
      </c>
      <c r="AX250" s="15" t="s">
        <v>89</v>
      </c>
      <c r="AY250" s="220" t="s">
        <v>203</v>
      </c>
    </row>
    <row r="251" s="2" customFormat="1" ht="16.5" customHeight="1">
      <c r="A251" s="38"/>
      <c r="B251" s="180"/>
      <c r="C251" s="235" t="s">
        <v>869</v>
      </c>
      <c r="D251" s="235" t="s">
        <v>668</v>
      </c>
      <c r="E251" s="236" t="s">
        <v>1714</v>
      </c>
      <c r="F251" s="237" t="s">
        <v>1715</v>
      </c>
      <c r="G251" s="238" t="s">
        <v>630</v>
      </c>
      <c r="H251" s="239">
        <v>7</v>
      </c>
      <c r="I251" s="240"/>
      <c r="J251" s="241">
        <f>ROUND(I251*H251,2)</f>
        <v>0</v>
      </c>
      <c r="K251" s="237" t="s">
        <v>1</v>
      </c>
      <c r="L251" s="242"/>
      <c r="M251" s="243" t="s">
        <v>1</v>
      </c>
      <c r="N251" s="244"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684</v>
      </c>
      <c r="AT251" s="192" t="s">
        <v>668</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1716</v>
      </c>
    </row>
    <row r="252" s="14" customFormat="1">
      <c r="A252" s="14"/>
      <c r="B252" s="211"/>
      <c r="C252" s="14"/>
      <c r="D252" s="194" t="s">
        <v>314</v>
      </c>
      <c r="E252" s="212" t="s">
        <v>1</v>
      </c>
      <c r="F252" s="213" t="s">
        <v>1249</v>
      </c>
      <c r="G252" s="14"/>
      <c r="H252" s="214">
        <v>7</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82</v>
      </c>
      <c r="AY252" s="212" t="s">
        <v>203</v>
      </c>
    </row>
    <row r="253" s="15" customFormat="1">
      <c r="A253" s="15"/>
      <c r="B253" s="219"/>
      <c r="C253" s="15"/>
      <c r="D253" s="194" t="s">
        <v>314</v>
      </c>
      <c r="E253" s="220" t="s">
        <v>1</v>
      </c>
      <c r="F253" s="221" t="s">
        <v>317</v>
      </c>
      <c r="G253" s="15"/>
      <c r="H253" s="222">
        <v>7</v>
      </c>
      <c r="I253" s="223"/>
      <c r="J253" s="15"/>
      <c r="K253" s="15"/>
      <c r="L253" s="219"/>
      <c r="M253" s="224"/>
      <c r="N253" s="225"/>
      <c r="O253" s="225"/>
      <c r="P253" s="225"/>
      <c r="Q253" s="225"/>
      <c r="R253" s="225"/>
      <c r="S253" s="225"/>
      <c r="T253" s="226"/>
      <c r="U253" s="15"/>
      <c r="V253" s="15"/>
      <c r="W253" s="15"/>
      <c r="X253" s="15"/>
      <c r="Y253" s="15"/>
      <c r="Z253" s="15"/>
      <c r="AA253" s="15"/>
      <c r="AB253" s="15"/>
      <c r="AC253" s="15"/>
      <c r="AD253" s="15"/>
      <c r="AE253" s="15"/>
      <c r="AT253" s="220" t="s">
        <v>314</v>
      </c>
      <c r="AU253" s="220" t="s">
        <v>91</v>
      </c>
      <c r="AV253" s="15" t="s">
        <v>202</v>
      </c>
      <c r="AW253" s="15" t="s">
        <v>37</v>
      </c>
      <c r="AX253" s="15" t="s">
        <v>89</v>
      </c>
      <c r="AY253" s="220" t="s">
        <v>203</v>
      </c>
    </row>
    <row r="254" s="2" customFormat="1" ht="16.5" customHeight="1">
      <c r="A254" s="38"/>
      <c r="B254" s="180"/>
      <c r="C254" s="235" t="s">
        <v>1071</v>
      </c>
      <c r="D254" s="235" t="s">
        <v>668</v>
      </c>
      <c r="E254" s="236" t="s">
        <v>1233</v>
      </c>
      <c r="F254" s="237" t="s">
        <v>1234</v>
      </c>
      <c r="G254" s="238" t="s">
        <v>630</v>
      </c>
      <c r="H254" s="239">
        <v>17</v>
      </c>
      <c r="I254" s="240"/>
      <c r="J254" s="241">
        <f>ROUND(I254*H254,2)</f>
        <v>0</v>
      </c>
      <c r="K254" s="237" t="s">
        <v>853</v>
      </c>
      <c r="L254" s="242"/>
      <c r="M254" s="243" t="s">
        <v>1</v>
      </c>
      <c r="N254" s="244" t="s">
        <v>47</v>
      </c>
      <c r="O254" s="77"/>
      <c r="P254" s="190">
        <f>O254*H254</f>
        <v>0</v>
      </c>
      <c r="Q254" s="190">
        <v>5.0000000000000002E-05</v>
      </c>
      <c r="R254" s="190">
        <f>Q254*H254</f>
        <v>0.00085000000000000006</v>
      </c>
      <c r="S254" s="190">
        <v>0</v>
      </c>
      <c r="T254" s="191">
        <f>S254*H254</f>
        <v>0</v>
      </c>
      <c r="U254" s="38"/>
      <c r="V254" s="38"/>
      <c r="W254" s="38"/>
      <c r="X254" s="38"/>
      <c r="Y254" s="38"/>
      <c r="Z254" s="38"/>
      <c r="AA254" s="38"/>
      <c r="AB254" s="38"/>
      <c r="AC254" s="38"/>
      <c r="AD254" s="38"/>
      <c r="AE254" s="38"/>
      <c r="AR254" s="192" t="s">
        <v>684</v>
      </c>
      <c r="AT254" s="192" t="s">
        <v>668</v>
      </c>
      <c r="AU254" s="192" t="s">
        <v>91</v>
      </c>
      <c r="AY254" s="19" t="s">
        <v>203</v>
      </c>
      <c r="BE254" s="193">
        <f>IF(N254="základní",J254,0)</f>
        <v>0</v>
      </c>
      <c r="BF254" s="193">
        <f>IF(N254="snížená",J254,0)</f>
        <v>0</v>
      </c>
      <c r="BG254" s="193">
        <f>IF(N254="zákl. přenesená",J254,0)</f>
        <v>0</v>
      </c>
      <c r="BH254" s="193">
        <f>IF(N254="sníž. přenesená",J254,0)</f>
        <v>0</v>
      </c>
      <c r="BI254" s="193">
        <f>IF(N254="nulová",J254,0)</f>
        <v>0</v>
      </c>
      <c r="BJ254" s="19" t="s">
        <v>89</v>
      </c>
      <c r="BK254" s="193">
        <f>ROUND(I254*H254,2)</f>
        <v>0</v>
      </c>
      <c r="BL254" s="19" t="s">
        <v>279</v>
      </c>
      <c r="BM254" s="192" t="s">
        <v>1717</v>
      </c>
    </row>
    <row r="255" s="14" customFormat="1">
      <c r="A255" s="14"/>
      <c r="B255" s="211"/>
      <c r="C255" s="14"/>
      <c r="D255" s="194" t="s">
        <v>314</v>
      </c>
      <c r="E255" s="212" t="s">
        <v>1</v>
      </c>
      <c r="F255" s="213" t="s">
        <v>1341</v>
      </c>
      <c r="G255" s="14"/>
      <c r="H255" s="214">
        <v>17</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2" customFormat="1">
      <c r="A256" s="38"/>
      <c r="B256" s="180"/>
      <c r="C256" s="235" t="s">
        <v>1077</v>
      </c>
      <c r="D256" s="235" t="s">
        <v>668</v>
      </c>
      <c r="E256" s="236" t="s">
        <v>1242</v>
      </c>
      <c r="F256" s="237" t="s">
        <v>1243</v>
      </c>
      <c r="G256" s="238" t="s">
        <v>630</v>
      </c>
      <c r="H256" s="239">
        <v>3</v>
      </c>
      <c r="I256" s="240"/>
      <c r="J256" s="241">
        <f>ROUND(I256*H256,2)</f>
        <v>0</v>
      </c>
      <c r="K256" s="237" t="s">
        <v>853</v>
      </c>
      <c r="L256" s="242"/>
      <c r="M256" s="243" t="s">
        <v>1</v>
      </c>
      <c r="N256" s="244" t="s">
        <v>47</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1718</v>
      </c>
    </row>
    <row r="257" s="2" customFormat="1">
      <c r="A257" s="38"/>
      <c r="B257" s="39"/>
      <c r="C257" s="38"/>
      <c r="D257" s="194" t="s">
        <v>211</v>
      </c>
      <c r="E257" s="38"/>
      <c r="F257" s="195" t="s">
        <v>1243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211</v>
      </c>
      <c r="AU257" s="19" t="s">
        <v>91</v>
      </c>
    </row>
    <row r="258" s="14" customFormat="1">
      <c r="A258" s="14"/>
      <c r="B258" s="211"/>
      <c r="C258" s="14"/>
      <c r="D258" s="194" t="s">
        <v>314</v>
      </c>
      <c r="E258" s="212" t="s">
        <v>1</v>
      </c>
      <c r="F258" s="213" t="s">
        <v>104</v>
      </c>
      <c r="G258" s="14"/>
      <c r="H258" s="214">
        <v>3</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89</v>
      </c>
      <c r="AY258" s="212" t="s">
        <v>203</v>
      </c>
    </row>
    <row r="259" s="2" customFormat="1">
      <c r="A259" s="38"/>
      <c r="B259" s="180"/>
      <c r="C259" s="235" t="s">
        <v>1081</v>
      </c>
      <c r="D259" s="235" t="s">
        <v>668</v>
      </c>
      <c r="E259" s="236" t="s">
        <v>1238</v>
      </c>
      <c r="F259" s="237" t="s">
        <v>1239</v>
      </c>
      <c r="G259" s="238" t="s">
        <v>630</v>
      </c>
      <c r="H259" s="239">
        <v>5</v>
      </c>
      <c r="I259" s="240"/>
      <c r="J259" s="241">
        <f>ROUND(I259*H259,2)</f>
        <v>0</v>
      </c>
      <c r="K259" s="237" t="s">
        <v>853</v>
      </c>
      <c r="L259" s="242"/>
      <c r="M259" s="243" t="s">
        <v>1</v>
      </c>
      <c r="N259" s="244" t="s">
        <v>47</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684</v>
      </c>
      <c r="AT259" s="192" t="s">
        <v>668</v>
      </c>
      <c r="AU259" s="192" t="s">
        <v>91</v>
      </c>
      <c r="AY259" s="19" t="s">
        <v>203</v>
      </c>
      <c r="BE259" s="193">
        <f>IF(N259="základní",J259,0)</f>
        <v>0</v>
      </c>
      <c r="BF259" s="193">
        <f>IF(N259="snížená",J259,0)</f>
        <v>0</v>
      </c>
      <c r="BG259" s="193">
        <f>IF(N259="zákl. přenesená",J259,0)</f>
        <v>0</v>
      </c>
      <c r="BH259" s="193">
        <f>IF(N259="sníž. přenesená",J259,0)</f>
        <v>0</v>
      </c>
      <c r="BI259" s="193">
        <f>IF(N259="nulová",J259,0)</f>
        <v>0</v>
      </c>
      <c r="BJ259" s="19" t="s">
        <v>89</v>
      </c>
      <c r="BK259" s="193">
        <f>ROUND(I259*H259,2)</f>
        <v>0</v>
      </c>
      <c r="BL259" s="19" t="s">
        <v>279</v>
      </c>
      <c r="BM259" s="192" t="s">
        <v>1719</v>
      </c>
    </row>
    <row r="260" s="14" customFormat="1">
      <c r="A260" s="14"/>
      <c r="B260" s="211"/>
      <c r="C260" s="14"/>
      <c r="D260" s="194" t="s">
        <v>314</v>
      </c>
      <c r="E260" s="212" t="s">
        <v>1</v>
      </c>
      <c r="F260" s="213" t="s">
        <v>1720</v>
      </c>
      <c r="G260" s="14"/>
      <c r="H260" s="214">
        <v>5</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89</v>
      </c>
      <c r="AY260" s="212" t="s">
        <v>203</v>
      </c>
    </row>
    <row r="261" s="2" customFormat="1" ht="16.5" customHeight="1">
      <c r="A261" s="38"/>
      <c r="B261" s="180"/>
      <c r="C261" s="181" t="s">
        <v>1086</v>
      </c>
      <c r="D261" s="181" t="s">
        <v>206</v>
      </c>
      <c r="E261" s="182" t="s">
        <v>1721</v>
      </c>
      <c r="F261" s="183" t="s">
        <v>1722</v>
      </c>
      <c r="G261" s="184" t="s">
        <v>209</v>
      </c>
      <c r="H261" s="185">
        <v>1</v>
      </c>
      <c r="I261" s="186"/>
      <c r="J261" s="187">
        <f>ROUND(I261*H261,2)</f>
        <v>0</v>
      </c>
      <c r="K261" s="183" t="s">
        <v>1</v>
      </c>
      <c r="L261" s="39"/>
      <c r="M261" s="188" t="s">
        <v>1</v>
      </c>
      <c r="N261" s="189"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279</v>
      </c>
      <c r="AT261" s="192" t="s">
        <v>206</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1723</v>
      </c>
    </row>
    <row r="262" s="2" customFormat="1" ht="16.5" customHeight="1">
      <c r="A262" s="38"/>
      <c r="B262" s="180"/>
      <c r="C262" s="235" t="s">
        <v>1090</v>
      </c>
      <c r="D262" s="235" t="s">
        <v>668</v>
      </c>
      <c r="E262" s="236" t="s">
        <v>1724</v>
      </c>
      <c r="F262" s="237" t="s">
        <v>1725</v>
      </c>
      <c r="G262" s="238" t="s">
        <v>209</v>
      </c>
      <c r="H262" s="239">
        <v>1</v>
      </c>
      <c r="I262" s="240"/>
      <c r="J262" s="241">
        <f>ROUND(I262*H262,2)</f>
        <v>0</v>
      </c>
      <c r="K262" s="237" t="s">
        <v>1</v>
      </c>
      <c r="L262" s="242"/>
      <c r="M262" s="243" t="s">
        <v>1</v>
      </c>
      <c r="N262" s="244"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684</v>
      </c>
      <c r="AT262" s="192" t="s">
        <v>668</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1726</v>
      </c>
    </row>
    <row r="263" s="2" customFormat="1">
      <c r="A263" s="38"/>
      <c r="B263" s="39"/>
      <c r="C263" s="38"/>
      <c r="D263" s="194" t="s">
        <v>211</v>
      </c>
      <c r="E263" s="38"/>
      <c r="F263" s="195" t="s">
        <v>1727</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2" customFormat="1" ht="16.5" customHeight="1">
      <c r="A264" s="38"/>
      <c r="B264" s="180"/>
      <c r="C264" s="181" t="s">
        <v>1096</v>
      </c>
      <c r="D264" s="181" t="s">
        <v>206</v>
      </c>
      <c r="E264" s="182" t="s">
        <v>1728</v>
      </c>
      <c r="F264" s="183" t="s">
        <v>1729</v>
      </c>
      <c r="G264" s="184" t="s">
        <v>630</v>
      </c>
      <c r="H264" s="185">
        <v>1</v>
      </c>
      <c r="I264" s="186"/>
      <c r="J264" s="187">
        <f>ROUND(I264*H264,2)</f>
        <v>0</v>
      </c>
      <c r="K264" s="183" t="s">
        <v>1</v>
      </c>
      <c r="L264" s="39"/>
      <c r="M264" s="188" t="s">
        <v>1</v>
      </c>
      <c r="N264" s="189" t="s">
        <v>47</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279</v>
      </c>
      <c r="AT264" s="192" t="s">
        <v>206</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1730</v>
      </c>
    </row>
    <row r="265" s="2" customFormat="1" ht="16.5" customHeight="1">
      <c r="A265" s="38"/>
      <c r="B265" s="180"/>
      <c r="C265" s="235" t="s">
        <v>1101</v>
      </c>
      <c r="D265" s="235" t="s">
        <v>668</v>
      </c>
      <c r="E265" s="236" t="s">
        <v>1731</v>
      </c>
      <c r="F265" s="237" t="s">
        <v>1732</v>
      </c>
      <c r="G265" s="238" t="s">
        <v>630</v>
      </c>
      <c r="H265" s="239">
        <v>1</v>
      </c>
      <c r="I265" s="240"/>
      <c r="J265" s="241">
        <f>ROUND(I265*H265,2)</f>
        <v>0</v>
      </c>
      <c r="K265" s="237" t="s">
        <v>1</v>
      </c>
      <c r="L265" s="242"/>
      <c r="M265" s="243" t="s">
        <v>1</v>
      </c>
      <c r="N265" s="244" t="s">
        <v>47</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684</v>
      </c>
      <c r="AT265" s="192" t="s">
        <v>668</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1733</v>
      </c>
    </row>
    <row r="266" s="2" customFormat="1" ht="16.5" customHeight="1">
      <c r="A266" s="38"/>
      <c r="B266" s="180"/>
      <c r="C266" s="181" t="s">
        <v>1107</v>
      </c>
      <c r="D266" s="181" t="s">
        <v>206</v>
      </c>
      <c r="E266" s="182" t="s">
        <v>1734</v>
      </c>
      <c r="F266" s="183" t="s">
        <v>1735</v>
      </c>
      <c r="G266" s="184" t="s">
        <v>630</v>
      </c>
      <c r="H266" s="185">
        <v>1</v>
      </c>
      <c r="I266" s="186"/>
      <c r="J266" s="187">
        <f>ROUND(I266*H266,2)</f>
        <v>0</v>
      </c>
      <c r="K266" s="183" t="s">
        <v>1</v>
      </c>
      <c r="L266" s="39"/>
      <c r="M266" s="188" t="s">
        <v>1</v>
      </c>
      <c r="N266" s="189"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279</v>
      </c>
      <c r="AT266" s="192" t="s">
        <v>206</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1736</v>
      </c>
    </row>
    <row r="267" s="2" customFormat="1" ht="21.75" customHeight="1">
      <c r="A267" s="38"/>
      <c r="B267" s="180"/>
      <c r="C267" s="235" t="s">
        <v>1112</v>
      </c>
      <c r="D267" s="235" t="s">
        <v>668</v>
      </c>
      <c r="E267" s="236" t="s">
        <v>1737</v>
      </c>
      <c r="F267" s="237" t="s">
        <v>1738</v>
      </c>
      <c r="G267" s="238" t="s">
        <v>630</v>
      </c>
      <c r="H267" s="239">
        <v>1</v>
      </c>
      <c r="I267" s="240"/>
      <c r="J267" s="241">
        <f>ROUND(I267*H267,2)</f>
        <v>0</v>
      </c>
      <c r="K267" s="237" t="s">
        <v>1</v>
      </c>
      <c r="L267" s="242"/>
      <c r="M267" s="243" t="s">
        <v>1</v>
      </c>
      <c r="N267" s="244" t="s">
        <v>47</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684</v>
      </c>
      <c r="AT267" s="192" t="s">
        <v>668</v>
      </c>
      <c r="AU267" s="192" t="s">
        <v>91</v>
      </c>
      <c r="AY267" s="19" t="s">
        <v>203</v>
      </c>
      <c r="BE267" s="193">
        <f>IF(N267="základní",J267,0)</f>
        <v>0</v>
      </c>
      <c r="BF267" s="193">
        <f>IF(N267="snížená",J267,0)</f>
        <v>0</v>
      </c>
      <c r="BG267" s="193">
        <f>IF(N267="zákl. přenesená",J267,0)</f>
        <v>0</v>
      </c>
      <c r="BH267" s="193">
        <f>IF(N267="sníž. přenesená",J267,0)</f>
        <v>0</v>
      </c>
      <c r="BI267" s="193">
        <f>IF(N267="nulová",J267,0)</f>
        <v>0</v>
      </c>
      <c r="BJ267" s="19" t="s">
        <v>89</v>
      </c>
      <c r="BK267" s="193">
        <f>ROUND(I267*H267,2)</f>
        <v>0</v>
      </c>
      <c r="BL267" s="19" t="s">
        <v>279</v>
      </c>
      <c r="BM267" s="192" t="s">
        <v>1739</v>
      </c>
    </row>
    <row r="268" s="2" customFormat="1">
      <c r="A268" s="38"/>
      <c r="B268" s="39"/>
      <c r="C268" s="38"/>
      <c r="D268" s="194" t="s">
        <v>211</v>
      </c>
      <c r="E268" s="38"/>
      <c r="F268" s="195" t="s">
        <v>1740</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211</v>
      </c>
      <c r="AU268" s="19" t="s">
        <v>91</v>
      </c>
    </row>
    <row r="269" s="2" customFormat="1" ht="16.5" customHeight="1">
      <c r="A269" s="38"/>
      <c r="B269" s="180"/>
      <c r="C269" s="235" t="s">
        <v>1117</v>
      </c>
      <c r="D269" s="235" t="s">
        <v>668</v>
      </c>
      <c r="E269" s="236" t="s">
        <v>1741</v>
      </c>
      <c r="F269" s="237" t="s">
        <v>1742</v>
      </c>
      <c r="G269" s="238" t="s">
        <v>630</v>
      </c>
      <c r="H269" s="239">
        <v>1</v>
      </c>
      <c r="I269" s="240"/>
      <c r="J269" s="241">
        <f>ROUND(I269*H269,2)</f>
        <v>0</v>
      </c>
      <c r="K269" s="237" t="s">
        <v>1</v>
      </c>
      <c r="L269" s="242"/>
      <c r="M269" s="243" t="s">
        <v>1</v>
      </c>
      <c r="N269" s="244" t="s">
        <v>47</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684</v>
      </c>
      <c r="AT269" s="192" t="s">
        <v>668</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1743</v>
      </c>
    </row>
    <row r="270" s="2" customFormat="1" ht="16.5" customHeight="1">
      <c r="A270" s="38"/>
      <c r="B270" s="180"/>
      <c r="C270" s="235" t="s">
        <v>1121</v>
      </c>
      <c r="D270" s="235" t="s">
        <v>668</v>
      </c>
      <c r="E270" s="236" t="s">
        <v>1744</v>
      </c>
      <c r="F270" s="237" t="s">
        <v>1745</v>
      </c>
      <c r="G270" s="238" t="s">
        <v>630</v>
      </c>
      <c r="H270" s="239">
        <v>1</v>
      </c>
      <c r="I270" s="240"/>
      <c r="J270" s="241">
        <f>ROUND(I270*H270,2)</f>
        <v>0</v>
      </c>
      <c r="K270" s="237" t="s">
        <v>1</v>
      </c>
      <c r="L270" s="242"/>
      <c r="M270" s="243" t="s">
        <v>1</v>
      </c>
      <c r="N270" s="244" t="s">
        <v>47</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684</v>
      </c>
      <c r="AT270" s="192" t="s">
        <v>668</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1746</v>
      </c>
    </row>
    <row r="271" s="2" customFormat="1" ht="16.5" customHeight="1">
      <c r="A271" s="38"/>
      <c r="B271" s="180"/>
      <c r="C271" s="235" t="s">
        <v>1126</v>
      </c>
      <c r="D271" s="235" t="s">
        <v>668</v>
      </c>
      <c r="E271" s="236" t="s">
        <v>1747</v>
      </c>
      <c r="F271" s="237" t="s">
        <v>1748</v>
      </c>
      <c r="G271" s="238" t="s">
        <v>630</v>
      </c>
      <c r="H271" s="239">
        <v>1</v>
      </c>
      <c r="I271" s="240"/>
      <c r="J271" s="241">
        <f>ROUND(I271*H271,2)</f>
        <v>0</v>
      </c>
      <c r="K271" s="237" t="s">
        <v>1</v>
      </c>
      <c r="L271" s="242"/>
      <c r="M271" s="243" t="s">
        <v>1</v>
      </c>
      <c r="N271" s="244" t="s">
        <v>47</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1749</v>
      </c>
    </row>
    <row r="272" s="2" customFormat="1" ht="16.5" customHeight="1">
      <c r="A272" s="38"/>
      <c r="B272" s="180"/>
      <c r="C272" s="181" t="s">
        <v>1131</v>
      </c>
      <c r="D272" s="181" t="s">
        <v>206</v>
      </c>
      <c r="E272" s="182" t="s">
        <v>1750</v>
      </c>
      <c r="F272" s="183" t="s">
        <v>1751</v>
      </c>
      <c r="G272" s="184" t="s">
        <v>630</v>
      </c>
      <c r="H272" s="185">
        <v>1</v>
      </c>
      <c r="I272" s="186"/>
      <c r="J272" s="187">
        <f>ROUND(I272*H272,2)</f>
        <v>0</v>
      </c>
      <c r="K272" s="183" t="s">
        <v>1</v>
      </c>
      <c r="L272" s="39"/>
      <c r="M272" s="188" t="s">
        <v>1</v>
      </c>
      <c r="N272" s="189" t="s">
        <v>47</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279</v>
      </c>
      <c r="AT272" s="192" t="s">
        <v>206</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1752</v>
      </c>
    </row>
    <row r="273" s="2" customFormat="1" ht="16.5" customHeight="1">
      <c r="A273" s="38"/>
      <c r="B273" s="180"/>
      <c r="C273" s="235" t="s">
        <v>1136</v>
      </c>
      <c r="D273" s="235" t="s">
        <v>668</v>
      </c>
      <c r="E273" s="236" t="s">
        <v>1753</v>
      </c>
      <c r="F273" s="237" t="s">
        <v>1754</v>
      </c>
      <c r="G273" s="238" t="s">
        <v>630</v>
      </c>
      <c r="H273" s="239">
        <v>1</v>
      </c>
      <c r="I273" s="240"/>
      <c r="J273" s="241">
        <f>ROUND(I273*H273,2)</f>
        <v>0</v>
      </c>
      <c r="K273" s="237" t="s">
        <v>1</v>
      </c>
      <c r="L273" s="242"/>
      <c r="M273" s="243" t="s">
        <v>1</v>
      </c>
      <c r="N273" s="244"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684</v>
      </c>
      <c r="AT273" s="192" t="s">
        <v>668</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1755</v>
      </c>
    </row>
    <row r="274" s="2" customFormat="1" ht="16.5" customHeight="1">
      <c r="A274" s="38"/>
      <c r="B274" s="180"/>
      <c r="C274" s="235" t="s">
        <v>1141</v>
      </c>
      <c r="D274" s="235" t="s">
        <v>668</v>
      </c>
      <c r="E274" s="236" t="s">
        <v>1756</v>
      </c>
      <c r="F274" s="237" t="s">
        <v>1757</v>
      </c>
      <c r="G274" s="238" t="s">
        <v>630</v>
      </c>
      <c r="H274" s="239">
        <v>1</v>
      </c>
      <c r="I274" s="240"/>
      <c r="J274" s="241">
        <f>ROUND(I274*H274,2)</f>
        <v>0</v>
      </c>
      <c r="K274" s="237" t="s">
        <v>1</v>
      </c>
      <c r="L274" s="242"/>
      <c r="M274" s="243" t="s">
        <v>1</v>
      </c>
      <c r="N274" s="244" t="s">
        <v>47</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684</v>
      </c>
      <c r="AT274" s="192" t="s">
        <v>668</v>
      </c>
      <c r="AU274" s="192" t="s">
        <v>91</v>
      </c>
      <c r="AY274" s="19" t="s">
        <v>203</v>
      </c>
      <c r="BE274" s="193">
        <f>IF(N274="základní",J274,0)</f>
        <v>0</v>
      </c>
      <c r="BF274" s="193">
        <f>IF(N274="snížená",J274,0)</f>
        <v>0</v>
      </c>
      <c r="BG274" s="193">
        <f>IF(N274="zákl. přenesená",J274,0)</f>
        <v>0</v>
      </c>
      <c r="BH274" s="193">
        <f>IF(N274="sníž. přenesená",J274,0)</f>
        <v>0</v>
      </c>
      <c r="BI274" s="193">
        <f>IF(N274="nulová",J274,0)</f>
        <v>0</v>
      </c>
      <c r="BJ274" s="19" t="s">
        <v>89</v>
      </c>
      <c r="BK274" s="193">
        <f>ROUND(I274*H274,2)</f>
        <v>0</v>
      </c>
      <c r="BL274" s="19" t="s">
        <v>279</v>
      </c>
      <c r="BM274" s="192" t="s">
        <v>1758</v>
      </c>
    </row>
    <row r="275" s="2" customFormat="1" ht="16.5" customHeight="1">
      <c r="A275" s="38"/>
      <c r="B275" s="180"/>
      <c r="C275" s="181" t="s">
        <v>1145</v>
      </c>
      <c r="D275" s="181" t="s">
        <v>206</v>
      </c>
      <c r="E275" s="182" t="s">
        <v>1759</v>
      </c>
      <c r="F275" s="183" t="s">
        <v>1760</v>
      </c>
      <c r="G275" s="184" t="s">
        <v>630</v>
      </c>
      <c r="H275" s="185">
        <v>1</v>
      </c>
      <c r="I275" s="186"/>
      <c r="J275" s="187">
        <f>ROUND(I275*H275,2)</f>
        <v>0</v>
      </c>
      <c r="K275" s="183" t="s">
        <v>1</v>
      </c>
      <c r="L275" s="39"/>
      <c r="M275" s="188" t="s">
        <v>1</v>
      </c>
      <c r="N275" s="189" t="s">
        <v>47</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279</v>
      </c>
      <c r="AT275" s="192" t="s">
        <v>206</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1761</v>
      </c>
    </row>
    <row r="276" s="2" customFormat="1" ht="16.5" customHeight="1">
      <c r="A276" s="38"/>
      <c r="B276" s="180"/>
      <c r="C276" s="235" t="s">
        <v>1150</v>
      </c>
      <c r="D276" s="235" t="s">
        <v>668</v>
      </c>
      <c r="E276" s="236" t="s">
        <v>1762</v>
      </c>
      <c r="F276" s="237" t="s">
        <v>1763</v>
      </c>
      <c r="G276" s="238" t="s">
        <v>630</v>
      </c>
      <c r="H276" s="239">
        <v>1</v>
      </c>
      <c r="I276" s="240"/>
      <c r="J276" s="241">
        <f>ROUND(I276*H276,2)</f>
        <v>0</v>
      </c>
      <c r="K276" s="237" t="s">
        <v>1</v>
      </c>
      <c r="L276" s="242"/>
      <c r="M276" s="243" t="s">
        <v>1</v>
      </c>
      <c r="N276" s="244" t="s">
        <v>47</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684</v>
      </c>
      <c r="AT276" s="192" t="s">
        <v>668</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1764</v>
      </c>
    </row>
    <row r="277" s="2" customFormat="1" ht="16.5" customHeight="1">
      <c r="A277" s="38"/>
      <c r="B277" s="180"/>
      <c r="C277" s="181" t="s">
        <v>1156</v>
      </c>
      <c r="D277" s="181" t="s">
        <v>206</v>
      </c>
      <c r="E277" s="182" t="s">
        <v>1765</v>
      </c>
      <c r="F277" s="183" t="s">
        <v>1766</v>
      </c>
      <c r="G277" s="184" t="s">
        <v>630</v>
      </c>
      <c r="H277" s="185">
        <v>128</v>
      </c>
      <c r="I277" s="186"/>
      <c r="J277" s="187">
        <f>ROUND(I277*H277,2)</f>
        <v>0</v>
      </c>
      <c r="K277" s="183" t="s">
        <v>1</v>
      </c>
      <c r="L277" s="39"/>
      <c r="M277" s="188" t="s">
        <v>1</v>
      </c>
      <c r="N277" s="189" t="s">
        <v>47</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279</v>
      </c>
      <c r="AT277" s="192" t="s">
        <v>206</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1767</v>
      </c>
    </row>
    <row r="278" s="14" customFormat="1">
      <c r="A278" s="14"/>
      <c r="B278" s="211"/>
      <c r="C278" s="14"/>
      <c r="D278" s="194" t="s">
        <v>314</v>
      </c>
      <c r="E278" s="212" t="s">
        <v>1</v>
      </c>
      <c r="F278" s="213" t="s">
        <v>1768</v>
      </c>
      <c r="G278" s="14"/>
      <c r="H278" s="214">
        <v>128</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89</v>
      </c>
      <c r="AY278" s="212" t="s">
        <v>203</v>
      </c>
    </row>
    <row r="279" s="2" customFormat="1" ht="16.5" customHeight="1">
      <c r="A279" s="38"/>
      <c r="B279" s="180"/>
      <c r="C279" s="235" t="s">
        <v>1161</v>
      </c>
      <c r="D279" s="235" t="s">
        <v>668</v>
      </c>
      <c r="E279" s="236" t="s">
        <v>1769</v>
      </c>
      <c r="F279" s="237" t="s">
        <v>1770</v>
      </c>
      <c r="G279" s="238" t="s">
        <v>630</v>
      </c>
      <c r="H279" s="239">
        <v>120</v>
      </c>
      <c r="I279" s="240"/>
      <c r="J279" s="241">
        <f>ROUND(I279*H279,2)</f>
        <v>0</v>
      </c>
      <c r="K279" s="237" t="s">
        <v>1</v>
      </c>
      <c r="L279" s="242"/>
      <c r="M279" s="243" t="s">
        <v>1</v>
      </c>
      <c r="N279" s="244" t="s">
        <v>47</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1771</v>
      </c>
    </row>
    <row r="280" s="14" customFormat="1">
      <c r="A280" s="14"/>
      <c r="B280" s="211"/>
      <c r="C280" s="14"/>
      <c r="D280" s="194" t="s">
        <v>314</v>
      </c>
      <c r="E280" s="212" t="s">
        <v>1</v>
      </c>
      <c r="F280" s="213" t="s">
        <v>1772</v>
      </c>
      <c r="G280" s="14"/>
      <c r="H280" s="214">
        <v>120</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2" customFormat="1" ht="16.5" customHeight="1">
      <c r="A281" s="38"/>
      <c r="B281" s="180"/>
      <c r="C281" s="235" t="s">
        <v>974</v>
      </c>
      <c r="D281" s="235" t="s">
        <v>668</v>
      </c>
      <c r="E281" s="236" t="s">
        <v>1773</v>
      </c>
      <c r="F281" s="237" t="s">
        <v>1774</v>
      </c>
      <c r="G281" s="238" t="s">
        <v>630</v>
      </c>
      <c r="H281" s="239">
        <v>8</v>
      </c>
      <c r="I281" s="240"/>
      <c r="J281" s="241">
        <f>ROUND(I281*H281,2)</f>
        <v>0</v>
      </c>
      <c r="K281" s="237" t="s">
        <v>1</v>
      </c>
      <c r="L281" s="242"/>
      <c r="M281" s="243" t="s">
        <v>1</v>
      </c>
      <c r="N281" s="244" t="s">
        <v>47</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1775</v>
      </c>
    </row>
    <row r="282" s="14" customFormat="1">
      <c r="A282" s="14"/>
      <c r="B282" s="211"/>
      <c r="C282" s="14"/>
      <c r="D282" s="194" t="s">
        <v>314</v>
      </c>
      <c r="E282" s="212" t="s">
        <v>1</v>
      </c>
      <c r="F282" s="213" t="s">
        <v>1548</v>
      </c>
      <c r="G282" s="14"/>
      <c r="H282" s="214">
        <v>8</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2" customFormat="1" ht="22.8" customHeight="1">
      <c r="A283" s="12"/>
      <c r="B283" s="167"/>
      <c r="C283" s="12"/>
      <c r="D283" s="168" t="s">
        <v>81</v>
      </c>
      <c r="E283" s="178" t="s">
        <v>1776</v>
      </c>
      <c r="F283" s="178" t="s">
        <v>1777</v>
      </c>
      <c r="G283" s="12"/>
      <c r="H283" s="12"/>
      <c r="I283" s="170"/>
      <c r="J283" s="179">
        <f>BK283</f>
        <v>0</v>
      </c>
      <c r="K283" s="12"/>
      <c r="L283" s="167"/>
      <c r="M283" s="172"/>
      <c r="N283" s="173"/>
      <c r="O283" s="173"/>
      <c r="P283" s="174">
        <f>SUM(P284:P305)</f>
        <v>0</v>
      </c>
      <c r="Q283" s="173"/>
      <c r="R283" s="174">
        <f>SUM(R284:R305)</f>
        <v>0.12160000000000001</v>
      </c>
      <c r="S283" s="173"/>
      <c r="T283" s="175">
        <f>SUM(T284:T305)</f>
        <v>0</v>
      </c>
      <c r="U283" s="12"/>
      <c r="V283" s="12"/>
      <c r="W283" s="12"/>
      <c r="X283" s="12"/>
      <c r="Y283" s="12"/>
      <c r="Z283" s="12"/>
      <c r="AA283" s="12"/>
      <c r="AB283" s="12"/>
      <c r="AC283" s="12"/>
      <c r="AD283" s="12"/>
      <c r="AE283" s="12"/>
      <c r="AR283" s="168" t="s">
        <v>91</v>
      </c>
      <c r="AT283" s="176" t="s">
        <v>81</v>
      </c>
      <c r="AU283" s="176" t="s">
        <v>89</v>
      </c>
      <c r="AY283" s="168" t="s">
        <v>203</v>
      </c>
      <c r="BK283" s="177">
        <f>SUM(BK284:BK305)</f>
        <v>0</v>
      </c>
    </row>
    <row r="284" s="2" customFormat="1" ht="21.75" customHeight="1">
      <c r="A284" s="38"/>
      <c r="B284" s="180"/>
      <c r="C284" s="181" t="s">
        <v>1169</v>
      </c>
      <c r="D284" s="181" t="s">
        <v>206</v>
      </c>
      <c r="E284" s="182" t="s">
        <v>1629</v>
      </c>
      <c r="F284" s="183" t="s">
        <v>1630</v>
      </c>
      <c r="G284" s="184" t="s">
        <v>392</v>
      </c>
      <c r="H284" s="185">
        <v>190</v>
      </c>
      <c r="I284" s="186"/>
      <c r="J284" s="187">
        <f>ROUND(I284*H284,2)</f>
        <v>0</v>
      </c>
      <c r="K284" s="183" t="s">
        <v>853</v>
      </c>
      <c r="L284" s="39"/>
      <c r="M284" s="188" t="s">
        <v>1</v>
      </c>
      <c r="N284" s="189"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279</v>
      </c>
      <c r="AT284" s="192" t="s">
        <v>206</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1778</v>
      </c>
    </row>
    <row r="285" s="2" customFormat="1">
      <c r="A285" s="38"/>
      <c r="B285" s="39"/>
      <c r="C285" s="38"/>
      <c r="D285" s="194" t="s">
        <v>211</v>
      </c>
      <c r="E285" s="38"/>
      <c r="F285" s="195" t="s">
        <v>1632</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2" customFormat="1" ht="21.75" customHeight="1">
      <c r="A286" s="38"/>
      <c r="B286" s="180"/>
      <c r="C286" s="235" t="s">
        <v>1173</v>
      </c>
      <c r="D286" s="235" t="s">
        <v>668</v>
      </c>
      <c r="E286" s="236" t="s">
        <v>1779</v>
      </c>
      <c r="F286" s="237" t="s">
        <v>1780</v>
      </c>
      <c r="G286" s="238" t="s">
        <v>392</v>
      </c>
      <c r="H286" s="239">
        <v>190</v>
      </c>
      <c r="I286" s="240"/>
      <c r="J286" s="241">
        <f>ROUND(I286*H286,2)</f>
        <v>0</v>
      </c>
      <c r="K286" s="237" t="s">
        <v>1</v>
      </c>
      <c r="L286" s="242"/>
      <c r="M286" s="243" t="s">
        <v>1</v>
      </c>
      <c r="N286" s="244" t="s">
        <v>47</v>
      </c>
      <c r="O286" s="77"/>
      <c r="P286" s="190">
        <f>O286*H286</f>
        <v>0</v>
      </c>
      <c r="Q286" s="190">
        <v>0.00064000000000000005</v>
      </c>
      <c r="R286" s="190">
        <f>Q286*H286</f>
        <v>0.12160000000000001</v>
      </c>
      <c r="S286" s="190">
        <v>0</v>
      </c>
      <c r="T286" s="191">
        <f>S286*H286</f>
        <v>0</v>
      </c>
      <c r="U286" s="38"/>
      <c r="V286" s="38"/>
      <c r="W286" s="38"/>
      <c r="X286" s="38"/>
      <c r="Y286" s="38"/>
      <c r="Z286" s="38"/>
      <c r="AA286" s="38"/>
      <c r="AB286" s="38"/>
      <c r="AC286" s="38"/>
      <c r="AD286" s="38"/>
      <c r="AE286" s="38"/>
      <c r="AR286" s="192" t="s">
        <v>684</v>
      </c>
      <c r="AT286" s="192" t="s">
        <v>668</v>
      </c>
      <c r="AU286" s="192" t="s">
        <v>91</v>
      </c>
      <c r="AY286" s="19" t="s">
        <v>203</v>
      </c>
      <c r="BE286" s="193">
        <f>IF(N286="základní",J286,0)</f>
        <v>0</v>
      </c>
      <c r="BF286" s="193">
        <f>IF(N286="snížená",J286,0)</f>
        <v>0</v>
      </c>
      <c r="BG286" s="193">
        <f>IF(N286="zákl. přenesená",J286,0)</f>
        <v>0</v>
      </c>
      <c r="BH286" s="193">
        <f>IF(N286="sníž. přenesená",J286,0)</f>
        <v>0</v>
      </c>
      <c r="BI286" s="193">
        <f>IF(N286="nulová",J286,0)</f>
        <v>0</v>
      </c>
      <c r="BJ286" s="19" t="s">
        <v>89</v>
      </c>
      <c r="BK286" s="193">
        <f>ROUND(I286*H286,2)</f>
        <v>0</v>
      </c>
      <c r="BL286" s="19" t="s">
        <v>279</v>
      </c>
      <c r="BM286" s="192" t="s">
        <v>1781</v>
      </c>
    </row>
    <row r="287" s="2" customFormat="1">
      <c r="A287" s="38"/>
      <c r="B287" s="39"/>
      <c r="C287" s="38"/>
      <c r="D287" s="194" t="s">
        <v>211</v>
      </c>
      <c r="E287" s="38"/>
      <c r="F287" s="195" t="s">
        <v>1782</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211</v>
      </c>
      <c r="AU287" s="19" t="s">
        <v>91</v>
      </c>
    </row>
    <row r="288" s="14" customFormat="1">
      <c r="A288" s="14"/>
      <c r="B288" s="211"/>
      <c r="C288" s="14"/>
      <c r="D288" s="194" t="s">
        <v>314</v>
      </c>
      <c r="E288" s="212" t="s">
        <v>1</v>
      </c>
      <c r="F288" s="213" t="s">
        <v>1783</v>
      </c>
      <c r="G288" s="14"/>
      <c r="H288" s="214">
        <v>160</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4" customFormat="1">
      <c r="A289" s="14"/>
      <c r="B289" s="211"/>
      <c r="C289" s="14"/>
      <c r="D289" s="194" t="s">
        <v>314</v>
      </c>
      <c r="E289" s="212" t="s">
        <v>1</v>
      </c>
      <c r="F289" s="213" t="s">
        <v>758</v>
      </c>
      <c r="G289" s="14"/>
      <c r="H289" s="214">
        <v>30</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5" customFormat="1">
      <c r="A290" s="15"/>
      <c r="B290" s="219"/>
      <c r="C290" s="15"/>
      <c r="D290" s="194" t="s">
        <v>314</v>
      </c>
      <c r="E290" s="220" t="s">
        <v>1</v>
      </c>
      <c r="F290" s="221" t="s">
        <v>317</v>
      </c>
      <c r="G290" s="15"/>
      <c r="H290" s="222">
        <v>190</v>
      </c>
      <c r="I290" s="223"/>
      <c r="J290" s="15"/>
      <c r="K290" s="15"/>
      <c r="L290" s="219"/>
      <c r="M290" s="224"/>
      <c r="N290" s="225"/>
      <c r="O290" s="225"/>
      <c r="P290" s="225"/>
      <c r="Q290" s="225"/>
      <c r="R290" s="225"/>
      <c r="S290" s="225"/>
      <c r="T290" s="226"/>
      <c r="U290" s="15"/>
      <c r="V290" s="15"/>
      <c r="W290" s="15"/>
      <c r="X290" s="15"/>
      <c r="Y290" s="15"/>
      <c r="Z290" s="15"/>
      <c r="AA290" s="15"/>
      <c r="AB290" s="15"/>
      <c r="AC290" s="15"/>
      <c r="AD290" s="15"/>
      <c r="AE290" s="15"/>
      <c r="AT290" s="220" t="s">
        <v>314</v>
      </c>
      <c r="AU290" s="220" t="s">
        <v>91</v>
      </c>
      <c r="AV290" s="15" t="s">
        <v>202</v>
      </c>
      <c r="AW290" s="15" t="s">
        <v>37</v>
      </c>
      <c r="AX290" s="15" t="s">
        <v>89</v>
      </c>
      <c r="AY290" s="220" t="s">
        <v>203</v>
      </c>
    </row>
    <row r="291" s="2" customFormat="1" ht="16.5" customHeight="1">
      <c r="A291" s="38"/>
      <c r="B291" s="180"/>
      <c r="C291" s="181" t="s">
        <v>1177</v>
      </c>
      <c r="D291" s="181" t="s">
        <v>206</v>
      </c>
      <c r="E291" s="182" t="s">
        <v>1784</v>
      </c>
      <c r="F291" s="183" t="s">
        <v>1785</v>
      </c>
      <c r="G291" s="184" t="s">
        <v>630</v>
      </c>
      <c r="H291" s="185">
        <v>1</v>
      </c>
      <c r="I291" s="186"/>
      <c r="J291" s="187">
        <f>ROUND(I291*H291,2)</f>
        <v>0</v>
      </c>
      <c r="K291" s="183" t="s">
        <v>1573</v>
      </c>
      <c r="L291" s="39"/>
      <c r="M291" s="188" t="s">
        <v>1</v>
      </c>
      <c r="N291" s="189" t="s">
        <v>47</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279</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1786</v>
      </c>
    </row>
    <row r="292" s="2" customFormat="1">
      <c r="A292" s="38"/>
      <c r="B292" s="39"/>
      <c r="C292" s="38"/>
      <c r="D292" s="194" t="s">
        <v>211</v>
      </c>
      <c r="E292" s="38"/>
      <c r="F292" s="195" t="s">
        <v>1787</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211</v>
      </c>
      <c r="AU292" s="19" t="s">
        <v>91</v>
      </c>
    </row>
    <row r="293" s="14" customFormat="1">
      <c r="A293" s="14"/>
      <c r="B293" s="211"/>
      <c r="C293" s="14"/>
      <c r="D293" s="194" t="s">
        <v>314</v>
      </c>
      <c r="E293" s="212" t="s">
        <v>1</v>
      </c>
      <c r="F293" s="213" t="s">
        <v>89</v>
      </c>
      <c r="G293" s="14"/>
      <c r="H293" s="214">
        <v>1</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89</v>
      </c>
      <c r="AY293" s="212" t="s">
        <v>203</v>
      </c>
    </row>
    <row r="294" s="2" customFormat="1">
      <c r="A294" s="38"/>
      <c r="B294" s="180"/>
      <c r="C294" s="235" t="s">
        <v>1182</v>
      </c>
      <c r="D294" s="235" t="s">
        <v>668</v>
      </c>
      <c r="E294" s="236" t="s">
        <v>1788</v>
      </c>
      <c r="F294" s="237" t="s">
        <v>1789</v>
      </c>
      <c r="G294" s="238" t="s">
        <v>630</v>
      </c>
      <c r="H294" s="239">
        <v>1</v>
      </c>
      <c r="I294" s="240"/>
      <c r="J294" s="241">
        <f>ROUND(I294*H294,2)</f>
        <v>0</v>
      </c>
      <c r="K294" s="237" t="s">
        <v>1</v>
      </c>
      <c r="L294" s="242"/>
      <c r="M294" s="243" t="s">
        <v>1</v>
      </c>
      <c r="N294" s="244" t="s">
        <v>47</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684</v>
      </c>
      <c r="AT294" s="192" t="s">
        <v>668</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279</v>
      </c>
      <c r="BM294" s="192" t="s">
        <v>1790</v>
      </c>
    </row>
    <row r="295" s="2" customFormat="1">
      <c r="A295" s="38"/>
      <c r="B295" s="39"/>
      <c r="C295" s="38"/>
      <c r="D295" s="194" t="s">
        <v>211</v>
      </c>
      <c r="E295" s="38"/>
      <c r="F295" s="195" t="s">
        <v>1791</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4" customFormat="1">
      <c r="A296" s="14"/>
      <c r="B296" s="211"/>
      <c r="C296" s="14"/>
      <c r="D296" s="194" t="s">
        <v>314</v>
      </c>
      <c r="E296" s="212" t="s">
        <v>1</v>
      </c>
      <c r="F296" s="213" t="s">
        <v>89</v>
      </c>
      <c r="G296" s="14"/>
      <c r="H296" s="214">
        <v>1</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89</v>
      </c>
      <c r="AY296" s="212" t="s">
        <v>203</v>
      </c>
    </row>
    <row r="297" s="2" customFormat="1" ht="16.5" customHeight="1">
      <c r="A297" s="38"/>
      <c r="B297" s="180"/>
      <c r="C297" s="235" t="s">
        <v>1187</v>
      </c>
      <c r="D297" s="235" t="s">
        <v>668</v>
      </c>
      <c r="E297" s="236" t="s">
        <v>1792</v>
      </c>
      <c r="F297" s="237" t="s">
        <v>1793</v>
      </c>
      <c r="G297" s="238" t="s">
        <v>630</v>
      </c>
      <c r="H297" s="239">
        <v>1</v>
      </c>
      <c r="I297" s="240"/>
      <c r="J297" s="241">
        <f>ROUND(I297*H297,2)</f>
        <v>0</v>
      </c>
      <c r="K297" s="237" t="s">
        <v>1</v>
      </c>
      <c r="L297" s="242"/>
      <c r="M297" s="243" t="s">
        <v>1</v>
      </c>
      <c r="N297" s="244"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684</v>
      </c>
      <c r="AT297" s="192" t="s">
        <v>668</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1794</v>
      </c>
    </row>
    <row r="298" s="2" customFormat="1">
      <c r="A298" s="38"/>
      <c r="B298" s="39"/>
      <c r="C298" s="38"/>
      <c r="D298" s="194" t="s">
        <v>211</v>
      </c>
      <c r="E298" s="38"/>
      <c r="F298" s="195" t="s">
        <v>1795</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4" customFormat="1">
      <c r="A299" s="14"/>
      <c r="B299" s="211"/>
      <c r="C299" s="14"/>
      <c r="D299" s="194" t="s">
        <v>314</v>
      </c>
      <c r="E299" s="212" t="s">
        <v>1</v>
      </c>
      <c r="F299" s="213" t="s">
        <v>89</v>
      </c>
      <c r="G299" s="14"/>
      <c r="H299" s="214">
        <v>1</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ht="16.5" customHeight="1">
      <c r="A300" s="38"/>
      <c r="B300" s="180"/>
      <c r="C300" s="181" t="s">
        <v>1192</v>
      </c>
      <c r="D300" s="181" t="s">
        <v>206</v>
      </c>
      <c r="E300" s="182" t="s">
        <v>1796</v>
      </c>
      <c r="F300" s="183" t="s">
        <v>1797</v>
      </c>
      <c r="G300" s="184" t="s">
        <v>630</v>
      </c>
      <c r="H300" s="185">
        <v>5</v>
      </c>
      <c r="I300" s="186"/>
      <c r="J300" s="187">
        <f>ROUND(I300*H300,2)</f>
        <v>0</v>
      </c>
      <c r="K300" s="183" t="s">
        <v>853</v>
      </c>
      <c r="L300" s="39"/>
      <c r="M300" s="188" t="s">
        <v>1</v>
      </c>
      <c r="N300" s="189" t="s">
        <v>47</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279</v>
      </c>
      <c r="AT300" s="192" t="s">
        <v>206</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1798</v>
      </c>
    </row>
    <row r="301" s="2" customFormat="1">
      <c r="A301" s="38"/>
      <c r="B301" s="39"/>
      <c r="C301" s="38"/>
      <c r="D301" s="194" t="s">
        <v>211</v>
      </c>
      <c r="E301" s="38"/>
      <c r="F301" s="195" t="s">
        <v>1799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211</v>
      </c>
      <c r="AU301" s="19" t="s">
        <v>91</v>
      </c>
    </row>
    <row r="302" s="14" customFormat="1">
      <c r="A302" s="14"/>
      <c r="B302" s="211"/>
      <c r="C302" s="14"/>
      <c r="D302" s="194" t="s">
        <v>314</v>
      </c>
      <c r="E302" s="212" t="s">
        <v>1</v>
      </c>
      <c r="F302" s="213" t="s">
        <v>225</v>
      </c>
      <c r="G302" s="14"/>
      <c r="H302" s="214">
        <v>5</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c r="A303" s="38"/>
      <c r="B303" s="180"/>
      <c r="C303" s="235" t="s">
        <v>1196</v>
      </c>
      <c r="D303" s="235" t="s">
        <v>668</v>
      </c>
      <c r="E303" s="236" t="s">
        <v>1800</v>
      </c>
      <c r="F303" s="237" t="s">
        <v>1801</v>
      </c>
      <c r="G303" s="238" t="s">
        <v>630</v>
      </c>
      <c r="H303" s="239">
        <v>5</v>
      </c>
      <c r="I303" s="240"/>
      <c r="J303" s="241">
        <f>ROUND(I303*H303,2)</f>
        <v>0</v>
      </c>
      <c r="K303" s="237" t="s">
        <v>1</v>
      </c>
      <c r="L303" s="242"/>
      <c r="M303" s="243" t="s">
        <v>1</v>
      </c>
      <c r="N303" s="244" t="s">
        <v>47</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684</v>
      </c>
      <c r="AT303" s="192" t="s">
        <v>668</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1802</v>
      </c>
    </row>
    <row r="304" s="2" customFormat="1">
      <c r="A304" s="38"/>
      <c r="B304" s="39"/>
      <c r="C304" s="38"/>
      <c r="D304" s="194" t="s">
        <v>211</v>
      </c>
      <c r="E304" s="38"/>
      <c r="F304" s="195" t="s">
        <v>1791</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4" customFormat="1">
      <c r="A305" s="14"/>
      <c r="B305" s="211"/>
      <c r="C305" s="14"/>
      <c r="D305" s="194" t="s">
        <v>314</v>
      </c>
      <c r="E305" s="212" t="s">
        <v>1</v>
      </c>
      <c r="F305" s="213" t="s">
        <v>225</v>
      </c>
      <c r="G305" s="14"/>
      <c r="H305" s="214">
        <v>5</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89</v>
      </c>
      <c r="AY305" s="212" t="s">
        <v>203</v>
      </c>
    </row>
    <row r="306" s="12" customFormat="1" ht="22.8" customHeight="1">
      <c r="A306" s="12"/>
      <c r="B306" s="167"/>
      <c r="C306" s="12"/>
      <c r="D306" s="168" t="s">
        <v>81</v>
      </c>
      <c r="E306" s="178" t="s">
        <v>1499</v>
      </c>
      <c r="F306" s="178" t="s">
        <v>1500</v>
      </c>
      <c r="G306" s="12"/>
      <c r="H306" s="12"/>
      <c r="I306" s="170"/>
      <c r="J306" s="179">
        <f>BK306</f>
        <v>0</v>
      </c>
      <c r="K306" s="12"/>
      <c r="L306" s="167"/>
      <c r="M306" s="172"/>
      <c r="N306" s="173"/>
      <c r="O306" s="173"/>
      <c r="P306" s="174">
        <f>SUM(P307:P316)</f>
        <v>0</v>
      </c>
      <c r="Q306" s="173"/>
      <c r="R306" s="174">
        <f>SUM(R307:R316)</f>
        <v>0</v>
      </c>
      <c r="S306" s="173"/>
      <c r="T306" s="175">
        <f>SUM(T307:T316)</f>
        <v>0</v>
      </c>
      <c r="U306" s="12"/>
      <c r="V306" s="12"/>
      <c r="W306" s="12"/>
      <c r="X306" s="12"/>
      <c r="Y306" s="12"/>
      <c r="Z306" s="12"/>
      <c r="AA306" s="12"/>
      <c r="AB306" s="12"/>
      <c r="AC306" s="12"/>
      <c r="AD306" s="12"/>
      <c r="AE306" s="12"/>
      <c r="AR306" s="168" t="s">
        <v>104</v>
      </c>
      <c r="AT306" s="176" t="s">
        <v>81</v>
      </c>
      <c r="AU306" s="176" t="s">
        <v>89</v>
      </c>
      <c r="AY306" s="168" t="s">
        <v>203</v>
      </c>
      <c r="BK306" s="177">
        <f>SUM(BK307:BK316)</f>
        <v>0</v>
      </c>
    </row>
    <row r="307" s="2" customFormat="1">
      <c r="A307" s="38"/>
      <c r="B307" s="180"/>
      <c r="C307" s="181" t="s">
        <v>1200</v>
      </c>
      <c r="D307" s="181" t="s">
        <v>206</v>
      </c>
      <c r="E307" s="182" t="s">
        <v>1803</v>
      </c>
      <c r="F307" s="183" t="s">
        <v>1804</v>
      </c>
      <c r="G307" s="184" t="s">
        <v>1454</v>
      </c>
      <c r="H307" s="185">
        <v>33</v>
      </c>
      <c r="I307" s="186"/>
      <c r="J307" s="187">
        <f>ROUND(I307*H307,2)</f>
        <v>0</v>
      </c>
      <c r="K307" s="183" t="s">
        <v>1</v>
      </c>
      <c r="L307" s="39"/>
      <c r="M307" s="188" t="s">
        <v>1</v>
      </c>
      <c r="N307" s="189" t="s">
        <v>47</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279</v>
      </c>
      <c r="AT307" s="192" t="s">
        <v>206</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1805</v>
      </c>
    </row>
    <row r="308" s="2" customFormat="1">
      <c r="A308" s="38"/>
      <c r="B308" s="180"/>
      <c r="C308" s="181" t="s">
        <v>1205</v>
      </c>
      <c r="D308" s="181" t="s">
        <v>206</v>
      </c>
      <c r="E308" s="182" t="s">
        <v>1461</v>
      </c>
      <c r="F308" s="183" t="s">
        <v>1806</v>
      </c>
      <c r="G308" s="184" t="s">
        <v>1454</v>
      </c>
      <c r="H308" s="185">
        <v>36</v>
      </c>
      <c r="I308" s="186"/>
      <c r="J308" s="187">
        <f>ROUND(I308*H308,2)</f>
        <v>0</v>
      </c>
      <c r="K308" s="183" t="s">
        <v>1</v>
      </c>
      <c r="L308" s="39"/>
      <c r="M308" s="188" t="s">
        <v>1</v>
      </c>
      <c r="N308" s="189"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279</v>
      </c>
      <c r="AT308" s="192" t="s">
        <v>206</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279</v>
      </c>
      <c r="BM308" s="192" t="s">
        <v>1807</v>
      </c>
    </row>
    <row r="309" s="2" customFormat="1" ht="21.75" customHeight="1">
      <c r="A309" s="38"/>
      <c r="B309" s="180"/>
      <c r="C309" s="181" t="s">
        <v>1212</v>
      </c>
      <c r="D309" s="181" t="s">
        <v>206</v>
      </c>
      <c r="E309" s="182" t="s">
        <v>1808</v>
      </c>
      <c r="F309" s="183" t="s">
        <v>1809</v>
      </c>
      <c r="G309" s="184" t="s">
        <v>209</v>
      </c>
      <c r="H309" s="185">
        <v>1</v>
      </c>
      <c r="I309" s="186"/>
      <c r="J309" s="187">
        <f>ROUND(I309*H309,2)</f>
        <v>0</v>
      </c>
      <c r="K309" s="183" t="s">
        <v>1</v>
      </c>
      <c r="L309" s="39"/>
      <c r="M309" s="188" t="s">
        <v>1</v>
      </c>
      <c r="N309" s="189" t="s">
        <v>47</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279</v>
      </c>
      <c r="AT309" s="192" t="s">
        <v>206</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1810</v>
      </c>
    </row>
    <row r="310" s="2" customFormat="1">
      <c r="A310" s="38"/>
      <c r="B310" s="39"/>
      <c r="C310" s="38"/>
      <c r="D310" s="194" t="s">
        <v>211</v>
      </c>
      <c r="E310" s="38"/>
      <c r="F310" s="195" t="s">
        <v>1811</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2" customFormat="1">
      <c r="A311" s="38"/>
      <c r="B311" s="180"/>
      <c r="C311" s="181" t="s">
        <v>1217</v>
      </c>
      <c r="D311" s="181" t="s">
        <v>206</v>
      </c>
      <c r="E311" s="182" t="s">
        <v>1465</v>
      </c>
      <c r="F311" s="183" t="s">
        <v>1812</v>
      </c>
      <c r="G311" s="184" t="s">
        <v>209</v>
      </c>
      <c r="H311" s="185">
        <v>1</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1813</v>
      </c>
    </row>
    <row r="312" s="2" customFormat="1">
      <c r="A312" s="38"/>
      <c r="B312" s="180"/>
      <c r="C312" s="181" t="s">
        <v>1814</v>
      </c>
      <c r="D312" s="181" t="s">
        <v>206</v>
      </c>
      <c r="E312" s="182" t="s">
        <v>1815</v>
      </c>
      <c r="F312" s="183" t="s">
        <v>1816</v>
      </c>
      <c r="G312" s="184" t="s">
        <v>209</v>
      </c>
      <c r="H312" s="185">
        <v>1</v>
      </c>
      <c r="I312" s="186"/>
      <c r="J312" s="187">
        <f>ROUND(I312*H312,2)</f>
        <v>0</v>
      </c>
      <c r="K312" s="183" t="s">
        <v>1</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279</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1817</v>
      </c>
    </row>
    <row r="313" s="2" customFormat="1">
      <c r="A313" s="38"/>
      <c r="B313" s="39"/>
      <c r="C313" s="38"/>
      <c r="D313" s="194" t="s">
        <v>211</v>
      </c>
      <c r="E313" s="38"/>
      <c r="F313" s="195" t="s">
        <v>1818</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2" customFormat="1" ht="16.5" customHeight="1">
      <c r="A314" s="38"/>
      <c r="B314" s="180"/>
      <c r="C314" s="181" t="s">
        <v>1224</v>
      </c>
      <c r="D314" s="181" t="s">
        <v>206</v>
      </c>
      <c r="E314" s="182" t="s">
        <v>1819</v>
      </c>
      <c r="F314" s="183" t="s">
        <v>1820</v>
      </c>
      <c r="G314" s="184" t="s">
        <v>1454</v>
      </c>
      <c r="H314" s="185">
        <v>21</v>
      </c>
      <c r="I314" s="186"/>
      <c r="J314" s="187">
        <f>ROUND(I314*H314,2)</f>
        <v>0</v>
      </c>
      <c r="K314" s="183" t="s">
        <v>1</v>
      </c>
      <c r="L314" s="39"/>
      <c r="M314" s="188" t="s">
        <v>1</v>
      </c>
      <c r="N314" s="189"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1821</v>
      </c>
    </row>
    <row r="315" s="2" customFormat="1" ht="16.5" customHeight="1">
      <c r="A315" s="38"/>
      <c r="B315" s="180"/>
      <c r="C315" s="181" t="s">
        <v>1228</v>
      </c>
      <c r="D315" s="181" t="s">
        <v>206</v>
      </c>
      <c r="E315" s="182" t="s">
        <v>1822</v>
      </c>
      <c r="F315" s="183" t="s">
        <v>1823</v>
      </c>
      <c r="G315" s="184" t="s">
        <v>1454</v>
      </c>
      <c r="H315" s="185">
        <v>24</v>
      </c>
      <c r="I315" s="186"/>
      <c r="J315" s="187">
        <f>ROUND(I315*H315,2)</f>
        <v>0</v>
      </c>
      <c r="K315" s="183" t="s">
        <v>1</v>
      </c>
      <c r="L315" s="39"/>
      <c r="M315" s="188" t="s">
        <v>1</v>
      </c>
      <c r="N315" s="189"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279</v>
      </c>
      <c r="AT315" s="192" t="s">
        <v>206</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1824</v>
      </c>
    </row>
    <row r="316" s="2" customFormat="1" ht="16.5" customHeight="1">
      <c r="A316" s="38"/>
      <c r="B316" s="180"/>
      <c r="C316" s="181" t="s">
        <v>1232</v>
      </c>
      <c r="D316" s="181" t="s">
        <v>206</v>
      </c>
      <c r="E316" s="182" t="s">
        <v>1825</v>
      </c>
      <c r="F316" s="183" t="s">
        <v>1826</v>
      </c>
      <c r="G316" s="184" t="s">
        <v>209</v>
      </c>
      <c r="H316" s="185">
        <v>1</v>
      </c>
      <c r="I316" s="186"/>
      <c r="J316" s="187">
        <f>ROUND(I316*H316,2)</f>
        <v>0</v>
      </c>
      <c r="K316" s="183" t="s">
        <v>1</v>
      </c>
      <c r="L316" s="39"/>
      <c r="M316" s="251" t="s">
        <v>1</v>
      </c>
      <c r="N316" s="252" t="s">
        <v>47</v>
      </c>
      <c r="O316" s="202"/>
      <c r="P316" s="253">
        <f>O316*H316</f>
        <v>0</v>
      </c>
      <c r="Q316" s="253">
        <v>0</v>
      </c>
      <c r="R316" s="253">
        <f>Q316*H316</f>
        <v>0</v>
      </c>
      <c r="S316" s="253">
        <v>0</v>
      </c>
      <c r="T316" s="254">
        <f>S316*H316</f>
        <v>0</v>
      </c>
      <c r="U316" s="38"/>
      <c r="V316" s="38"/>
      <c r="W316" s="38"/>
      <c r="X316" s="38"/>
      <c r="Y316" s="38"/>
      <c r="Z316" s="38"/>
      <c r="AA316" s="38"/>
      <c r="AB316" s="38"/>
      <c r="AC316" s="38"/>
      <c r="AD316" s="38"/>
      <c r="AE316" s="38"/>
      <c r="AR316" s="192" t="s">
        <v>279</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1827</v>
      </c>
    </row>
    <row r="317" s="2" customFormat="1" ht="6.96" customHeight="1">
      <c r="A317" s="38"/>
      <c r="B317" s="60"/>
      <c r="C317" s="61"/>
      <c r="D317" s="61"/>
      <c r="E317" s="61"/>
      <c r="F317" s="61"/>
      <c r="G317" s="61"/>
      <c r="H317" s="61"/>
      <c r="I317" s="61"/>
      <c r="J317" s="61"/>
      <c r="K317" s="61"/>
      <c r="L317" s="39"/>
      <c r="M317" s="38"/>
      <c r="O317" s="38"/>
      <c r="P317" s="38"/>
      <c r="Q317" s="38"/>
      <c r="R317" s="38"/>
      <c r="S317" s="38"/>
      <c r="T317" s="38"/>
      <c r="U317" s="38"/>
      <c r="V317" s="38"/>
      <c r="W317" s="38"/>
      <c r="X317" s="38"/>
      <c r="Y317" s="38"/>
      <c r="Z317" s="38"/>
      <c r="AA317" s="38"/>
      <c r="AB317" s="38"/>
      <c r="AC317" s="38"/>
      <c r="AD317" s="38"/>
      <c r="AE317" s="38"/>
    </row>
  </sheetData>
  <autoFilter ref="C129:K316"/>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119</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1828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1829</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1830</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ROUND((SUM(BE135:BE529)),  2)</f>
        <v>0</v>
      </c>
      <c r="G37" s="38"/>
      <c r="H37" s="38"/>
      <c r="I37" s="137">
        <v>0.20999999999999999</v>
      </c>
      <c r="J37" s="136">
        <f>ROUND(((SUM(BE135:BE529))*I37),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ROUND((SUM(BF135:BF529)),  2)</f>
        <v>0</v>
      </c>
      <c r="G38" s="38"/>
      <c r="H38" s="38"/>
      <c r="I38" s="137">
        <v>0.14999999999999999</v>
      </c>
      <c r="J38" s="136">
        <f>ROUND(((SUM(BF135:BF529))*I38),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ROUND((SUM(BG135:BG529)),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ROUND((SUM(BH135:BH529)),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ROUND((SUM(BI135:BI529)),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1828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01-2_00 -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J200</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J366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J400</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J403</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301</v>
      </c>
      <c r="E107" s="155"/>
      <c r="F107" s="155"/>
      <c r="G107" s="155"/>
      <c r="H107" s="155"/>
      <c r="I107" s="155"/>
      <c r="J107" s="156">
        <f>J404</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302</v>
      </c>
      <c r="E108" s="155"/>
      <c r="F108" s="155"/>
      <c r="G108" s="155"/>
      <c r="H108" s="155"/>
      <c r="I108" s="155"/>
      <c r="J108" s="156">
        <f>J414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1831</v>
      </c>
      <c r="E109" s="155"/>
      <c r="F109" s="155"/>
      <c r="G109" s="155"/>
      <c r="H109" s="155"/>
      <c r="I109" s="155"/>
      <c r="J109" s="156">
        <f>J425</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J436</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J452</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1828</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01-2_00 - Bourání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P136+P403</f>
        <v>0</v>
      </c>
      <c r="Q135" s="90"/>
      <c r="R135" s="164">
        <f>R136+R403</f>
        <v>2.14674035</v>
      </c>
      <c r="S135" s="90"/>
      <c r="T135" s="165">
        <f>T136+T403</f>
        <v>26.875943399999997</v>
      </c>
      <c r="U135" s="38"/>
      <c r="V135" s="38"/>
      <c r="W135" s="38"/>
      <c r="X135" s="38"/>
      <c r="Y135" s="38"/>
      <c r="Z135" s="38"/>
      <c r="AA135" s="38"/>
      <c r="AB135" s="38"/>
      <c r="AC135" s="38"/>
      <c r="AD135" s="38"/>
      <c r="AE135" s="38"/>
      <c r="AT135" s="19" t="s">
        <v>81</v>
      </c>
      <c r="AU135" s="19" t="s">
        <v>184</v>
      </c>
      <c r="BK135" s="166">
        <f>BK136+BK403</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P137+P200+P366+P400</f>
        <v>0</v>
      </c>
      <c r="Q136" s="173"/>
      <c r="R136" s="174">
        <f>R137+R200+R366+R400</f>
        <v>0.10051535</v>
      </c>
      <c r="S136" s="173"/>
      <c r="T136" s="175">
        <f>T137+T200+T366+T400</f>
        <v>25.115104399999996</v>
      </c>
      <c r="U136" s="12"/>
      <c r="V136" s="12"/>
      <c r="W136" s="12"/>
      <c r="X136" s="12"/>
      <c r="Y136" s="12"/>
      <c r="Z136" s="12"/>
      <c r="AA136" s="12"/>
      <c r="AB136" s="12"/>
      <c r="AC136" s="12"/>
      <c r="AD136" s="12"/>
      <c r="AE136" s="12"/>
      <c r="AR136" s="168" t="s">
        <v>89</v>
      </c>
      <c r="AT136" s="176" t="s">
        <v>81</v>
      </c>
      <c r="AU136" s="176" t="s">
        <v>82</v>
      </c>
      <c r="AY136" s="168" t="s">
        <v>203</v>
      </c>
      <c r="BK136" s="177">
        <f>BK137+BK200+BK366+BK400</f>
        <v>0</v>
      </c>
    </row>
    <row r="137" s="12" customFormat="1" ht="22.8" customHeight="1">
      <c r="A137" s="12"/>
      <c r="B137" s="167"/>
      <c r="C137" s="12"/>
      <c r="D137" s="168" t="s">
        <v>81</v>
      </c>
      <c r="E137" s="178" t="s">
        <v>230</v>
      </c>
      <c r="F137" s="178" t="s">
        <v>307</v>
      </c>
      <c r="G137" s="12"/>
      <c r="H137" s="12"/>
      <c r="I137" s="170"/>
      <c r="J137" s="179">
        <f>BK137</f>
        <v>0</v>
      </c>
      <c r="K137" s="12"/>
      <c r="L137" s="167"/>
      <c r="M137" s="172"/>
      <c r="N137" s="173"/>
      <c r="O137" s="173"/>
      <c r="P137" s="174">
        <f>SUM(P138:P199)</f>
        <v>0</v>
      </c>
      <c r="Q137" s="173"/>
      <c r="R137" s="174">
        <f>SUM(R138:R199)</f>
        <v>0</v>
      </c>
      <c r="S137" s="173"/>
      <c r="T137" s="175">
        <f>SUM(T138:T199)</f>
        <v>0</v>
      </c>
      <c r="U137" s="12"/>
      <c r="V137" s="12"/>
      <c r="W137" s="12"/>
      <c r="X137" s="12"/>
      <c r="Y137" s="12"/>
      <c r="Z137" s="12"/>
      <c r="AA137" s="12"/>
      <c r="AB137" s="12"/>
      <c r="AC137" s="12"/>
      <c r="AD137" s="12"/>
      <c r="AE137" s="12"/>
      <c r="AR137" s="168" t="s">
        <v>89</v>
      </c>
      <c r="AT137" s="176" t="s">
        <v>81</v>
      </c>
      <c r="AU137" s="176" t="s">
        <v>89</v>
      </c>
      <c r="AY137" s="168" t="s">
        <v>203</v>
      </c>
      <c r="BK137" s="177">
        <f>SUM(BK138:BK199)</f>
        <v>0</v>
      </c>
    </row>
    <row r="138" s="2" customFormat="1" ht="16.5" customHeight="1">
      <c r="A138" s="38"/>
      <c r="B138" s="180"/>
      <c r="C138" s="181" t="s">
        <v>89</v>
      </c>
      <c r="D138" s="181" t="s">
        <v>206</v>
      </c>
      <c r="E138" s="182" t="s">
        <v>308</v>
      </c>
      <c r="F138" s="183" t="s">
        <v>309</v>
      </c>
      <c r="G138" s="184" t="s">
        <v>310</v>
      </c>
      <c r="H138" s="185">
        <v>773.19500000000005</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1832</v>
      </c>
    </row>
    <row r="139" s="2" customFormat="1">
      <c r="A139" s="38"/>
      <c r="B139" s="39"/>
      <c r="C139" s="38"/>
      <c r="D139" s="194" t="s">
        <v>211</v>
      </c>
      <c r="E139" s="38"/>
      <c r="F139" s="195" t="s">
        <v>313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315</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1833</v>
      </c>
      <c r="G141" s="14"/>
      <c r="H141" s="214">
        <v>773.19500000000005</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773.19500000000005</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318</v>
      </c>
      <c r="F143" s="183" t="s">
        <v>319</v>
      </c>
      <c r="G143" s="184" t="s">
        <v>310</v>
      </c>
      <c r="H143" s="185">
        <v>297.05000000000001</v>
      </c>
      <c r="I143" s="186"/>
      <c r="J143" s="187">
        <f>ROUND(I143*H143,2)</f>
        <v>0</v>
      </c>
      <c r="K143" s="183" t="s">
        <v>311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1834</v>
      </c>
    </row>
    <row r="144" s="2" customFormat="1">
      <c r="A144" s="38"/>
      <c r="B144" s="39"/>
      <c r="C144" s="38"/>
      <c r="D144" s="194" t="s">
        <v>211</v>
      </c>
      <c r="E144" s="38"/>
      <c r="F144" s="195" t="s">
        <v>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1835</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346</v>
      </c>
      <c r="G146" s="14"/>
      <c r="H146" s="214">
        <v>11.52</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3" customFormat="1">
      <c r="A147" s="13"/>
      <c r="B147" s="204"/>
      <c r="C147" s="13"/>
      <c r="D147" s="194" t="s">
        <v>314</v>
      </c>
      <c r="E147" s="205" t="s">
        <v>1</v>
      </c>
      <c r="F147" s="206" t="s">
        <v>1836</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1837</v>
      </c>
      <c r="G148" s="14"/>
      <c r="H148" s="214">
        <v>1.2</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4" customFormat="1">
      <c r="A149" s="14"/>
      <c r="B149" s="211"/>
      <c r="C149" s="14"/>
      <c r="D149" s="194" t="s">
        <v>314</v>
      </c>
      <c r="E149" s="212" t="s">
        <v>1</v>
      </c>
      <c r="F149" s="213" t="s">
        <v>1838</v>
      </c>
      <c r="G149" s="14"/>
      <c r="H149" s="214">
        <v>12.800000000000001</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4" customFormat="1">
      <c r="A150" s="14"/>
      <c r="B150" s="211"/>
      <c r="C150" s="14"/>
      <c r="D150" s="194" t="s">
        <v>314</v>
      </c>
      <c r="E150" s="212" t="s">
        <v>1</v>
      </c>
      <c r="F150" s="213" t="s">
        <v>1839</v>
      </c>
      <c r="G150" s="14"/>
      <c r="H150" s="214">
        <v>7.2000000000000002</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4" customFormat="1">
      <c r="A151" s="14"/>
      <c r="B151" s="211"/>
      <c r="C151" s="14"/>
      <c r="D151" s="194" t="s">
        <v>314</v>
      </c>
      <c r="E151" s="212" t="s">
        <v>1</v>
      </c>
      <c r="F151" s="213" t="s">
        <v>328</v>
      </c>
      <c r="G151" s="14"/>
      <c r="H151" s="214">
        <v>16.199999999999999</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82</v>
      </c>
      <c r="AY151" s="212" t="s">
        <v>203</v>
      </c>
    </row>
    <row r="152" s="13" customFormat="1">
      <c r="A152" s="13"/>
      <c r="B152" s="204"/>
      <c r="C152" s="13"/>
      <c r="D152" s="194" t="s">
        <v>314</v>
      </c>
      <c r="E152" s="205" t="s">
        <v>1</v>
      </c>
      <c r="F152" s="206" t="s">
        <v>1840</v>
      </c>
      <c r="G152" s="13"/>
      <c r="H152" s="205" t="s">
        <v>1</v>
      </c>
      <c r="I152" s="207"/>
      <c r="J152" s="13"/>
      <c r="K152" s="13"/>
      <c r="L152" s="204"/>
      <c r="M152" s="208"/>
      <c r="N152" s="209"/>
      <c r="O152" s="209"/>
      <c r="P152" s="209"/>
      <c r="Q152" s="209"/>
      <c r="R152" s="209"/>
      <c r="S152" s="209"/>
      <c r="T152" s="210"/>
      <c r="U152" s="13"/>
      <c r="V152" s="13"/>
      <c r="W152" s="13"/>
      <c r="X152" s="13"/>
      <c r="Y152" s="13"/>
      <c r="Z152" s="13"/>
      <c r="AA152" s="13"/>
      <c r="AB152" s="13"/>
      <c r="AC152" s="13"/>
      <c r="AD152" s="13"/>
      <c r="AE152" s="13"/>
      <c r="AT152" s="205" t="s">
        <v>314</v>
      </c>
      <c r="AU152" s="205" t="s">
        <v>91</v>
      </c>
      <c r="AV152" s="13" t="s">
        <v>89</v>
      </c>
      <c r="AW152" s="13" t="s">
        <v>37</v>
      </c>
      <c r="AX152" s="13" t="s">
        <v>82</v>
      </c>
      <c r="AY152" s="205" t="s">
        <v>203</v>
      </c>
    </row>
    <row r="153" s="14" customFormat="1">
      <c r="A153" s="14"/>
      <c r="B153" s="211"/>
      <c r="C153" s="14"/>
      <c r="D153" s="194" t="s">
        <v>314</v>
      </c>
      <c r="E153" s="212" t="s">
        <v>1</v>
      </c>
      <c r="F153" s="213" t="s">
        <v>456</v>
      </c>
      <c r="G153" s="14"/>
      <c r="H153" s="214">
        <v>-5.7599999999999998</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4" customFormat="1">
      <c r="A154" s="14"/>
      <c r="B154" s="211"/>
      <c r="C154" s="14"/>
      <c r="D154" s="194" t="s">
        <v>314</v>
      </c>
      <c r="E154" s="212" t="s">
        <v>1</v>
      </c>
      <c r="F154" s="213" t="s">
        <v>454</v>
      </c>
      <c r="G154" s="14"/>
      <c r="H154" s="214">
        <v>-1.6000000000000001</v>
      </c>
      <c r="I154" s="215"/>
      <c r="J154" s="14"/>
      <c r="K154" s="14"/>
      <c r="L154" s="211"/>
      <c r="M154" s="216"/>
      <c r="N154" s="217"/>
      <c r="O154" s="217"/>
      <c r="P154" s="217"/>
      <c r="Q154" s="217"/>
      <c r="R154" s="217"/>
      <c r="S154" s="217"/>
      <c r="T154" s="218"/>
      <c r="U154" s="14"/>
      <c r="V154" s="14"/>
      <c r="W154" s="14"/>
      <c r="X154" s="14"/>
      <c r="Y154" s="14"/>
      <c r="Z154" s="14"/>
      <c r="AA154" s="14"/>
      <c r="AB154" s="14"/>
      <c r="AC154" s="14"/>
      <c r="AD154" s="14"/>
      <c r="AE154" s="14"/>
      <c r="AT154" s="212" t="s">
        <v>314</v>
      </c>
      <c r="AU154" s="212" t="s">
        <v>91</v>
      </c>
      <c r="AV154" s="14" t="s">
        <v>91</v>
      </c>
      <c r="AW154" s="14" t="s">
        <v>37</v>
      </c>
      <c r="AX154" s="14" t="s">
        <v>82</v>
      </c>
      <c r="AY154" s="212" t="s">
        <v>203</v>
      </c>
    </row>
    <row r="155" s="13" customFormat="1">
      <c r="A155" s="13"/>
      <c r="B155" s="204"/>
      <c r="C155" s="13"/>
      <c r="D155" s="194" t="s">
        <v>314</v>
      </c>
      <c r="E155" s="205" t="s">
        <v>1</v>
      </c>
      <c r="F155" s="206" t="s">
        <v>1841</v>
      </c>
      <c r="G155" s="13"/>
      <c r="H155" s="205" t="s">
        <v>1</v>
      </c>
      <c r="I155" s="207"/>
      <c r="J155" s="13"/>
      <c r="K155" s="13"/>
      <c r="L155" s="204"/>
      <c r="M155" s="208"/>
      <c r="N155" s="209"/>
      <c r="O155" s="209"/>
      <c r="P155" s="209"/>
      <c r="Q155" s="209"/>
      <c r="R155" s="209"/>
      <c r="S155" s="209"/>
      <c r="T155" s="210"/>
      <c r="U155" s="13"/>
      <c r="V155" s="13"/>
      <c r="W155" s="13"/>
      <c r="X155" s="13"/>
      <c r="Y155" s="13"/>
      <c r="Z155" s="13"/>
      <c r="AA155" s="13"/>
      <c r="AB155" s="13"/>
      <c r="AC155" s="13"/>
      <c r="AD155" s="13"/>
      <c r="AE155" s="13"/>
      <c r="AT155" s="205" t="s">
        <v>314</v>
      </c>
      <c r="AU155" s="205" t="s">
        <v>91</v>
      </c>
      <c r="AV155" s="13" t="s">
        <v>89</v>
      </c>
      <c r="AW155" s="13" t="s">
        <v>37</v>
      </c>
      <c r="AX155" s="13" t="s">
        <v>82</v>
      </c>
      <c r="AY155" s="205" t="s">
        <v>203</v>
      </c>
    </row>
    <row r="156" s="14" customFormat="1">
      <c r="A156" s="14"/>
      <c r="B156" s="211"/>
      <c r="C156" s="14"/>
      <c r="D156" s="194" t="s">
        <v>314</v>
      </c>
      <c r="E156" s="212" t="s">
        <v>1</v>
      </c>
      <c r="F156" s="213" t="s">
        <v>356</v>
      </c>
      <c r="G156" s="14"/>
      <c r="H156" s="214">
        <v>17.280000000000001</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339</v>
      </c>
      <c r="G157" s="14"/>
      <c r="H157" s="214">
        <v>1.8</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3" customFormat="1">
      <c r="A158" s="13"/>
      <c r="B158" s="204"/>
      <c r="C158" s="13"/>
      <c r="D158" s="194" t="s">
        <v>314</v>
      </c>
      <c r="E158" s="205" t="s">
        <v>1</v>
      </c>
      <c r="F158" s="206" t="s">
        <v>1842</v>
      </c>
      <c r="G158" s="13"/>
      <c r="H158" s="205" t="s">
        <v>1</v>
      </c>
      <c r="I158" s="207"/>
      <c r="J158" s="13"/>
      <c r="K158" s="13"/>
      <c r="L158" s="204"/>
      <c r="M158" s="208"/>
      <c r="N158" s="209"/>
      <c r="O158" s="209"/>
      <c r="P158" s="209"/>
      <c r="Q158" s="209"/>
      <c r="R158" s="209"/>
      <c r="S158" s="209"/>
      <c r="T158" s="210"/>
      <c r="U158" s="13"/>
      <c r="V158" s="13"/>
      <c r="W158" s="13"/>
      <c r="X158" s="13"/>
      <c r="Y158" s="13"/>
      <c r="Z158" s="13"/>
      <c r="AA158" s="13"/>
      <c r="AB158" s="13"/>
      <c r="AC158" s="13"/>
      <c r="AD158" s="13"/>
      <c r="AE158" s="13"/>
      <c r="AT158" s="205" t="s">
        <v>314</v>
      </c>
      <c r="AU158" s="205" t="s">
        <v>91</v>
      </c>
      <c r="AV158" s="13" t="s">
        <v>89</v>
      </c>
      <c r="AW158" s="13" t="s">
        <v>37</v>
      </c>
      <c r="AX158" s="13" t="s">
        <v>82</v>
      </c>
      <c r="AY158" s="205" t="s">
        <v>203</v>
      </c>
    </row>
    <row r="159" s="14" customFormat="1">
      <c r="A159" s="14"/>
      <c r="B159" s="211"/>
      <c r="C159" s="14"/>
      <c r="D159" s="194" t="s">
        <v>314</v>
      </c>
      <c r="E159" s="212" t="s">
        <v>1</v>
      </c>
      <c r="F159" s="213" t="s">
        <v>1843</v>
      </c>
      <c r="G159" s="14"/>
      <c r="H159" s="214">
        <v>8</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339</v>
      </c>
      <c r="G160" s="14"/>
      <c r="H160" s="214">
        <v>1.8</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3" customFormat="1">
      <c r="A161" s="13"/>
      <c r="B161" s="204"/>
      <c r="C161" s="13"/>
      <c r="D161" s="194" t="s">
        <v>314</v>
      </c>
      <c r="E161" s="205" t="s">
        <v>1</v>
      </c>
      <c r="F161" s="206" t="s">
        <v>1844</v>
      </c>
      <c r="G161" s="13"/>
      <c r="H161" s="205" t="s">
        <v>1</v>
      </c>
      <c r="I161" s="207"/>
      <c r="J161" s="13"/>
      <c r="K161" s="13"/>
      <c r="L161" s="204"/>
      <c r="M161" s="208"/>
      <c r="N161" s="209"/>
      <c r="O161" s="209"/>
      <c r="P161" s="209"/>
      <c r="Q161" s="209"/>
      <c r="R161" s="209"/>
      <c r="S161" s="209"/>
      <c r="T161" s="210"/>
      <c r="U161" s="13"/>
      <c r="V161" s="13"/>
      <c r="W161" s="13"/>
      <c r="X161" s="13"/>
      <c r="Y161" s="13"/>
      <c r="Z161" s="13"/>
      <c r="AA161" s="13"/>
      <c r="AB161" s="13"/>
      <c r="AC161" s="13"/>
      <c r="AD161" s="13"/>
      <c r="AE161" s="13"/>
      <c r="AT161" s="205" t="s">
        <v>314</v>
      </c>
      <c r="AU161" s="205" t="s">
        <v>91</v>
      </c>
      <c r="AV161" s="13" t="s">
        <v>89</v>
      </c>
      <c r="AW161" s="13" t="s">
        <v>37</v>
      </c>
      <c r="AX161" s="13" t="s">
        <v>82</v>
      </c>
      <c r="AY161" s="205" t="s">
        <v>203</v>
      </c>
    </row>
    <row r="162" s="14" customFormat="1">
      <c r="A162" s="14"/>
      <c r="B162" s="211"/>
      <c r="C162" s="14"/>
      <c r="D162" s="194" t="s">
        <v>314</v>
      </c>
      <c r="E162" s="212" t="s">
        <v>1</v>
      </c>
      <c r="F162" s="213" t="s">
        <v>340</v>
      </c>
      <c r="G162" s="14"/>
      <c r="H162" s="214">
        <v>5.7599999999999998</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4" customFormat="1">
      <c r="A163" s="14"/>
      <c r="B163" s="211"/>
      <c r="C163" s="14"/>
      <c r="D163" s="194" t="s">
        <v>314</v>
      </c>
      <c r="E163" s="212" t="s">
        <v>1</v>
      </c>
      <c r="F163" s="213" t="s">
        <v>338</v>
      </c>
      <c r="G163" s="14"/>
      <c r="H163" s="214">
        <v>1.6000000000000001</v>
      </c>
      <c r="I163" s="215"/>
      <c r="J163" s="14"/>
      <c r="K163" s="14"/>
      <c r="L163" s="211"/>
      <c r="M163" s="216"/>
      <c r="N163" s="217"/>
      <c r="O163" s="217"/>
      <c r="P163" s="217"/>
      <c r="Q163" s="217"/>
      <c r="R163" s="217"/>
      <c r="S163" s="217"/>
      <c r="T163" s="218"/>
      <c r="U163" s="14"/>
      <c r="V163" s="14"/>
      <c r="W163" s="14"/>
      <c r="X163" s="14"/>
      <c r="Y163" s="14"/>
      <c r="Z163" s="14"/>
      <c r="AA163" s="14"/>
      <c r="AB163" s="14"/>
      <c r="AC163" s="14"/>
      <c r="AD163" s="14"/>
      <c r="AE163" s="14"/>
      <c r="AT163" s="212" t="s">
        <v>314</v>
      </c>
      <c r="AU163" s="212" t="s">
        <v>91</v>
      </c>
      <c r="AV163" s="14" t="s">
        <v>91</v>
      </c>
      <c r="AW163" s="14" t="s">
        <v>37</v>
      </c>
      <c r="AX163" s="14" t="s">
        <v>82</v>
      </c>
      <c r="AY163" s="212" t="s">
        <v>203</v>
      </c>
    </row>
    <row r="164" s="13" customFormat="1">
      <c r="A164" s="13"/>
      <c r="B164" s="204"/>
      <c r="C164" s="13"/>
      <c r="D164" s="194" t="s">
        <v>314</v>
      </c>
      <c r="E164" s="205" t="s">
        <v>1</v>
      </c>
      <c r="F164" s="206" t="s">
        <v>1845</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1846</v>
      </c>
      <c r="G165" s="14"/>
      <c r="H165" s="214">
        <v>15.800000000000001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4" customFormat="1">
      <c r="A166" s="14"/>
      <c r="B166" s="211"/>
      <c r="C166" s="14"/>
      <c r="D166" s="194" t="s">
        <v>314</v>
      </c>
      <c r="E166" s="212" t="s">
        <v>1</v>
      </c>
      <c r="F166" s="213" t="s">
        <v>340</v>
      </c>
      <c r="G166" s="14"/>
      <c r="H166" s="214">
        <v>5.7599999999999998</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4" customFormat="1">
      <c r="A167" s="14"/>
      <c r="B167" s="211"/>
      <c r="C167" s="14"/>
      <c r="D167" s="194" t="s">
        <v>314</v>
      </c>
      <c r="E167" s="212" t="s">
        <v>1</v>
      </c>
      <c r="F167" s="213" t="s">
        <v>338</v>
      </c>
      <c r="G167" s="14"/>
      <c r="H167" s="214">
        <v>1.6000000000000001</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82</v>
      </c>
      <c r="AY167" s="212" t="s">
        <v>203</v>
      </c>
    </row>
    <row r="168" s="13" customFormat="1">
      <c r="A168" s="13"/>
      <c r="B168" s="204"/>
      <c r="C168" s="13"/>
      <c r="D168" s="194" t="s">
        <v>314</v>
      </c>
      <c r="E168" s="205" t="s">
        <v>1</v>
      </c>
      <c r="F168" s="206" t="s">
        <v>1847</v>
      </c>
      <c r="G168" s="13"/>
      <c r="H168" s="205" t="s">
        <v>1</v>
      </c>
      <c r="I168" s="207"/>
      <c r="J168" s="13"/>
      <c r="K168" s="13"/>
      <c r="L168" s="204"/>
      <c r="M168" s="208"/>
      <c r="N168" s="209"/>
      <c r="O168" s="209"/>
      <c r="P168" s="209"/>
      <c r="Q168" s="209"/>
      <c r="R168" s="209"/>
      <c r="S168" s="209"/>
      <c r="T168" s="210"/>
      <c r="U168" s="13"/>
      <c r="V168" s="13"/>
      <c r="W168" s="13"/>
      <c r="X168" s="13"/>
      <c r="Y168" s="13"/>
      <c r="Z168" s="13"/>
      <c r="AA168" s="13"/>
      <c r="AB168" s="13"/>
      <c r="AC168" s="13"/>
      <c r="AD168" s="13"/>
      <c r="AE168" s="13"/>
      <c r="AT168" s="205" t="s">
        <v>314</v>
      </c>
      <c r="AU168" s="205" t="s">
        <v>91</v>
      </c>
      <c r="AV168" s="13" t="s">
        <v>89</v>
      </c>
      <c r="AW168" s="13" t="s">
        <v>37</v>
      </c>
      <c r="AX168" s="13" t="s">
        <v>82</v>
      </c>
      <c r="AY168" s="205" t="s">
        <v>203</v>
      </c>
    </row>
    <row r="169" s="14" customFormat="1">
      <c r="A169" s="14"/>
      <c r="B169" s="211"/>
      <c r="C169" s="14"/>
      <c r="D169" s="194" t="s">
        <v>314</v>
      </c>
      <c r="E169" s="212" t="s">
        <v>1</v>
      </c>
      <c r="F169" s="213" t="s">
        <v>340</v>
      </c>
      <c r="G169" s="14"/>
      <c r="H169" s="214">
        <v>5.7599999999999998</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82</v>
      </c>
      <c r="AY169" s="212" t="s">
        <v>203</v>
      </c>
    </row>
    <row r="170" s="14" customFormat="1">
      <c r="A170" s="14"/>
      <c r="B170" s="211"/>
      <c r="C170" s="14"/>
      <c r="D170" s="194" t="s">
        <v>314</v>
      </c>
      <c r="E170" s="212" t="s">
        <v>1</v>
      </c>
      <c r="F170" s="213" t="s">
        <v>338</v>
      </c>
      <c r="G170" s="14"/>
      <c r="H170" s="214">
        <v>1.6000000000000001</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1848</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1846</v>
      </c>
      <c r="G172" s="14"/>
      <c r="H172" s="214">
        <v>15.800000000000001</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4" customFormat="1">
      <c r="A173" s="14"/>
      <c r="B173" s="211"/>
      <c r="C173" s="14"/>
      <c r="D173" s="194" t="s">
        <v>314</v>
      </c>
      <c r="E173" s="212" t="s">
        <v>1</v>
      </c>
      <c r="F173" s="213" t="s">
        <v>340</v>
      </c>
      <c r="G173" s="14"/>
      <c r="H173" s="214">
        <v>5.7599999999999998</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4" customFormat="1">
      <c r="A174" s="14"/>
      <c r="B174" s="211"/>
      <c r="C174" s="14"/>
      <c r="D174" s="194" t="s">
        <v>314</v>
      </c>
      <c r="E174" s="212" t="s">
        <v>1</v>
      </c>
      <c r="F174" s="213" t="s">
        <v>338</v>
      </c>
      <c r="G174" s="14"/>
      <c r="H174" s="214">
        <v>1.6000000000000001</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3" customFormat="1">
      <c r="A175" s="13"/>
      <c r="B175" s="204"/>
      <c r="C175" s="13"/>
      <c r="D175" s="194" t="s">
        <v>314</v>
      </c>
      <c r="E175" s="205" t="s">
        <v>1</v>
      </c>
      <c r="F175" s="206" t="s">
        <v>1849</v>
      </c>
      <c r="G175" s="13"/>
      <c r="H175" s="205" t="s">
        <v>1</v>
      </c>
      <c r="I175" s="207"/>
      <c r="J175" s="13"/>
      <c r="K175" s="13"/>
      <c r="L175" s="204"/>
      <c r="M175" s="208"/>
      <c r="N175" s="209"/>
      <c r="O175" s="209"/>
      <c r="P175" s="209"/>
      <c r="Q175" s="209"/>
      <c r="R175" s="209"/>
      <c r="S175" s="209"/>
      <c r="T175" s="210"/>
      <c r="U175" s="13"/>
      <c r="V175" s="13"/>
      <c r="W175" s="13"/>
      <c r="X175" s="13"/>
      <c r="Y175" s="13"/>
      <c r="Z175" s="13"/>
      <c r="AA175" s="13"/>
      <c r="AB175" s="13"/>
      <c r="AC175" s="13"/>
      <c r="AD175" s="13"/>
      <c r="AE175" s="13"/>
      <c r="AT175" s="205" t="s">
        <v>314</v>
      </c>
      <c r="AU175" s="205" t="s">
        <v>91</v>
      </c>
      <c r="AV175" s="13" t="s">
        <v>89</v>
      </c>
      <c r="AW175" s="13" t="s">
        <v>37</v>
      </c>
      <c r="AX175" s="13" t="s">
        <v>82</v>
      </c>
      <c r="AY175" s="205" t="s">
        <v>203</v>
      </c>
    </row>
    <row r="176" s="14" customFormat="1">
      <c r="A176" s="14"/>
      <c r="B176" s="211"/>
      <c r="C176" s="14"/>
      <c r="D176" s="194" t="s">
        <v>314</v>
      </c>
      <c r="E176" s="212" t="s">
        <v>1</v>
      </c>
      <c r="F176" s="213" t="s">
        <v>346</v>
      </c>
      <c r="G176" s="14"/>
      <c r="H176" s="214">
        <v>11.52</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4" customFormat="1">
      <c r="A177" s="14"/>
      <c r="B177" s="211"/>
      <c r="C177" s="14"/>
      <c r="D177" s="194" t="s">
        <v>314</v>
      </c>
      <c r="E177" s="212" t="s">
        <v>1</v>
      </c>
      <c r="F177" s="213" t="s">
        <v>332</v>
      </c>
      <c r="G177" s="14"/>
      <c r="H177" s="214">
        <v>3.6000000000000001</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3" customFormat="1">
      <c r="A178" s="13"/>
      <c r="B178" s="204"/>
      <c r="C178" s="13"/>
      <c r="D178" s="194" t="s">
        <v>314</v>
      </c>
      <c r="E178" s="205" t="s">
        <v>1</v>
      </c>
      <c r="F178" s="206" t="s">
        <v>1850</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346</v>
      </c>
      <c r="G179" s="14"/>
      <c r="H179" s="214">
        <v>11.52</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4" customFormat="1">
      <c r="A180" s="14"/>
      <c r="B180" s="211"/>
      <c r="C180" s="14"/>
      <c r="D180" s="194" t="s">
        <v>314</v>
      </c>
      <c r="E180" s="212" t="s">
        <v>1</v>
      </c>
      <c r="F180" s="213" t="s">
        <v>339</v>
      </c>
      <c r="G180" s="14"/>
      <c r="H180" s="214">
        <v>1.8</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3" customFormat="1">
      <c r="A181" s="13"/>
      <c r="B181" s="204"/>
      <c r="C181" s="13"/>
      <c r="D181" s="194" t="s">
        <v>314</v>
      </c>
      <c r="E181" s="205" t="s">
        <v>1</v>
      </c>
      <c r="F181" s="206" t="s">
        <v>1851</v>
      </c>
      <c r="G181" s="13"/>
      <c r="H181" s="205" t="s">
        <v>1</v>
      </c>
      <c r="I181" s="207"/>
      <c r="J181" s="13"/>
      <c r="K181" s="13"/>
      <c r="L181" s="204"/>
      <c r="M181" s="208"/>
      <c r="N181" s="209"/>
      <c r="O181" s="209"/>
      <c r="P181" s="209"/>
      <c r="Q181" s="209"/>
      <c r="R181" s="209"/>
      <c r="S181" s="209"/>
      <c r="T181" s="210"/>
      <c r="U181" s="13"/>
      <c r="V181" s="13"/>
      <c r="W181" s="13"/>
      <c r="X181" s="13"/>
      <c r="Y181" s="13"/>
      <c r="Z181" s="13"/>
      <c r="AA181" s="13"/>
      <c r="AB181" s="13"/>
      <c r="AC181" s="13"/>
      <c r="AD181" s="13"/>
      <c r="AE181" s="13"/>
      <c r="AT181" s="205" t="s">
        <v>314</v>
      </c>
      <c r="AU181" s="205" t="s">
        <v>91</v>
      </c>
      <c r="AV181" s="13" t="s">
        <v>89</v>
      </c>
      <c r="AW181" s="13" t="s">
        <v>37</v>
      </c>
      <c r="AX181" s="13" t="s">
        <v>82</v>
      </c>
      <c r="AY181" s="205" t="s">
        <v>203</v>
      </c>
    </row>
    <row r="182" s="14" customFormat="1">
      <c r="A182" s="14"/>
      <c r="B182" s="211"/>
      <c r="C182" s="14"/>
      <c r="D182" s="194" t="s">
        <v>314</v>
      </c>
      <c r="E182" s="212" t="s">
        <v>1</v>
      </c>
      <c r="F182" s="213" t="s">
        <v>356</v>
      </c>
      <c r="G182" s="14"/>
      <c r="H182" s="214">
        <v>17.280000000000001</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14" customFormat="1">
      <c r="A183" s="14"/>
      <c r="B183" s="211"/>
      <c r="C183" s="14"/>
      <c r="D183" s="194" t="s">
        <v>314</v>
      </c>
      <c r="E183" s="212" t="s">
        <v>1</v>
      </c>
      <c r="F183" s="213" t="s">
        <v>339</v>
      </c>
      <c r="G183" s="14"/>
      <c r="H183" s="214">
        <v>1.8</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82</v>
      </c>
      <c r="AY183" s="212" t="s">
        <v>203</v>
      </c>
    </row>
    <row r="184" s="13" customFormat="1">
      <c r="A184" s="13"/>
      <c r="B184" s="204"/>
      <c r="C184" s="13"/>
      <c r="D184" s="194" t="s">
        <v>314</v>
      </c>
      <c r="E184" s="205" t="s">
        <v>1</v>
      </c>
      <c r="F184" s="206" t="s">
        <v>1852</v>
      </c>
      <c r="G184" s="13"/>
      <c r="H184" s="205" t="s">
        <v>1</v>
      </c>
      <c r="I184" s="207"/>
      <c r="J184" s="13"/>
      <c r="K184" s="13"/>
      <c r="L184" s="204"/>
      <c r="M184" s="208"/>
      <c r="N184" s="209"/>
      <c r="O184" s="209"/>
      <c r="P184" s="209"/>
      <c r="Q184" s="209"/>
      <c r="R184" s="209"/>
      <c r="S184" s="209"/>
      <c r="T184" s="210"/>
      <c r="U184" s="13"/>
      <c r="V184" s="13"/>
      <c r="W184" s="13"/>
      <c r="X184" s="13"/>
      <c r="Y184" s="13"/>
      <c r="Z184" s="13"/>
      <c r="AA184" s="13"/>
      <c r="AB184" s="13"/>
      <c r="AC184" s="13"/>
      <c r="AD184" s="13"/>
      <c r="AE184" s="13"/>
      <c r="AT184" s="205" t="s">
        <v>314</v>
      </c>
      <c r="AU184" s="205" t="s">
        <v>91</v>
      </c>
      <c r="AV184" s="13" t="s">
        <v>89</v>
      </c>
      <c r="AW184" s="13" t="s">
        <v>37</v>
      </c>
      <c r="AX184" s="13" t="s">
        <v>82</v>
      </c>
      <c r="AY184" s="205" t="s">
        <v>203</v>
      </c>
    </row>
    <row r="185" s="14" customFormat="1">
      <c r="A185" s="14"/>
      <c r="B185" s="211"/>
      <c r="C185" s="14"/>
      <c r="D185" s="194" t="s">
        <v>314</v>
      </c>
      <c r="E185" s="212" t="s">
        <v>1</v>
      </c>
      <c r="F185" s="213" t="s">
        <v>340</v>
      </c>
      <c r="G185" s="14"/>
      <c r="H185" s="214">
        <v>5.7599999999999998</v>
      </c>
      <c r="I185" s="215"/>
      <c r="J185" s="14"/>
      <c r="K185" s="14"/>
      <c r="L185" s="211"/>
      <c r="M185" s="216"/>
      <c r="N185" s="217"/>
      <c r="O185" s="217"/>
      <c r="P185" s="217"/>
      <c r="Q185" s="217"/>
      <c r="R185" s="217"/>
      <c r="S185" s="217"/>
      <c r="T185" s="218"/>
      <c r="U185" s="14"/>
      <c r="V185" s="14"/>
      <c r="W185" s="14"/>
      <c r="X185" s="14"/>
      <c r="Y185" s="14"/>
      <c r="Z185" s="14"/>
      <c r="AA185" s="14"/>
      <c r="AB185" s="14"/>
      <c r="AC185" s="14"/>
      <c r="AD185" s="14"/>
      <c r="AE185" s="14"/>
      <c r="AT185" s="212" t="s">
        <v>314</v>
      </c>
      <c r="AU185" s="212" t="s">
        <v>91</v>
      </c>
      <c r="AV185" s="14" t="s">
        <v>91</v>
      </c>
      <c r="AW185" s="14" t="s">
        <v>37</v>
      </c>
      <c r="AX185" s="14" t="s">
        <v>82</v>
      </c>
      <c r="AY185" s="212" t="s">
        <v>203</v>
      </c>
    </row>
    <row r="186" s="14" customFormat="1">
      <c r="A186" s="14"/>
      <c r="B186" s="211"/>
      <c r="C186" s="14"/>
      <c r="D186" s="194" t="s">
        <v>314</v>
      </c>
      <c r="E186" s="212" t="s">
        <v>1</v>
      </c>
      <c r="F186" s="213" t="s">
        <v>338</v>
      </c>
      <c r="G186" s="14"/>
      <c r="H186" s="214">
        <v>1.6000000000000001</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13" customFormat="1">
      <c r="A187" s="13"/>
      <c r="B187" s="204"/>
      <c r="C187" s="13"/>
      <c r="D187" s="194" t="s">
        <v>314</v>
      </c>
      <c r="E187" s="205" t="s">
        <v>1</v>
      </c>
      <c r="F187" s="206" t="s">
        <v>1853</v>
      </c>
      <c r="G187" s="13"/>
      <c r="H187" s="205" t="s">
        <v>1</v>
      </c>
      <c r="I187" s="207"/>
      <c r="J187" s="13"/>
      <c r="K187" s="13"/>
      <c r="L187" s="204"/>
      <c r="M187" s="208"/>
      <c r="N187" s="209"/>
      <c r="O187" s="209"/>
      <c r="P187" s="209"/>
      <c r="Q187" s="209"/>
      <c r="R187" s="209"/>
      <c r="S187" s="209"/>
      <c r="T187" s="210"/>
      <c r="U187" s="13"/>
      <c r="V187" s="13"/>
      <c r="W187" s="13"/>
      <c r="X187" s="13"/>
      <c r="Y187" s="13"/>
      <c r="Z187" s="13"/>
      <c r="AA187" s="13"/>
      <c r="AB187" s="13"/>
      <c r="AC187" s="13"/>
      <c r="AD187" s="13"/>
      <c r="AE187" s="13"/>
      <c r="AT187" s="205" t="s">
        <v>314</v>
      </c>
      <c r="AU187" s="205" t="s">
        <v>91</v>
      </c>
      <c r="AV187" s="13" t="s">
        <v>89</v>
      </c>
      <c r="AW187" s="13" t="s">
        <v>37</v>
      </c>
      <c r="AX187" s="13" t="s">
        <v>82</v>
      </c>
      <c r="AY187" s="205" t="s">
        <v>203</v>
      </c>
    </row>
    <row r="188" s="14" customFormat="1">
      <c r="A188" s="14"/>
      <c r="B188" s="211"/>
      <c r="C188" s="14"/>
      <c r="D188" s="194" t="s">
        <v>314</v>
      </c>
      <c r="E188" s="212" t="s">
        <v>1</v>
      </c>
      <c r="F188" s="213" t="s">
        <v>356</v>
      </c>
      <c r="G188" s="14"/>
      <c r="H188" s="214">
        <v>17.280000000000001</v>
      </c>
      <c r="I188" s="215"/>
      <c r="J188" s="14"/>
      <c r="K188" s="14"/>
      <c r="L188" s="211"/>
      <c r="M188" s="216"/>
      <c r="N188" s="217"/>
      <c r="O188" s="217"/>
      <c r="P188" s="217"/>
      <c r="Q188" s="217"/>
      <c r="R188" s="217"/>
      <c r="S188" s="217"/>
      <c r="T188" s="218"/>
      <c r="U188" s="14"/>
      <c r="V188" s="14"/>
      <c r="W188" s="14"/>
      <c r="X188" s="14"/>
      <c r="Y188" s="14"/>
      <c r="Z188" s="14"/>
      <c r="AA188" s="14"/>
      <c r="AB188" s="14"/>
      <c r="AC188" s="14"/>
      <c r="AD188" s="14"/>
      <c r="AE188" s="14"/>
      <c r="AT188" s="212" t="s">
        <v>314</v>
      </c>
      <c r="AU188" s="212" t="s">
        <v>91</v>
      </c>
      <c r="AV188" s="14" t="s">
        <v>91</v>
      </c>
      <c r="AW188" s="14" t="s">
        <v>37</v>
      </c>
      <c r="AX188" s="14" t="s">
        <v>82</v>
      </c>
      <c r="AY188" s="212" t="s">
        <v>203</v>
      </c>
    </row>
    <row r="189" s="14" customFormat="1">
      <c r="A189" s="14"/>
      <c r="B189" s="211"/>
      <c r="C189" s="14"/>
      <c r="D189" s="194" t="s">
        <v>314</v>
      </c>
      <c r="E189" s="212" t="s">
        <v>1</v>
      </c>
      <c r="F189" s="213" t="s">
        <v>339</v>
      </c>
      <c r="G189" s="14"/>
      <c r="H189" s="214">
        <v>1.8</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82</v>
      </c>
      <c r="AY189" s="212" t="s">
        <v>203</v>
      </c>
    </row>
    <row r="190" s="13" customFormat="1">
      <c r="A190" s="13"/>
      <c r="B190" s="204"/>
      <c r="C190" s="13"/>
      <c r="D190" s="194" t="s">
        <v>314</v>
      </c>
      <c r="E190" s="205" t="s">
        <v>1</v>
      </c>
      <c r="F190" s="206" t="s">
        <v>1854</v>
      </c>
      <c r="G190" s="13"/>
      <c r="H190" s="205" t="s">
        <v>1</v>
      </c>
      <c r="I190" s="207"/>
      <c r="J190" s="13"/>
      <c r="K190" s="13"/>
      <c r="L190" s="204"/>
      <c r="M190" s="208"/>
      <c r="N190" s="209"/>
      <c r="O190" s="209"/>
      <c r="P190" s="209"/>
      <c r="Q190" s="209"/>
      <c r="R190" s="209"/>
      <c r="S190" s="209"/>
      <c r="T190" s="210"/>
      <c r="U190" s="13"/>
      <c r="V190" s="13"/>
      <c r="W190" s="13"/>
      <c r="X190" s="13"/>
      <c r="Y190" s="13"/>
      <c r="Z190" s="13"/>
      <c r="AA190" s="13"/>
      <c r="AB190" s="13"/>
      <c r="AC190" s="13"/>
      <c r="AD190" s="13"/>
      <c r="AE190" s="13"/>
      <c r="AT190" s="205" t="s">
        <v>314</v>
      </c>
      <c r="AU190" s="205" t="s">
        <v>91</v>
      </c>
      <c r="AV190" s="13" t="s">
        <v>89</v>
      </c>
      <c r="AW190" s="13" t="s">
        <v>37</v>
      </c>
      <c r="AX190" s="13" t="s">
        <v>82</v>
      </c>
      <c r="AY190" s="205" t="s">
        <v>203</v>
      </c>
    </row>
    <row r="191" s="14" customFormat="1">
      <c r="A191" s="14"/>
      <c r="B191" s="211"/>
      <c r="C191" s="14"/>
      <c r="D191" s="194" t="s">
        <v>314</v>
      </c>
      <c r="E191" s="212" t="s">
        <v>1</v>
      </c>
      <c r="F191" s="213" t="s">
        <v>340</v>
      </c>
      <c r="G191" s="14"/>
      <c r="H191" s="214">
        <v>5.7599999999999998</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82</v>
      </c>
      <c r="AY191" s="212" t="s">
        <v>203</v>
      </c>
    </row>
    <row r="192" s="14" customFormat="1">
      <c r="A192" s="14"/>
      <c r="B192" s="211"/>
      <c r="C192" s="14"/>
      <c r="D192" s="194" t="s">
        <v>314</v>
      </c>
      <c r="E192" s="212" t="s">
        <v>1</v>
      </c>
      <c r="F192" s="213" t="s">
        <v>338</v>
      </c>
      <c r="G192" s="14"/>
      <c r="H192" s="214">
        <v>1.6000000000000001</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3" customFormat="1">
      <c r="A193" s="13"/>
      <c r="B193" s="204"/>
      <c r="C193" s="13"/>
      <c r="D193" s="194" t="s">
        <v>314</v>
      </c>
      <c r="E193" s="205" t="s">
        <v>1</v>
      </c>
      <c r="F193" s="206" t="s">
        <v>1855</v>
      </c>
      <c r="G193" s="13"/>
      <c r="H193" s="205" t="s">
        <v>1</v>
      </c>
      <c r="I193" s="207"/>
      <c r="J193" s="13"/>
      <c r="K193" s="13"/>
      <c r="L193" s="204"/>
      <c r="M193" s="208"/>
      <c r="N193" s="209"/>
      <c r="O193" s="209"/>
      <c r="P193" s="209"/>
      <c r="Q193" s="209"/>
      <c r="R193" s="209"/>
      <c r="S193" s="209"/>
      <c r="T193" s="210"/>
      <c r="U193" s="13"/>
      <c r="V193" s="13"/>
      <c r="W193" s="13"/>
      <c r="X193" s="13"/>
      <c r="Y193" s="13"/>
      <c r="Z193" s="13"/>
      <c r="AA193" s="13"/>
      <c r="AB193" s="13"/>
      <c r="AC193" s="13"/>
      <c r="AD193" s="13"/>
      <c r="AE193" s="13"/>
      <c r="AT193" s="205" t="s">
        <v>314</v>
      </c>
      <c r="AU193" s="205" t="s">
        <v>91</v>
      </c>
      <c r="AV193" s="13" t="s">
        <v>89</v>
      </c>
      <c r="AW193" s="13" t="s">
        <v>37</v>
      </c>
      <c r="AX193" s="13" t="s">
        <v>82</v>
      </c>
      <c r="AY193" s="205" t="s">
        <v>203</v>
      </c>
    </row>
    <row r="194" s="14" customFormat="1">
      <c r="A194" s="14"/>
      <c r="B194" s="211"/>
      <c r="C194" s="14"/>
      <c r="D194" s="194" t="s">
        <v>314</v>
      </c>
      <c r="E194" s="212" t="s">
        <v>1</v>
      </c>
      <c r="F194" s="213" t="s">
        <v>1856</v>
      </c>
      <c r="G194" s="14"/>
      <c r="H194" s="214">
        <v>23.039999999999999</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339</v>
      </c>
      <c r="G195" s="14"/>
      <c r="H195" s="214">
        <v>1.8</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6" customFormat="1">
      <c r="A196" s="16"/>
      <c r="B196" s="227"/>
      <c r="C196" s="16"/>
      <c r="D196" s="194" t="s">
        <v>314</v>
      </c>
      <c r="E196" s="228" t="s">
        <v>1</v>
      </c>
      <c r="F196" s="229" t="s">
        <v>369</v>
      </c>
      <c r="G196" s="16"/>
      <c r="H196" s="230">
        <v>237.63999999999999</v>
      </c>
      <c r="I196" s="231"/>
      <c r="J196" s="16"/>
      <c r="K196" s="16"/>
      <c r="L196" s="227"/>
      <c r="M196" s="232"/>
      <c r="N196" s="233"/>
      <c r="O196" s="233"/>
      <c r="P196" s="233"/>
      <c r="Q196" s="233"/>
      <c r="R196" s="233"/>
      <c r="S196" s="233"/>
      <c r="T196" s="234"/>
      <c r="U196" s="16"/>
      <c r="V196" s="16"/>
      <c r="W196" s="16"/>
      <c r="X196" s="16"/>
      <c r="Y196" s="16"/>
      <c r="Z196" s="16"/>
      <c r="AA196" s="16"/>
      <c r="AB196" s="16"/>
      <c r="AC196" s="16"/>
      <c r="AD196" s="16"/>
      <c r="AE196" s="16"/>
      <c r="AT196" s="228" t="s">
        <v>314</v>
      </c>
      <c r="AU196" s="228" t="s">
        <v>91</v>
      </c>
      <c r="AV196" s="16" t="s">
        <v>104</v>
      </c>
      <c r="AW196" s="16" t="s">
        <v>37</v>
      </c>
      <c r="AX196" s="16" t="s">
        <v>82</v>
      </c>
      <c r="AY196" s="228" t="s">
        <v>203</v>
      </c>
    </row>
    <row r="197" s="13" customFormat="1">
      <c r="A197" s="13"/>
      <c r="B197" s="204"/>
      <c r="C197" s="13"/>
      <c r="D197" s="194" t="s">
        <v>314</v>
      </c>
      <c r="E197" s="205" t="s">
        <v>1</v>
      </c>
      <c r="F197" s="206" t="s">
        <v>370</v>
      </c>
      <c r="G197" s="13"/>
      <c r="H197" s="205" t="s">
        <v>1</v>
      </c>
      <c r="I197" s="207"/>
      <c r="J197" s="13"/>
      <c r="K197" s="13"/>
      <c r="L197" s="204"/>
      <c r="M197" s="208"/>
      <c r="N197" s="209"/>
      <c r="O197" s="209"/>
      <c r="P197" s="209"/>
      <c r="Q197" s="209"/>
      <c r="R197" s="209"/>
      <c r="S197" s="209"/>
      <c r="T197" s="210"/>
      <c r="U197" s="13"/>
      <c r="V197" s="13"/>
      <c r="W197" s="13"/>
      <c r="X197" s="13"/>
      <c r="Y197" s="13"/>
      <c r="Z197" s="13"/>
      <c r="AA197" s="13"/>
      <c r="AB197" s="13"/>
      <c r="AC197" s="13"/>
      <c r="AD197" s="13"/>
      <c r="AE197" s="13"/>
      <c r="AT197" s="205" t="s">
        <v>314</v>
      </c>
      <c r="AU197" s="205" t="s">
        <v>91</v>
      </c>
      <c r="AV197" s="13" t="s">
        <v>89</v>
      </c>
      <c r="AW197" s="13" t="s">
        <v>37</v>
      </c>
      <c r="AX197" s="13" t="s">
        <v>82</v>
      </c>
      <c r="AY197" s="205" t="s">
        <v>203</v>
      </c>
    </row>
    <row r="198" s="14" customFormat="1">
      <c r="A198" s="14"/>
      <c r="B198" s="211"/>
      <c r="C198" s="14"/>
      <c r="D198" s="194" t="s">
        <v>314</v>
      </c>
      <c r="E198" s="212" t="s">
        <v>1</v>
      </c>
      <c r="F198" s="213" t="s">
        <v>1857</v>
      </c>
      <c r="G198" s="14"/>
      <c r="H198" s="214">
        <v>59.409999999999997</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5" customFormat="1">
      <c r="A199" s="15"/>
      <c r="B199" s="219"/>
      <c r="C199" s="15"/>
      <c r="D199" s="194" t="s">
        <v>314</v>
      </c>
      <c r="E199" s="220" t="s">
        <v>1</v>
      </c>
      <c r="F199" s="221" t="s">
        <v>317</v>
      </c>
      <c r="G199" s="15"/>
      <c r="H199" s="222">
        <v>297.05000000000001</v>
      </c>
      <c r="I199" s="223"/>
      <c r="J199" s="15"/>
      <c r="K199" s="15"/>
      <c r="L199" s="219"/>
      <c r="M199" s="224"/>
      <c r="N199" s="225"/>
      <c r="O199" s="225"/>
      <c r="P199" s="225"/>
      <c r="Q199" s="225"/>
      <c r="R199" s="225"/>
      <c r="S199" s="225"/>
      <c r="T199" s="226"/>
      <c r="U199" s="15"/>
      <c r="V199" s="15"/>
      <c r="W199" s="15"/>
      <c r="X199" s="15"/>
      <c r="Y199" s="15"/>
      <c r="Z199" s="15"/>
      <c r="AA199" s="15"/>
      <c r="AB199" s="15"/>
      <c r="AC199" s="15"/>
      <c r="AD199" s="15"/>
      <c r="AE199" s="15"/>
      <c r="AT199" s="220" t="s">
        <v>314</v>
      </c>
      <c r="AU199" s="220" t="s">
        <v>91</v>
      </c>
      <c r="AV199" s="15" t="s">
        <v>202</v>
      </c>
      <c r="AW199" s="15" t="s">
        <v>37</v>
      </c>
      <c r="AX199" s="15" t="s">
        <v>89</v>
      </c>
      <c r="AY199" s="220" t="s">
        <v>203</v>
      </c>
    </row>
    <row r="200" s="12" customFormat="1" ht="22.8" customHeight="1">
      <c r="A200" s="12"/>
      <c r="B200" s="167"/>
      <c r="C200" s="12"/>
      <c r="D200" s="168" t="s">
        <v>81</v>
      </c>
      <c r="E200" s="178" t="s">
        <v>245</v>
      </c>
      <c r="F200" s="178" t="s">
        <v>372</v>
      </c>
      <c r="G200" s="12"/>
      <c r="H200" s="12"/>
      <c r="I200" s="170"/>
      <c r="J200" s="179">
        <f>BK200</f>
        <v>0</v>
      </c>
      <c r="K200" s="12"/>
      <c r="L200" s="167"/>
      <c r="M200" s="172"/>
      <c r="N200" s="173"/>
      <c r="O200" s="173"/>
      <c r="P200" s="174">
        <f>SUM(P201:P365)</f>
        <v>0</v>
      </c>
      <c r="Q200" s="173"/>
      <c r="R200" s="174">
        <f>SUM(R201:R365)</f>
        <v>0.10051535</v>
      </c>
      <c r="S200" s="173"/>
      <c r="T200" s="175">
        <f>SUM(T201:T365)</f>
        <v>25.115104399999996</v>
      </c>
      <c r="U200" s="12"/>
      <c r="V200" s="12"/>
      <c r="W200" s="12"/>
      <c r="X200" s="12"/>
      <c r="Y200" s="12"/>
      <c r="Z200" s="12"/>
      <c r="AA200" s="12"/>
      <c r="AB200" s="12"/>
      <c r="AC200" s="12"/>
      <c r="AD200" s="12"/>
      <c r="AE200" s="12"/>
      <c r="AR200" s="168" t="s">
        <v>89</v>
      </c>
      <c r="AT200" s="176" t="s">
        <v>81</v>
      </c>
      <c r="AU200" s="176" t="s">
        <v>89</v>
      </c>
      <c r="AY200" s="168" t="s">
        <v>203</v>
      </c>
      <c r="BK200" s="177">
        <f>SUM(BK201:BK365)</f>
        <v>0</v>
      </c>
    </row>
    <row r="201" s="2" customFormat="1">
      <c r="A201" s="38"/>
      <c r="B201" s="180"/>
      <c r="C201" s="181" t="s">
        <v>104</v>
      </c>
      <c r="D201" s="181" t="s">
        <v>206</v>
      </c>
      <c r="E201" s="182" t="s">
        <v>1858</v>
      </c>
      <c r="F201" s="183" t="s">
        <v>1859</v>
      </c>
      <c r="G201" s="184" t="s">
        <v>1454</v>
      </c>
      <c r="H201" s="185">
        <v>4</v>
      </c>
      <c r="I201" s="186"/>
      <c r="J201" s="187">
        <f>ROUND(I201*H201,2)</f>
        <v>0</v>
      </c>
      <c r="K201" s="183" t="s">
        <v>311</v>
      </c>
      <c r="L201" s="39"/>
      <c r="M201" s="188" t="s">
        <v>1</v>
      </c>
      <c r="N201" s="189" t="s">
        <v>47</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202</v>
      </c>
      <c r="AT201" s="192" t="s">
        <v>206</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202</v>
      </c>
      <c r="BM201" s="192" t="s">
        <v>1860</v>
      </c>
    </row>
    <row r="202" s="2" customFormat="1">
      <c r="A202" s="38"/>
      <c r="B202" s="39"/>
      <c r="C202" s="38"/>
      <c r="D202" s="194" t="s">
        <v>211</v>
      </c>
      <c r="E202" s="38"/>
      <c r="F202" s="195" t="s">
        <v>1861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211</v>
      </c>
      <c r="AU202" s="19" t="s">
        <v>91</v>
      </c>
    </row>
    <row r="203" s="13" customFormat="1">
      <c r="A203" s="13"/>
      <c r="B203" s="204"/>
      <c r="C203" s="13"/>
      <c r="D203" s="194" t="s">
        <v>314</v>
      </c>
      <c r="E203" s="205" t="s">
        <v>1</v>
      </c>
      <c r="F203" s="206" t="s">
        <v>1862</v>
      </c>
      <c r="G203" s="13"/>
      <c r="H203" s="205" t="s">
        <v>1</v>
      </c>
      <c r="I203" s="207"/>
      <c r="J203" s="13"/>
      <c r="K203" s="13"/>
      <c r="L203" s="204"/>
      <c r="M203" s="208"/>
      <c r="N203" s="209"/>
      <c r="O203" s="209"/>
      <c r="P203" s="209"/>
      <c r="Q203" s="209"/>
      <c r="R203" s="209"/>
      <c r="S203" s="209"/>
      <c r="T203" s="210"/>
      <c r="U203" s="13"/>
      <c r="V203" s="13"/>
      <c r="W203" s="13"/>
      <c r="X203" s="13"/>
      <c r="Y203" s="13"/>
      <c r="Z203" s="13"/>
      <c r="AA203" s="13"/>
      <c r="AB203" s="13"/>
      <c r="AC203" s="13"/>
      <c r="AD203" s="13"/>
      <c r="AE203" s="13"/>
      <c r="AT203" s="205" t="s">
        <v>314</v>
      </c>
      <c r="AU203" s="205" t="s">
        <v>91</v>
      </c>
      <c r="AV203" s="13" t="s">
        <v>89</v>
      </c>
      <c r="AW203" s="13" t="s">
        <v>37</v>
      </c>
      <c r="AX203" s="13" t="s">
        <v>82</v>
      </c>
      <c r="AY203" s="205" t="s">
        <v>203</v>
      </c>
    </row>
    <row r="204" s="14" customFormat="1">
      <c r="A204" s="14"/>
      <c r="B204" s="211"/>
      <c r="C204" s="14"/>
      <c r="D204" s="194" t="s">
        <v>314</v>
      </c>
      <c r="E204" s="212" t="s">
        <v>1</v>
      </c>
      <c r="F204" s="213" t="s">
        <v>1863</v>
      </c>
      <c r="G204" s="14"/>
      <c r="H204" s="214">
        <v>4</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5" customFormat="1">
      <c r="A205" s="15"/>
      <c r="B205" s="219"/>
      <c r="C205" s="15"/>
      <c r="D205" s="194" t="s">
        <v>314</v>
      </c>
      <c r="E205" s="220" t="s">
        <v>1</v>
      </c>
      <c r="F205" s="221" t="s">
        <v>317</v>
      </c>
      <c r="G205" s="15"/>
      <c r="H205" s="222">
        <v>4</v>
      </c>
      <c r="I205" s="223"/>
      <c r="J205" s="15"/>
      <c r="K205" s="15"/>
      <c r="L205" s="219"/>
      <c r="M205" s="224"/>
      <c r="N205" s="225"/>
      <c r="O205" s="225"/>
      <c r="P205" s="225"/>
      <c r="Q205" s="225"/>
      <c r="R205" s="225"/>
      <c r="S205" s="225"/>
      <c r="T205" s="226"/>
      <c r="U205" s="15"/>
      <c r="V205" s="15"/>
      <c r="W205" s="15"/>
      <c r="X205" s="15"/>
      <c r="Y205" s="15"/>
      <c r="Z205" s="15"/>
      <c r="AA205" s="15"/>
      <c r="AB205" s="15"/>
      <c r="AC205" s="15"/>
      <c r="AD205" s="15"/>
      <c r="AE205" s="15"/>
      <c r="AT205" s="220" t="s">
        <v>314</v>
      </c>
      <c r="AU205" s="220" t="s">
        <v>91</v>
      </c>
      <c r="AV205" s="15" t="s">
        <v>202</v>
      </c>
      <c r="AW205" s="15" t="s">
        <v>37</v>
      </c>
      <c r="AX205" s="15" t="s">
        <v>89</v>
      </c>
      <c r="AY205" s="220" t="s">
        <v>203</v>
      </c>
    </row>
    <row r="206" s="2" customFormat="1" ht="33" customHeight="1">
      <c r="A206" s="38"/>
      <c r="B206" s="180"/>
      <c r="C206" s="181" t="s">
        <v>202</v>
      </c>
      <c r="D206" s="181" t="s">
        <v>206</v>
      </c>
      <c r="E206" s="182" t="s">
        <v>373</v>
      </c>
      <c r="F206" s="183" t="s">
        <v>374</v>
      </c>
      <c r="G206" s="184" t="s">
        <v>310</v>
      </c>
      <c r="H206" s="185">
        <v>773.19500000000005</v>
      </c>
      <c r="I206" s="186"/>
      <c r="J206" s="187">
        <f>ROUND(I206*H206,2)</f>
        <v>0</v>
      </c>
      <c r="K206" s="183" t="s">
        <v>311</v>
      </c>
      <c r="L206" s="39"/>
      <c r="M206" s="188" t="s">
        <v>1</v>
      </c>
      <c r="N206" s="189" t="s">
        <v>47</v>
      </c>
      <c r="O206" s="77"/>
      <c r="P206" s="190">
        <f>O206*H206</f>
        <v>0</v>
      </c>
      <c r="Q206" s="190">
        <v>0.00012999999999999999</v>
      </c>
      <c r="R206" s="190">
        <f>Q206*H206</f>
        <v>0.10051535</v>
      </c>
      <c r="S206" s="190">
        <v>0</v>
      </c>
      <c r="T206" s="191">
        <f>S206*H206</f>
        <v>0</v>
      </c>
      <c r="U206" s="38"/>
      <c r="V206" s="38"/>
      <c r="W206" s="38"/>
      <c r="X206" s="38"/>
      <c r="Y206" s="38"/>
      <c r="Z206" s="38"/>
      <c r="AA206" s="38"/>
      <c r="AB206" s="38"/>
      <c r="AC206" s="38"/>
      <c r="AD206" s="38"/>
      <c r="AE206" s="38"/>
      <c r="AR206" s="192" t="s">
        <v>202</v>
      </c>
      <c r="AT206" s="192" t="s">
        <v>206</v>
      </c>
      <c r="AU206" s="192" t="s">
        <v>91</v>
      </c>
      <c r="AY206" s="19" t="s">
        <v>203</v>
      </c>
      <c r="BE206" s="193">
        <f>IF(N206="základní",J206,0)</f>
        <v>0</v>
      </c>
      <c r="BF206" s="193">
        <f>IF(N206="snížená",J206,0)</f>
        <v>0</v>
      </c>
      <c r="BG206" s="193">
        <f>IF(N206="zákl. přenesená",J206,0)</f>
        <v>0</v>
      </c>
      <c r="BH206" s="193">
        <f>IF(N206="sníž. přenesená",J206,0)</f>
        <v>0</v>
      </c>
      <c r="BI206" s="193">
        <f>IF(N206="nulová",J206,0)</f>
        <v>0</v>
      </c>
      <c r="BJ206" s="19" t="s">
        <v>89</v>
      </c>
      <c r="BK206" s="193">
        <f>ROUND(I206*H206,2)</f>
        <v>0</v>
      </c>
      <c r="BL206" s="19" t="s">
        <v>202</v>
      </c>
      <c r="BM206" s="192" t="s">
        <v>1864</v>
      </c>
    </row>
    <row r="207" s="2" customFormat="1">
      <c r="A207" s="38"/>
      <c r="B207" s="39"/>
      <c r="C207" s="38"/>
      <c r="D207" s="194" t="s">
        <v>211</v>
      </c>
      <c r="E207" s="38"/>
      <c r="F207" s="195" t="s">
        <v>376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211</v>
      </c>
      <c r="AU207" s="19" t="s">
        <v>91</v>
      </c>
    </row>
    <row r="208" s="2" customFormat="1">
      <c r="A208" s="38"/>
      <c r="B208" s="180"/>
      <c r="C208" s="181" t="s">
        <v>225</v>
      </c>
      <c r="D208" s="181" t="s">
        <v>206</v>
      </c>
      <c r="E208" s="182" t="s">
        <v>1865</v>
      </c>
      <c r="F208" s="183" t="s">
        <v>1866</v>
      </c>
      <c r="G208" s="184" t="s">
        <v>385</v>
      </c>
      <c r="H208" s="185">
        <v>0.087999999999999995</v>
      </c>
      <c r="I208" s="186"/>
      <c r="J208" s="187">
        <f>ROUND(I208*H208,2)</f>
        <v>0</v>
      </c>
      <c r="K208" s="183" t="s">
        <v>311</v>
      </c>
      <c r="L208" s="39"/>
      <c r="M208" s="188" t="s">
        <v>1</v>
      </c>
      <c r="N208" s="189" t="s">
        <v>47</v>
      </c>
      <c r="O208" s="77"/>
      <c r="P208" s="190">
        <f>O208*H208</f>
        <v>0</v>
      </c>
      <c r="Q208" s="190">
        <v>0</v>
      </c>
      <c r="R208" s="190">
        <f>Q208*H208</f>
        <v>0</v>
      </c>
      <c r="S208" s="190">
        <v>2.2000000000000002</v>
      </c>
      <c r="T208" s="191">
        <f>S208*H208</f>
        <v>0.19359999999999999</v>
      </c>
      <c r="U208" s="38"/>
      <c r="V208" s="38"/>
      <c r="W208" s="38"/>
      <c r="X208" s="38"/>
      <c r="Y208" s="38"/>
      <c r="Z208" s="38"/>
      <c r="AA208" s="38"/>
      <c r="AB208" s="38"/>
      <c r="AC208" s="38"/>
      <c r="AD208" s="38"/>
      <c r="AE208" s="38"/>
      <c r="AR208" s="192" t="s">
        <v>202</v>
      </c>
      <c r="AT208" s="192" t="s">
        <v>206</v>
      </c>
      <c r="AU208" s="192" t="s">
        <v>91</v>
      </c>
      <c r="AY208" s="19" t="s">
        <v>203</v>
      </c>
      <c r="BE208" s="193">
        <f>IF(N208="základní",J208,0)</f>
        <v>0</v>
      </c>
      <c r="BF208" s="193">
        <f>IF(N208="snížená",J208,0)</f>
        <v>0</v>
      </c>
      <c r="BG208" s="193">
        <f>IF(N208="zákl. přenesená",J208,0)</f>
        <v>0</v>
      </c>
      <c r="BH208" s="193">
        <f>IF(N208="sníž. přenesená",J208,0)</f>
        <v>0</v>
      </c>
      <c r="BI208" s="193">
        <f>IF(N208="nulová",J208,0)</f>
        <v>0</v>
      </c>
      <c r="BJ208" s="19" t="s">
        <v>89</v>
      </c>
      <c r="BK208" s="193">
        <f>ROUND(I208*H208,2)</f>
        <v>0</v>
      </c>
      <c r="BL208" s="19" t="s">
        <v>202</v>
      </c>
      <c r="BM208" s="192" t="s">
        <v>1867</v>
      </c>
    </row>
    <row r="209" s="2" customFormat="1">
      <c r="A209" s="38"/>
      <c r="B209" s="39"/>
      <c r="C209" s="38"/>
      <c r="D209" s="194" t="s">
        <v>211</v>
      </c>
      <c r="E209" s="38"/>
      <c r="F209" s="195" t="s">
        <v>1868</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211</v>
      </c>
      <c r="AU209" s="19" t="s">
        <v>91</v>
      </c>
    </row>
    <row r="210" s="13" customFormat="1">
      <c r="A210" s="13"/>
      <c r="B210" s="204"/>
      <c r="C210" s="13"/>
      <c r="D210" s="194" t="s">
        <v>314</v>
      </c>
      <c r="E210" s="205" t="s">
        <v>1</v>
      </c>
      <c r="F210" s="206" t="s">
        <v>1849</v>
      </c>
      <c r="G210" s="13"/>
      <c r="H210" s="205" t="s">
        <v>1</v>
      </c>
      <c r="I210" s="207"/>
      <c r="J210" s="13"/>
      <c r="K210" s="13"/>
      <c r="L210" s="204"/>
      <c r="M210" s="208"/>
      <c r="N210" s="209"/>
      <c r="O210" s="209"/>
      <c r="P210" s="209"/>
      <c r="Q210" s="209"/>
      <c r="R210" s="209"/>
      <c r="S210" s="209"/>
      <c r="T210" s="210"/>
      <c r="U210" s="13"/>
      <c r="V210" s="13"/>
      <c r="W210" s="13"/>
      <c r="X210" s="13"/>
      <c r="Y210" s="13"/>
      <c r="Z210" s="13"/>
      <c r="AA210" s="13"/>
      <c r="AB210" s="13"/>
      <c r="AC210" s="13"/>
      <c r="AD210" s="13"/>
      <c r="AE210" s="13"/>
      <c r="AT210" s="205" t="s">
        <v>314</v>
      </c>
      <c r="AU210" s="205" t="s">
        <v>91</v>
      </c>
      <c r="AV210" s="13" t="s">
        <v>89</v>
      </c>
      <c r="AW210" s="13" t="s">
        <v>37</v>
      </c>
      <c r="AX210" s="13" t="s">
        <v>82</v>
      </c>
      <c r="AY210" s="205" t="s">
        <v>203</v>
      </c>
    </row>
    <row r="211" s="14" customFormat="1">
      <c r="A211" s="14"/>
      <c r="B211" s="211"/>
      <c r="C211" s="14"/>
      <c r="D211" s="194" t="s">
        <v>314</v>
      </c>
      <c r="E211" s="212" t="s">
        <v>1</v>
      </c>
      <c r="F211" s="213" t="s">
        <v>1869</v>
      </c>
      <c r="G211" s="14"/>
      <c r="H211" s="214">
        <v>0.087999999999999995</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5" customFormat="1">
      <c r="A212" s="15"/>
      <c r="B212" s="219"/>
      <c r="C212" s="15"/>
      <c r="D212" s="194" t="s">
        <v>314</v>
      </c>
      <c r="E212" s="220" t="s">
        <v>1</v>
      </c>
      <c r="F212" s="221" t="s">
        <v>317</v>
      </c>
      <c r="G212" s="15"/>
      <c r="H212" s="222">
        <v>0.087999999999999995</v>
      </c>
      <c r="I212" s="223"/>
      <c r="J212" s="15"/>
      <c r="K212" s="15"/>
      <c r="L212" s="219"/>
      <c r="M212" s="224"/>
      <c r="N212" s="225"/>
      <c r="O212" s="225"/>
      <c r="P212" s="225"/>
      <c r="Q212" s="225"/>
      <c r="R212" s="225"/>
      <c r="S212" s="225"/>
      <c r="T212" s="226"/>
      <c r="U212" s="15"/>
      <c r="V212" s="15"/>
      <c r="W212" s="15"/>
      <c r="X212" s="15"/>
      <c r="Y212" s="15"/>
      <c r="Z212" s="15"/>
      <c r="AA212" s="15"/>
      <c r="AB212" s="15"/>
      <c r="AC212" s="15"/>
      <c r="AD212" s="15"/>
      <c r="AE212" s="15"/>
      <c r="AT212" s="220" t="s">
        <v>314</v>
      </c>
      <c r="AU212" s="220" t="s">
        <v>91</v>
      </c>
      <c r="AV212" s="15" t="s">
        <v>202</v>
      </c>
      <c r="AW212" s="15" t="s">
        <v>37</v>
      </c>
      <c r="AX212" s="15" t="s">
        <v>89</v>
      </c>
      <c r="AY212" s="220" t="s">
        <v>203</v>
      </c>
    </row>
    <row r="213" s="2" customFormat="1" ht="21.75" customHeight="1">
      <c r="A213" s="38"/>
      <c r="B213" s="180"/>
      <c r="C213" s="181" t="s">
        <v>230</v>
      </c>
      <c r="D213" s="181" t="s">
        <v>206</v>
      </c>
      <c r="E213" s="182" t="s">
        <v>1870</v>
      </c>
      <c r="F213" s="183" t="s">
        <v>1871</v>
      </c>
      <c r="G213" s="184" t="s">
        <v>310</v>
      </c>
      <c r="H213" s="185">
        <v>44.369999999999997</v>
      </c>
      <c r="I213" s="186"/>
      <c r="J213" s="187">
        <f>ROUND(I213*H213,2)</f>
        <v>0</v>
      </c>
      <c r="K213" s="183" t="s">
        <v>311</v>
      </c>
      <c r="L213" s="39"/>
      <c r="M213" s="188" t="s">
        <v>1</v>
      </c>
      <c r="N213" s="189" t="s">
        <v>47</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202</v>
      </c>
      <c r="AT213" s="192" t="s">
        <v>206</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202</v>
      </c>
      <c r="BM213" s="192" t="s">
        <v>1872</v>
      </c>
    </row>
    <row r="214" s="2" customFormat="1">
      <c r="A214" s="38"/>
      <c r="B214" s="39"/>
      <c r="C214" s="38"/>
      <c r="D214" s="194" t="s">
        <v>211</v>
      </c>
      <c r="E214" s="38"/>
      <c r="F214" s="195" t="s">
        <v>1871</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211</v>
      </c>
      <c r="AU214" s="19" t="s">
        <v>91</v>
      </c>
    </row>
    <row r="215" s="13" customFormat="1">
      <c r="A215" s="13"/>
      <c r="B215" s="204"/>
      <c r="C215" s="13"/>
      <c r="D215" s="194" t="s">
        <v>314</v>
      </c>
      <c r="E215" s="205" t="s">
        <v>1</v>
      </c>
      <c r="F215" s="206" t="s">
        <v>1849</v>
      </c>
      <c r="G215" s="13"/>
      <c r="H215" s="205" t="s">
        <v>1</v>
      </c>
      <c r="I215" s="207"/>
      <c r="J215" s="13"/>
      <c r="K215" s="13"/>
      <c r="L215" s="204"/>
      <c r="M215" s="208"/>
      <c r="N215" s="209"/>
      <c r="O215" s="209"/>
      <c r="P215" s="209"/>
      <c r="Q215" s="209"/>
      <c r="R215" s="209"/>
      <c r="S215" s="209"/>
      <c r="T215" s="210"/>
      <c r="U215" s="13"/>
      <c r="V215" s="13"/>
      <c r="W215" s="13"/>
      <c r="X215" s="13"/>
      <c r="Y215" s="13"/>
      <c r="Z215" s="13"/>
      <c r="AA215" s="13"/>
      <c r="AB215" s="13"/>
      <c r="AC215" s="13"/>
      <c r="AD215" s="13"/>
      <c r="AE215" s="13"/>
      <c r="AT215" s="205" t="s">
        <v>314</v>
      </c>
      <c r="AU215" s="205" t="s">
        <v>91</v>
      </c>
      <c r="AV215" s="13" t="s">
        <v>89</v>
      </c>
      <c r="AW215" s="13" t="s">
        <v>37</v>
      </c>
      <c r="AX215" s="13" t="s">
        <v>82</v>
      </c>
      <c r="AY215" s="205" t="s">
        <v>203</v>
      </c>
    </row>
    <row r="216" s="14" customFormat="1">
      <c r="A216" s="14"/>
      <c r="B216" s="211"/>
      <c r="C216" s="14"/>
      <c r="D216" s="194" t="s">
        <v>314</v>
      </c>
      <c r="E216" s="212" t="s">
        <v>1</v>
      </c>
      <c r="F216" s="213" t="s">
        <v>1873</v>
      </c>
      <c r="G216" s="14"/>
      <c r="H216" s="214">
        <v>44.369999999999997</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5" customFormat="1">
      <c r="A217" s="15"/>
      <c r="B217" s="219"/>
      <c r="C217" s="15"/>
      <c r="D217" s="194" t="s">
        <v>314</v>
      </c>
      <c r="E217" s="220" t="s">
        <v>1</v>
      </c>
      <c r="F217" s="221" t="s">
        <v>317</v>
      </c>
      <c r="G217" s="15"/>
      <c r="H217" s="222">
        <v>44.369999999999997</v>
      </c>
      <c r="I217" s="223"/>
      <c r="J217" s="15"/>
      <c r="K217" s="15"/>
      <c r="L217" s="219"/>
      <c r="M217" s="224"/>
      <c r="N217" s="225"/>
      <c r="O217" s="225"/>
      <c r="P217" s="225"/>
      <c r="Q217" s="225"/>
      <c r="R217" s="225"/>
      <c r="S217" s="225"/>
      <c r="T217" s="226"/>
      <c r="U217" s="15"/>
      <c r="V217" s="15"/>
      <c r="W217" s="15"/>
      <c r="X217" s="15"/>
      <c r="Y217" s="15"/>
      <c r="Z217" s="15"/>
      <c r="AA217" s="15"/>
      <c r="AB217" s="15"/>
      <c r="AC217" s="15"/>
      <c r="AD217" s="15"/>
      <c r="AE217" s="15"/>
      <c r="AT217" s="220" t="s">
        <v>314</v>
      </c>
      <c r="AU217" s="220" t="s">
        <v>91</v>
      </c>
      <c r="AV217" s="15" t="s">
        <v>202</v>
      </c>
      <c r="AW217" s="15" t="s">
        <v>37</v>
      </c>
      <c r="AX217" s="15" t="s">
        <v>89</v>
      </c>
      <c r="AY217" s="220" t="s">
        <v>203</v>
      </c>
    </row>
    <row r="218" s="2" customFormat="1">
      <c r="A218" s="38"/>
      <c r="B218" s="180"/>
      <c r="C218" s="181" t="s">
        <v>235</v>
      </c>
      <c r="D218" s="181" t="s">
        <v>206</v>
      </c>
      <c r="E218" s="182" t="s">
        <v>1874</v>
      </c>
      <c r="F218" s="183" t="s">
        <v>1875</v>
      </c>
      <c r="G218" s="184" t="s">
        <v>310</v>
      </c>
      <c r="H218" s="185">
        <v>88.739999999999995</v>
      </c>
      <c r="I218" s="186"/>
      <c r="J218" s="187">
        <f>ROUND(I218*H218,2)</f>
        <v>0</v>
      </c>
      <c r="K218" s="183" t="s">
        <v>311</v>
      </c>
      <c r="L218" s="39"/>
      <c r="M218" s="188" t="s">
        <v>1</v>
      </c>
      <c r="N218" s="189" t="s">
        <v>47</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202</v>
      </c>
      <c r="AT218" s="192" t="s">
        <v>206</v>
      </c>
      <c r="AU218" s="192" t="s">
        <v>91</v>
      </c>
      <c r="AY218" s="19" t="s">
        <v>203</v>
      </c>
      <c r="BE218" s="193">
        <f>IF(N218="základní",J218,0)</f>
        <v>0</v>
      </c>
      <c r="BF218" s="193">
        <f>IF(N218="snížená",J218,0)</f>
        <v>0</v>
      </c>
      <c r="BG218" s="193">
        <f>IF(N218="zákl. přenesená",J218,0)</f>
        <v>0</v>
      </c>
      <c r="BH218" s="193">
        <f>IF(N218="sníž. přenesená",J218,0)</f>
        <v>0</v>
      </c>
      <c r="BI218" s="193">
        <f>IF(N218="nulová",J218,0)</f>
        <v>0</v>
      </c>
      <c r="BJ218" s="19" t="s">
        <v>89</v>
      </c>
      <c r="BK218" s="193">
        <f>ROUND(I218*H218,2)</f>
        <v>0</v>
      </c>
      <c r="BL218" s="19" t="s">
        <v>202</v>
      </c>
      <c r="BM218" s="192" t="s">
        <v>1876</v>
      </c>
    </row>
    <row r="219" s="2" customFormat="1">
      <c r="A219" s="38"/>
      <c r="B219" s="39"/>
      <c r="C219" s="38"/>
      <c r="D219" s="194" t="s">
        <v>211</v>
      </c>
      <c r="E219" s="38"/>
      <c r="F219" s="195" t="s">
        <v>1877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211</v>
      </c>
      <c r="AU219" s="19" t="s">
        <v>91</v>
      </c>
    </row>
    <row r="220" s="14" customFormat="1">
      <c r="A220" s="14"/>
      <c r="B220" s="211"/>
      <c r="C220" s="14"/>
      <c r="D220" s="194" t="s">
        <v>314</v>
      </c>
      <c r="E220" s="212" t="s">
        <v>1</v>
      </c>
      <c r="F220" s="213" t="s">
        <v>1878</v>
      </c>
      <c r="G220" s="14"/>
      <c r="H220" s="214">
        <v>88.739999999999995</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5" customFormat="1">
      <c r="A221" s="15"/>
      <c r="B221" s="219"/>
      <c r="C221" s="15"/>
      <c r="D221" s="194" t="s">
        <v>314</v>
      </c>
      <c r="E221" s="220" t="s">
        <v>1</v>
      </c>
      <c r="F221" s="221" t="s">
        <v>317</v>
      </c>
      <c r="G221" s="15"/>
      <c r="H221" s="222">
        <v>88.739999999999995</v>
      </c>
      <c r="I221" s="223"/>
      <c r="J221" s="15"/>
      <c r="K221" s="15"/>
      <c r="L221" s="219"/>
      <c r="M221" s="224"/>
      <c r="N221" s="225"/>
      <c r="O221" s="225"/>
      <c r="P221" s="225"/>
      <c r="Q221" s="225"/>
      <c r="R221" s="225"/>
      <c r="S221" s="225"/>
      <c r="T221" s="226"/>
      <c r="U221" s="15"/>
      <c r="V221" s="15"/>
      <c r="W221" s="15"/>
      <c r="X221" s="15"/>
      <c r="Y221" s="15"/>
      <c r="Z221" s="15"/>
      <c r="AA221" s="15"/>
      <c r="AB221" s="15"/>
      <c r="AC221" s="15"/>
      <c r="AD221" s="15"/>
      <c r="AE221" s="15"/>
      <c r="AT221" s="220" t="s">
        <v>314</v>
      </c>
      <c r="AU221" s="220" t="s">
        <v>91</v>
      </c>
      <c r="AV221" s="15" t="s">
        <v>202</v>
      </c>
      <c r="AW221" s="15" t="s">
        <v>37</v>
      </c>
      <c r="AX221" s="15" t="s">
        <v>89</v>
      </c>
      <c r="AY221" s="220" t="s">
        <v>203</v>
      </c>
    </row>
    <row r="222" s="2" customFormat="1">
      <c r="A222" s="38"/>
      <c r="B222" s="180"/>
      <c r="C222" s="181" t="s">
        <v>240</v>
      </c>
      <c r="D222" s="181" t="s">
        <v>206</v>
      </c>
      <c r="E222" s="182" t="s">
        <v>1879</v>
      </c>
      <c r="F222" s="183" t="s">
        <v>1880</v>
      </c>
      <c r="G222" s="184" t="s">
        <v>310</v>
      </c>
      <c r="H222" s="185">
        <v>2</v>
      </c>
      <c r="I222" s="186"/>
      <c r="J222" s="187">
        <f>ROUND(I222*H222,2)</f>
        <v>0</v>
      </c>
      <c r="K222" s="183" t="s">
        <v>311</v>
      </c>
      <c r="L222" s="39"/>
      <c r="M222" s="188" t="s">
        <v>1</v>
      </c>
      <c r="N222" s="189" t="s">
        <v>47</v>
      </c>
      <c r="O222" s="77"/>
      <c r="P222" s="190">
        <f>O222*H222</f>
        <v>0</v>
      </c>
      <c r="Q222" s="190">
        <v>0</v>
      </c>
      <c r="R222" s="190">
        <f>Q222*H222</f>
        <v>0</v>
      </c>
      <c r="S222" s="190">
        <v>0.021000000000000001</v>
      </c>
      <c r="T222" s="191">
        <f>S222*H222</f>
        <v>0.042000000000000003</v>
      </c>
      <c r="U222" s="38"/>
      <c r="V222" s="38"/>
      <c r="W222" s="38"/>
      <c r="X222" s="38"/>
      <c r="Y222" s="38"/>
      <c r="Z222" s="38"/>
      <c r="AA222" s="38"/>
      <c r="AB222" s="38"/>
      <c r="AC222" s="38"/>
      <c r="AD222" s="38"/>
      <c r="AE222" s="38"/>
      <c r="AR222" s="192" t="s">
        <v>202</v>
      </c>
      <c r="AT222" s="192" t="s">
        <v>206</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202</v>
      </c>
      <c r="BM222" s="192" t="s">
        <v>1881</v>
      </c>
    </row>
    <row r="223" s="2" customFormat="1">
      <c r="A223" s="38"/>
      <c r="B223" s="39"/>
      <c r="C223" s="38"/>
      <c r="D223" s="194" t="s">
        <v>211</v>
      </c>
      <c r="E223" s="38"/>
      <c r="F223" s="195" t="s">
        <v>1882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2" customFormat="1">
      <c r="A224" s="38"/>
      <c r="B224" s="180"/>
      <c r="C224" s="181" t="s">
        <v>245</v>
      </c>
      <c r="D224" s="181" t="s">
        <v>206</v>
      </c>
      <c r="E224" s="182" t="s">
        <v>1883</v>
      </c>
      <c r="F224" s="183" t="s">
        <v>1884</v>
      </c>
      <c r="G224" s="184" t="s">
        <v>310</v>
      </c>
      <c r="H224" s="185">
        <v>2</v>
      </c>
      <c r="I224" s="186"/>
      <c r="J224" s="187">
        <f>ROUND(I224*H224,2)</f>
        <v>0</v>
      </c>
      <c r="K224" s="183" t="s">
        <v>311</v>
      </c>
      <c r="L224" s="39"/>
      <c r="M224" s="188" t="s">
        <v>1</v>
      </c>
      <c r="N224" s="189" t="s">
        <v>47</v>
      </c>
      <c r="O224" s="77"/>
      <c r="P224" s="190">
        <f>O224*H224</f>
        <v>0</v>
      </c>
      <c r="Q224" s="190">
        <v>0</v>
      </c>
      <c r="R224" s="190">
        <f>Q224*H224</f>
        <v>0</v>
      </c>
      <c r="S224" s="190">
        <v>0.033000000000000002</v>
      </c>
      <c r="T224" s="191">
        <f>S224*H224</f>
        <v>0.066000000000000003</v>
      </c>
      <c r="U224" s="38"/>
      <c r="V224" s="38"/>
      <c r="W224" s="38"/>
      <c r="X224" s="38"/>
      <c r="Y224" s="38"/>
      <c r="Z224" s="38"/>
      <c r="AA224" s="38"/>
      <c r="AB224" s="38"/>
      <c r="AC224" s="38"/>
      <c r="AD224" s="38"/>
      <c r="AE224" s="38"/>
      <c r="AR224" s="192" t="s">
        <v>202</v>
      </c>
      <c r="AT224" s="192" t="s">
        <v>206</v>
      </c>
      <c r="AU224" s="192" t="s">
        <v>91</v>
      </c>
      <c r="AY224" s="19" t="s">
        <v>203</v>
      </c>
      <c r="BE224" s="193">
        <f>IF(N224="základní",J224,0)</f>
        <v>0</v>
      </c>
      <c r="BF224" s="193">
        <f>IF(N224="snížená",J224,0)</f>
        <v>0</v>
      </c>
      <c r="BG224" s="193">
        <f>IF(N224="zákl. přenesená",J224,0)</f>
        <v>0</v>
      </c>
      <c r="BH224" s="193">
        <f>IF(N224="sníž. přenesená",J224,0)</f>
        <v>0</v>
      </c>
      <c r="BI224" s="193">
        <f>IF(N224="nulová",J224,0)</f>
        <v>0</v>
      </c>
      <c r="BJ224" s="19" t="s">
        <v>89</v>
      </c>
      <c r="BK224" s="193">
        <f>ROUND(I224*H224,2)</f>
        <v>0</v>
      </c>
      <c r="BL224" s="19" t="s">
        <v>202</v>
      </c>
      <c r="BM224" s="192" t="s">
        <v>1885</v>
      </c>
    </row>
    <row r="225" s="2" customFormat="1">
      <c r="A225" s="38"/>
      <c r="B225" s="39"/>
      <c r="C225" s="38"/>
      <c r="D225" s="194" t="s">
        <v>211</v>
      </c>
      <c r="E225" s="38"/>
      <c r="F225" s="195" t="s">
        <v>1886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211</v>
      </c>
      <c r="AU225" s="19" t="s">
        <v>91</v>
      </c>
    </row>
    <row r="226" s="13" customFormat="1">
      <c r="A226" s="13"/>
      <c r="B226" s="204"/>
      <c r="C226" s="13"/>
      <c r="D226" s="194" t="s">
        <v>314</v>
      </c>
      <c r="E226" s="205" t="s">
        <v>1</v>
      </c>
      <c r="F226" s="206" t="s">
        <v>1887</v>
      </c>
      <c r="G226" s="13"/>
      <c r="H226" s="205" t="s">
        <v>1</v>
      </c>
      <c r="I226" s="207"/>
      <c r="J226" s="13"/>
      <c r="K226" s="13"/>
      <c r="L226" s="204"/>
      <c r="M226" s="208"/>
      <c r="N226" s="209"/>
      <c r="O226" s="209"/>
      <c r="P226" s="209"/>
      <c r="Q226" s="209"/>
      <c r="R226" s="209"/>
      <c r="S226" s="209"/>
      <c r="T226" s="210"/>
      <c r="U226" s="13"/>
      <c r="V226" s="13"/>
      <c r="W226" s="13"/>
      <c r="X226" s="13"/>
      <c r="Y226" s="13"/>
      <c r="Z226" s="13"/>
      <c r="AA226" s="13"/>
      <c r="AB226" s="13"/>
      <c r="AC226" s="13"/>
      <c r="AD226" s="13"/>
      <c r="AE226" s="13"/>
      <c r="AT226" s="205" t="s">
        <v>314</v>
      </c>
      <c r="AU226" s="205" t="s">
        <v>91</v>
      </c>
      <c r="AV226" s="13" t="s">
        <v>89</v>
      </c>
      <c r="AW226" s="13" t="s">
        <v>37</v>
      </c>
      <c r="AX226" s="13" t="s">
        <v>82</v>
      </c>
      <c r="AY226" s="205" t="s">
        <v>203</v>
      </c>
    </row>
    <row r="227" s="14" customFormat="1">
      <c r="A227" s="14"/>
      <c r="B227" s="211"/>
      <c r="C227" s="14"/>
      <c r="D227" s="194" t="s">
        <v>314</v>
      </c>
      <c r="E227" s="212" t="s">
        <v>1</v>
      </c>
      <c r="F227" s="213" t="s">
        <v>1888</v>
      </c>
      <c r="G227" s="14"/>
      <c r="H227" s="214">
        <v>2</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5" customFormat="1">
      <c r="A228" s="15"/>
      <c r="B228" s="219"/>
      <c r="C228" s="15"/>
      <c r="D228" s="194" t="s">
        <v>314</v>
      </c>
      <c r="E228" s="220" t="s">
        <v>1</v>
      </c>
      <c r="F228" s="221" t="s">
        <v>317</v>
      </c>
      <c r="G228" s="15"/>
      <c r="H228" s="222">
        <v>2</v>
      </c>
      <c r="I228" s="223"/>
      <c r="J228" s="15"/>
      <c r="K228" s="15"/>
      <c r="L228" s="219"/>
      <c r="M228" s="224"/>
      <c r="N228" s="225"/>
      <c r="O228" s="225"/>
      <c r="P228" s="225"/>
      <c r="Q228" s="225"/>
      <c r="R228" s="225"/>
      <c r="S228" s="225"/>
      <c r="T228" s="226"/>
      <c r="U228" s="15"/>
      <c r="V228" s="15"/>
      <c r="W228" s="15"/>
      <c r="X228" s="15"/>
      <c r="Y228" s="15"/>
      <c r="Z228" s="15"/>
      <c r="AA228" s="15"/>
      <c r="AB228" s="15"/>
      <c r="AC228" s="15"/>
      <c r="AD228" s="15"/>
      <c r="AE228" s="15"/>
      <c r="AT228" s="220" t="s">
        <v>314</v>
      </c>
      <c r="AU228" s="220" t="s">
        <v>91</v>
      </c>
      <c r="AV228" s="15" t="s">
        <v>202</v>
      </c>
      <c r="AW228" s="15" t="s">
        <v>37</v>
      </c>
      <c r="AX228" s="15" t="s">
        <v>89</v>
      </c>
      <c r="AY228" s="220" t="s">
        <v>203</v>
      </c>
    </row>
    <row r="229" s="2" customFormat="1" ht="21.75" customHeight="1">
      <c r="A229" s="38"/>
      <c r="B229" s="180"/>
      <c r="C229" s="181" t="s">
        <v>250</v>
      </c>
      <c r="D229" s="181" t="s">
        <v>206</v>
      </c>
      <c r="E229" s="182" t="s">
        <v>1889</v>
      </c>
      <c r="F229" s="183" t="s">
        <v>1890</v>
      </c>
      <c r="G229" s="184" t="s">
        <v>310</v>
      </c>
      <c r="H229" s="185">
        <v>6.5999999999999996</v>
      </c>
      <c r="I229" s="186"/>
      <c r="J229" s="187">
        <f>ROUND(I229*H229,2)</f>
        <v>0</v>
      </c>
      <c r="K229" s="183" t="s">
        <v>311</v>
      </c>
      <c r="L229" s="39"/>
      <c r="M229" s="188" t="s">
        <v>1</v>
      </c>
      <c r="N229" s="189" t="s">
        <v>47</v>
      </c>
      <c r="O229" s="77"/>
      <c r="P229" s="190">
        <f>O229*H229</f>
        <v>0</v>
      </c>
      <c r="Q229" s="190">
        <v>0</v>
      </c>
      <c r="R229" s="190">
        <f>Q229*H229</f>
        <v>0</v>
      </c>
      <c r="S229" s="190">
        <v>0.075999999999999998</v>
      </c>
      <c r="T229" s="191">
        <f>S229*H229</f>
        <v>0.50159999999999993</v>
      </c>
      <c r="U229" s="38"/>
      <c r="V229" s="38"/>
      <c r="W229" s="38"/>
      <c r="X229" s="38"/>
      <c r="Y229" s="38"/>
      <c r="Z229" s="38"/>
      <c r="AA229" s="38"/>
      <c r="AB229" s="38"/>
      <c r="AC229" s="38"/>
      <c r="AD229" s="38"/>
      <c r="AE229" s="38"/>
      <c r="AR229" s="192" t="s">
        <v>202</v>
      </c>
      <c r="AT229" s="192" t="s">
        <v>206</v>
      </c>
      <c r="AU229" s="192" t="s">
        <v>91</v>
      </c>
      <c r="AY229" s="19" t="s">
        <v>203</v>
      </c>
      <c r="BE229" s="193">
        <f>IF(N229="základní",J229,0)</f>
        <v>0</v>
      </c>
      <c r="BF229" s="193">
        <f>IF(N229="snížená",J229,0)</f>
        <v>0</v>
      </c>
      <c r="BG229" s="193">
        <f>IF(N229="zákl. přenesená",J229,0)</f>
        <v>0</v>
      </c>
      <c r="BH229" s="193">
        <f>IF(N229="sníž. přenesená",J229,0)</f>
        <v>0</v>
      </c>
      <c r="BI229" s="193">
        <f>IF(N229="nulová",J229,0)</f>
        <v>0</v>
      </c>
      <c r="BJ229" s="19" t="s">
        <v>89</v>
      </c>
      <c r="BK229" s="193">
        <f>ROUND(I229*H229,2)</f>
        <v>0</v>
      </c>
      <c r="BL229" s="19" t="s">
        <v>202</v>
      </c>
      <c r="BM229" s="192" t="s">
        <v>1891</v>
      </c>
    </row>
    <row r="230" s="2" customFormat="1">
      <c r="A230" s="38"/>
      <c r="B230" s="39"/>
      <c r="C230" s="38"/>
      <c r="D230" s="194" t="s">
        <v>211</v>
      </c>
      <c r="E230" s="38"/>
      <c r="F230" s="195" t="s">
        <v>1892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211</v>
      </c>
      <c r="AU230" s="19" t="s">
        <v>91</v>
      </c>
    </row>
    <row r="231" s="13" customFormat="1">
      <c r="A231" s="13"/>
      <c r="B231" s="204"/>
      <c r="C231" s="13"/>
      <c r="D231" s="194" t="s">
        <v>314</v>
      </c>
      <c r="E231" s="205" t="s">
        <v>1</v>
      </c>
      <c r="F231" s="206" t="s">
        <v>1849</v>
      </c>
      <c r="G231" s="13"/>
      <c r="H231" s="205" t="s">
        <v>1</v>
      </c>
      <c r="I231" s="207"/>
      <c r="J231" s="13"/>
      <c r="K231" s="13"/>
      <c r="L231" s="204"/>
      <c r="M231" s="208"/>
      <c r="N231" s="209"/>
      <c r="O231" s="209"/>
      <c r="P231" s="209"/>
      <c r="Q231" s="209"/>
      <c r="R231" s="209"/>
      <c r="S231" s="209"/>
      <c r="T231" s="210"/>
      <c r="U231" s="13"/>
      <c r="V231" s="13"/>
      <c r="W231" s="13"/>
      <c r="X231" s="13"/>
      <c r="Y231" s="13"/>
      <c r="Z231" s="13"/>
      <c r="AA231" s="13"/>
      <c r="AB231" s="13"/>
      <c r="AC231" s="13"/>
      <c r="AD231" s="13"/>
      <c r="AE231" s="13"/>
      <c r="AT231" s="205" t="s">
        <v>314</v>
      </c>
      <c r="AU231" s="205" t="s">
        <v>91</v>
      </c>
      <c r="AV231" s="13" t="s">
        <v>89</v>
      </c>
      <c r="AW231" s="13" t="s">
        <v>37</v>
      </c>
      <c r="AX231" s="13" t="s">
        <v>82</v>
      </c>
      <c r="AY231" s="205" t="s">
        <v>203</v>
      </c>
    </row>
    <row r="232" s="14" customFormat="1">
      <c r="A232" s="14"/>
      <c r="B232" s="211"/>
      <c r="C232" s="14"/>
      <c r="D232" s="194" t="s">
        <v>314</v>
      </c>
      <c r="E232" s="212" t="s">
        <v>1</v>
      </c>
      <c r="F232" s="213" t="s">
        <v>339</v>
      </c>
      <c r="G232" s="14"/>
      <c r="H232" s="214">
        <v>1.8</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3" customFormat="1">
      <c r="A233" s="13"/>
      <c r="B233" s="204"/>
      <c r="C233" s="13"/>
      <c r="D233" s="194" t="s">
        <v>314</v>
      </c>
      <c r="E233" s="205" t="s">
        <v>1</v>
      </c>
      <c r="F233" s="206" t="s">
        <v>1850</v>
      </c>
      <c r="G233" s="13"/>
      <c r="H233" s="205" t="s">
        <v>1</v>
      </c>
      <c r="I233" s="207"/>
      <c r="J233" s="13"/>
      <c r="K233" s="13"/>
      <c r="L233" s="204"/>
      <c r="M233" s="208"/>
      <c r="N233" s="209"/>
      <c r="O233" s="209"/>
      <c r="P233" s="209"/>
      <c r="Q233" s="209"/>
      <c r="R233" s="209"/>
      <c r="S233" s="209"/>
      <c r="T233" s="210"/>
      <c r="U233" s="13"/>
      <c r="V233" s="13"/>
      <c r="W233" s="13"/>
      <c r="X233" s="13"/>
      <c r="Y233" s="13"/>
      <c r="Z233" s="13"/>
      <c r="AA233" s="13"/>
      <c r="AB233" s="13"/>
      <c r="AC233" s="13"/>
      <c r="AD233" s="13"/>
      <c r="AE233" s="13"/>
      <c r="AT233" s="205" t="s">
        <v>314</v>
      </c>
      <c r="AU233" s="205" t="s">
        <v>91</v>
      </c>
      <c r="AV233" s="13" t="s">
        <v>89</v>
      </c>
      <c r="AW233" s="13" t="s">
        <v>37</v>
      </c>
      <c r="AX233" s="13" t="s">
        <v>82</v>
      </c>
      <c r="AY233" s="205" t="s">
        <v>203</v>
      </c>
    </row>
    <row r="234" s="14" customFormat="1">
      <c r="A234" s="14"/>
      <c r="B234" s="211"/>
      <c r="C234" s="14"/>
      <c r="D234" s="194" t="s">
        <v>314</v>
      </c>
      <c r="E234" s="212" t="s">
        <v>1</v>
      </c>
      <c r="F234" s="213" t="s">
        <v>338</v>
      </c>
      <c r="G234" s="14"/>
      <c r="H234" s="214">
        <v>1.6000000000000001</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82</v>
      </c>
      <c r="AY234" s="212" t="s">
        <v>203</v>
      </c>
    </row>
    <row r="235" s="13" customFormat="1">
      <c r="A235" s="13"/>
      <c r="B235" s="204"/>
      <c r="C235" s="13"/>
      <c r="D235" s="194" t="s">
        <v>314</v>
      </c>
      <c r="E235" s="205" t="s">
        <v>1</v>
      </c>
      <c r="F235" s="206" t="s">
        <v>1852</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338</v>
      </c>
      <c r="G236" s="14"/>
      <c r="H236" s="214">
        <v>1.6000000000000001</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3" customFormat="1">
      <c r="A237" s="13"/>
      <c r="B237" s="204"/>
      <c r="C237" s="13"/>
      <c r="D237" s="194" t="s">
        <v>314</v>
      </c>
      <c r="E237" s="205" t="s">
        <v>1</v>
      </c>
      <c r="F237" s="206" t="s">
        <v>1854</v>
      </c>
      <c r="G237" s="13"/>
      <c r="H237" s="205" t="s">
        <v>1</v>
      </c>
      <c r="I237" s="207"/>
      <c r="J237" s="13"/>
      <c r="K237" s="13"/>
      <c r="L237" s="204"/>
      <c r="M237" s="208"/>
      <c r="N237" s="209"/>
      <c r="O237" s="209"/>
      <c r="P237" s="209"/>
      <c r="Q237" s="209"/>
      <c r="R237" s="209"/>
      <c r="S237" s="209"/>
      <c r="T237" s="210"/>
      <c r="U237" s="13"/>
      <c r="V237" s="13"/>
      <c r="W237" s="13"/>
      <c r="X237" s="13"/>
      <c r="Y237" s="13"/>
      <c r="Z237" s="13"/>
      <c r="AA237" s="13"/>
      <c r="AB237" s="13"/>
      <c r="AC237" s="13"/>
      <c r="AD237" s="13"/>
      <c r="AE237" s="13"/>
      <c r="AT237" s="205" t="s">
        <v>314</v>
      </c>
      <c r="AU237" s="205" t="s">
        <v>91</v>
      </c>
      <c r="AV237" s="13" t="s">
        <v>89</v>
      </c>
      <c r="AW237" s="13" t="s">
        <v>37</v>
      </c>
      <c r="AX237" s="13" t="s">
        <v>82</v>
      </c>
      <c r="AY237" s="205" t="s">
        <v>203</v>
      </c>
    </row>
    <row r="238" s="14" customFormat="1">
      <c r="A238" s="14"/>
      <c r="B238" s="211"/>
      <c r="C238" s="14"/>
      <c r="D238" s="194" t="s">
        <v>314</v>
      </c>
      <c r="E238" s="212" t="s">
        <v>1</v>
      </c>
      <c r="F238" s="213" t="s">
        <v>338</v>
      </c>
      <c r="G238" s="14"/>
      <c r="H238" s="214">
        <v>1.6000000000000001</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5" customFormat="1">
      <c r="A239" s="15"/>
      <c r="B239" s="219"/>
      <c r="C239" s="15"/>
      <c r="D239" s="194" t="s">
        <v>314</v>
      </c>
      <c r="E239" s="220" t="s">
        <v>1</v>
      </c>
      <c r="F239" s="221" t="s">
        <v>317</v>
      </c>
      <c r="G239" s="15"/>
      <c r="H239" s="222">
        <v>6.5999999999999996</v>
      </c>
      <c r="I239" s="223"/>
      <c r="J239" s="15"/>
      <c r="K239" s="15"/>
      <c r="L239" s="219"/>
      <c r="M239" s="224"/>
      <c r="N239" s="225"/>
      <c r="O239" s="225"/>
      <c r="P239" s="225"/>
      <c r="Q239" s="225"/>
      <c r="R239" s="225"/>
      <c r="S239" s="225"/>
      <c r="T239" s="226"/>
      <c r="U239" s="15"/>
      <c r="V239" s="15"/>
      <c r="W239" s="15"/>
      <c r="X239" s="15"/>
      <c r="Y239" s="15"/>
      <c r="Z239" s="15"/>
      <c r="AA239" s="15"/>
      <c r="AB239" s="15"/>
      <c r="AC239" s="15"/>
      <c r="AD239" s="15"/>
      <c r="AE239" s="15"/>
      <c r="AT239" s="220" t="s">
        <v>314</v>
      </c>
      <c r="AU239" s="220" t="s">
        <v>91</v>
      </c>
      <c r="AV239" s="15" t="s">
        <v>202</v>
      </c>
      <c r="AW239" s="15" t="s">
        <v>37</v>
      </c>
      <c r="AX239" s="15" t="s">
        <v>89</v>
      </c>
      <c r="AY239" s="220" t="s">
        <v>203</v>
      </c>
    </row>
    <row r="240" s="2" customFormat="1">
      <c r="A240" s="38"/>
      <c r="B240" s="180"/>
      <c r="C240" s="181" t="s">
        <v>255</v>
      </c>
      <c r="D240" s="181" t="s">
        <v>206</v>
      </c>
      <c r="E240" s="182" t="s">
        <v>383</v>
      </c>
      <c r="F240" s="183" t="s">
        <v>384</v>
      </c>
      <c r="G240" s="184" t="s">
        <v>385</v>
      </c>
      <c r="H240" s="185">
        <v>0.17999999999999999</v>
      </c>
      <c r="I240" s="186"/>
      <c r="J240" s="187">
        <f>ROUND(I240*H240,2)</f>
        <v>0</v>
      </c>
      <c r="K240" s="183" t="s">
        <v>311</v>
      </c>
      <c r="L240" s="39"/>
      <c r="M240" s="188" t="s">
        <v>1</v>
      </c>
      <c r="N240" s="189" t="s">
        <v>47</v>
      </c>
      <c r="O240" s="77"/>
      <c r="P240" s="190">
        <f>O240*H240</f>
        <v>0</v>
      </c>
      <c r="Q240" s="190">
        <v>0</v>
      </c>
      <c r="R240" s="190">
        <f>Q240*H240</f>
        <v>0</v>
      </c>
      <c r="S240" s="190">
        <v>1.8</v>
      </c>
      <c r="T240" s="191">
        <f>S240*H240</f>
        <v>0.32400000000000001</v>
      </c>
      <c r="U240" s="38"/>
      <c r="V240" s="38"/>
      <c r="W240" s="38"/>
      <c r="X240" s="38"/>
      <c r="Y240" s="38"/>
      <c r="Z240" s="38"/>
      <c r="AA240" s="38"/>
      <c r="AB240" s="38"/>
      <c r="AC240" s="38"/>
      <c r="AD240" s="38"/>
      <c r="AE240" s="38"/>
      <c r="AR240" s="192" t="s">
        <v>202</v>
      </c>
      <c r="AT240" s="192" t="s">
        <v>206</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202</v>
      </c>
      <c r="BM240" s="192" t="s">
        <v>1893</v>
      </c>
    </row>
    <row r="241" s="2" customFormat="1">
      <c r="A241" s="38"/>
      <c r="B241" s="39"/>
      <c r="C241" s="38"/>
      <c r="D241" s="194" t="s">
        <v>211</v>
      </c>
      <c r="E241" s="38"/>
      <c r="F241" s="195" t="s">
        <v>387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211</v>
      </c>
      <c r="AU241" s="19" t="s">
        <v>91</v>
      </c>
    </row>
    <row r="242" s="13" customFormat="1">
      <c r="A242" s="13"/>
      <c r="B242" s="204"/>
      <c r="C242" s="13"/>
      <c r="D242" s="194" t="s">
        <v>314</v>
      </c>
      <c r="E242" s="205" t="s">
        <v>1</v>
      </c>
      <c r="F242" s="206" t="s">
        <v>1894</v>
      </c>
      <c r="G242" s="13"/>
      <c r="H242" s="205" t="s">
        <v>1</v>
      </c>
      <c r="I242" s="207"/>
      <c r="J242" s="13"/>
      <c r="K242" s="13"/>
      <c r="L242" s="204"/>
      <c r="M242" s="208"/>
      <c r="N242" s="209"/>
      <c r="O242" s="209"/>
      <c r="P242" s="209"/>
      <c r="Q242" s="209"/>
      <c r="R242" s="209"/>
      <c r="S242" s="209"/>
      <c r="T242" s="210"/>
      <c r="U242" s="13"/>
      <c r="V242" s="13"/>
      <c r="W242" s="13"/>
      <c r="X242" s="13"/>
      <c r="Y242" s="13"/>
      <c r="Z242" s="13"/>
      <c r="AA242" s="13"/>
      <c r="AB242" s="13"/>
      <c r="AC242" s="13"/>
      <c r="AD242" s="13"/>
      <c r="AE242" s="13"/>
      <c r="AT242" s="205" t="s">
        <v>314</v>
      </c>
      <c r="AU242" s="205" t="s">
        <v>91</v>
      </c>
      <c r="AV242" s="13" t="s">
        <v>89</v>
      </c>
      <c r="AW242" s="13" t="s">
        <v>37</v>
      </c>
      <c r="AX242" s="13" t="s">
        <v>82</v>
      </c>
      <c r="AY242" s="205" t="s">
        <v>203</v>
      </c>
    </row>
    <row r="243" s="14" customFormat="1">
      <c r="A243" s="14"/>
      <c r="B243" s="211"/>
      <c r="C243" s="14"/>
      <c r="D243" s="194" t="s">
        <v>314</v>
      </c>
      <c r="E243" s="212" t="s">
        <v>1</v>
      </c>
      <c r="F243" s="213" t="s">
        <v>389</v>
      </c>
      <c r="G243" s="14"/>
      <c r="H243" s="214">
        <v>0.17999999999999999</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5" customFormat="1">
      <c r="A244" s="15"/>
      <c r="B244" s="219"/>
      <c r="C244" s="15"/>
      <c r="D244" s="194" t="s">
        <v>314</v>
      </c>
      <c r="E244" s="220" t="s">
        <v>1</v>
      </c>
      <c r="F244" s="221" t="s">
        <v>317</v>
      </c>
      <c r="G244" s="15"/>
      <c r="H244" s="222">
        <v>0.17999999999999999</v>
      </c>
      <c r="I244" s="223"/>
      <c r="J244" s="15"/>
      <c r="K244" s="15"/>
      <c r="L244" s="219"/>
      <c r="M244" s="224"/>
      <c r="N244" s="225"/>
      <c r="O244" s="225"/>
      <c r="P244" s="225"/>
      <c r="Q244" s="225"/>
      <c r="R244" s="225"/>
      <c r="S244" s="225"/>
      <c r="T244" s="226"/>
      <c r="U244" s="15"/>
      <c r="V244" s="15"/>
      <c r="W244" s="15"/>
      <c r="X244" s="15"/>
      <c r="Y244" s="15"/>
      <c r="Z244" s="15"/>
      <c r="AA244" s="15"/>
      <c r="AB244" s="15"/>
      <c r="AC244" s="15"/>
      <c r="AD244" s="15"/>
      <c r="AE244" s="15"/>
      <c r="AT244" s="220" t="s">
        <v>314</v>
      </c>
      <c r="AU244" s="220" t="s">
        <v>91</v>
      </c>
      <c r="AV244" s="15" t="s">
        <v>202</v>
      </c>
      <c r="AW244" s="15" t="s">
        <v>37</v>
      </c>
      <c r="AX244" s="15" t="s">
        <v>89</v>
      </c>
      <c r="AY244" s="220" t="s">
        <v>203</v>
      </c>
    </row>
    <row r="245" s="2" customFormat="1">
      <c r="A245" s="38"/>
      <c r="B245" s="180"/>
      <c r="C245" s="181" t="s">
        <v>260</v>
      </c>
      <c r="D245" s="181" t="s">
        <v>206</v>
      </c>
      <c r="E245" s="182" t="s">
        <v>396</v>
      </c>
      <c r="F245" s="183" t="s">
        <v>397</v>
      </c>
      <c r="G245" s="184" t="s">
        <v>392</v>
      </c>
      <c r="H245" s="185">
        <v>4</v>
      </c>
      <c r="I245" s="186"/>
      <c r="J245" s="187">
        <f>ROUND(I245*H245,2)</f>
        <v>0</v>
      </c>
      <c r="K245" s="183" t="s">
        <v>311</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202</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202</v>
      </c>
      <c r="BM245" s="192" t="s">
        <v>1895</v>
      </c>
    </row>
    <row r="246" s="2" customFormat="1">
      <c r="A246" s="38"/>
      <c r="B246" s="39"/>
      <c r="C246" s="38"/>
      <c r="D246" s="194" t="s">
        <v>211</v>
      </c>
      <c r="E246" s="38"/>
      <c r="F246" s="195" t="s">
        <v>399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13" customFormat="1">
      <c r="A247" s="13"/>
      <c r="B247" s="204"/>
      <c r="C247" s="13"/>
      <c r="D247" s="194" t="s">
        <v>314</v>
      </c>
      <c r="E247" s="205" t="s">
        <v>1</v>
      </c>
      <c r="F247" s="206" t="s">
        <v>1849</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1896</v>
      </c>
      <c r="G248" s="14"/>
      <c r="H248" s="214">
        <v>4</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5" customFormat="1">
      <c r="A249" s="15"/>
      <c r="B249" s="219"/>
      <c r="C249" s="15"/>
      <c r="D249" s="194" t="s">
        <v>314</v>
      </c>
      <c r="E249" s="220" t="s">
        <v>1</v>
      </c>
      <c r="F249" s="221" t="s">
        <v>317</v>
      </c>
      <c r="G249" s="15"/>
      <c r="H249" s="222">
        <v>4</v>
      </c>
      <c r="I249" s="223"/>
      <c r="J249" s="15"/>
      <c r="K249" s="15"/>
      <c r="L249" s="219"/>
      <c r="M249" s="224"/>
      <c r="N249" s="225"/>
      <c r="O249" s="225"/>
      <c r="P249" s="225"/>
      <c r="Q249" s="225"/>
      <c r="R249" s="225"/>
      <c r="S249" s="225"/>
      <c r="T249" s="226"/>
      <c r="U249" s="15"/>
      <c r="V249" s="15"/>
      <c r="W249" s="15"/>
      <c r="X249" s="15"/>
      <c r="Y249" s="15"/>
      <c r="Z249" s="15"/>
      <c r="AA249" s="15"/>
      <c r="AB249" s="15"/>
      <c r="AC249" s="15"/>
      <c r="AD249" s="15"/>
      <c r="AE249" s="15"/>
      <c r="AT249" s="220" t="s">
        <v>314</v>
      </c>
      <c r="AU249" s="220" t="s">
        <v>91</v>
      </c>
      <c r="AV249" s="15" t="s">
        <v>202</v>
      </c>
      <c r="AW249" s="15" t="s">
        <v>37</v>
      </c>
      <c r="AX249" s="15" t="s">
        <v>89</v>
      </c>
      <c r="AY249" s="220" t="s">
        <v>203</v>
      </c>
    </row>
    <row r="250" s="2" customFormat="1" ht="33" customHeight="1">
      <c r="A250" s="38"/>
      <c r="B250" s="180"/>
      <c r="C250" s="181" t="s">
        <v>266</v>
      </c>
      <c r="D250" s="181" t="s">
        <v>206</v>
      </c>
      <c r="E250" s="182" t="s">
        <v>401</v>
      </c>
      <c r="F250" s="183" t="s">
        <v>402</v>
      </c>
      <c r="G250" s="184" t="s">
        <v>310</v>
      </c>
      <c r="H250" s="185">
        <v>773.19500000000005</v>
      </c>
      <c r="I250" s="186"/>
      <c r="J250" s="187">
        <f>ROUND(I250*H250,2)</f>
        <v>0</v>
      </c>
      <c r="K250" s="183" t="s">
        <v>1</v>
      </c>
      <c r="L250" s="39"/>
      <c r="M250" s="188" t="s">
        <v>1</v>
      </c>
      <c r="N250" s="189" t="s">
        <v>47</v>
      </c>
      <c r="O250" s="77"/>
      <c r="P250" s="190">
        <f>O250*H250</f>
        <v>0</v>
      </c>
      <c r="Q250" s="190">
        <v>0</v>
      </c>
      <c r="R250" s="190">
        <f>Q250*H250</f>
        <v>0</v>
      </c>
      <c r="S250" s="190">
        <v>0.01</v>
      </c>
      <c r="T250" s="191">
        <f>S250*H250</f>
        <v>7.7319500000000003</v>
      </c>
      <c r="U250" s="38"/>
      <c r="V250" s="38"/>
      <c r="W250" s="38"/>
      <c r="X250" s="38"/>
      <c r="Y250" s="38"/>
      <c r="Z250" s="38"/>
      <c r="AA250" s="38"/>
      <c r="AB250" s="38"/>
      <c r="AC250" s="38"/>
      <c r="AD250" s="38"/>
      <c r="AE250" s="38"/>
      <c r="AR250" s="192" t="s">
        <v>202</v>
      </c>
      <c r="AT250" s="192" t="s">
        <v>206</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202</v>
      </c>
      <c r="BM250" s="192" t="s">
        <v>1897</v>
      </c>
    </row>
    <row r="251" s="2" customFormat="1">
      <c r="A251" s="38"/>
      <c r="B251" s="39"/>
      <c r="C251" s="38"/>
      <c r="D251" s="194" t="s">
        <v>211</v>
      </c>
      <c r="E251" s="38"/>
      <c r="F251" s="195" t="s">
        <v>404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13" customFormat="1">
      <c r="A252" s="13"/>
      <c r="B252" s="204"/>
      <c r="C252" s="13"/>
      <c r="D252" s="194" t="s">
        <v>314</v>
      </c>
      <c r="E252" s="205" t="s">
        <v>1</v>
      </c>
      <c r="F252" s="206" t="s">
        <v>1835</v>
      </c>
      <c r="G252" s="13"/>
      <c r="H252" s="205" t="s">
        <v>1</v>
      </c>
      <c r="I252" s="207"/>
      <c r="J252" s="13"/>
      <c r="K252" s="13"/>
      <c r="L252" s="204"/>
      <c r="M252" s="208"/>
      <c r="N252" s="209"/>
      <c r="O252" s="209"/>
      <c r="P252" s="209"/>
      <c r="Q252" s="209"/>
      <c r="R252" s="209"/>
      <c r="S252" s="209"/>
      <c r="T252" s="210"/>
      <c r="U252" s="13"/>
      <c r="V252" s="13"/>
      <c r="W252" s="13"/>
      <c r="X252" s="13"/>
      <c r="Y252" s="13"/>
      <c r="Z252" s="13"/>
      <c r="AA252" s="13"/>
      <c r="AB252" s="13"/>
      <c r="AC252" s="13"/>
      <c r="AD252" s="13"/>
      <c r="AE252" s="13"/>
      <c r="AT252" s="205" t="s">
        <v>314</v>
      </c>
      <c r="AU252" s="205" t="s">
        <v>91</v>
      </c>
      <c r="AV252" s="13" t="s">
        <v>89</v>
      </c>
      <c r="AW252" s="13" t="s">
        <v>37</v>
      </c>
      <c r="AX252" s="13" t="s">
        <v>82</v>
      </c>
      <c r="AY252" s="205" t="s">
        <v>203</v>
      </c>
    </row>
    <row r="253" s="14" customFormat="1">
      <c r="A253" s="14"/>
      <c r="B253" s="211"/>
      <c r="C253" s="14"/>
      <c r="D253" s="194" t="s">
        <v>314</v>
      </c>
      <c r="E253" s="212" t="s">
        <v>1</v>
      </c>
      <c r="F253" s="213" t="s">
        <v>1898</v>
      </c>
      <c r="G253" s="14"/>
      <c r="H253" s="214">
        <v>37.649999999999999</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4" customFormat="1">
      <c r="A254" s="14"/>
      <c r="B254" s="211"/>
      <c r="C254" s="14"/>
      <c r="D254" s="194" t="s">
        <v>314</v>
      </c>
      <c r="E254" s="212" t="s">
        <v>1</v>
      </c>
      <c r="F254" s="213" t="s">
        <v>1899</v>
      </c>
      <c r="G254" s="14"/>
      <c r="H254" s="214">
        <v>3.9900000000000002</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3" customFormat="1">
      <c r="A255" s="13"/>
      <c r="B255" s="204"/>
      <c r="C255" s="13"/>
      <c r="D255" s="194" t="s">
        <v>314</v>
      </c>
      <c r="E255" s="205" t="s">
        <v>1</v>
      </c>
      <c r="F255" s="206" t="s">
        <v>1836</v>
      </c>
      <c r="G255" s="13"/>
      <c r="H255" s="205" t="s">
        <v>1</v>
      </c>
      <c r="I255" s="207"/>
      <c r="J255" s="13"/>
      <c r="K255" s="13"/>
      <c r="L255" s="204"/>
      <c r="M255" s="208"/>
      <c r="N255" s="209"/>
      <c r="O255" s="209"/>
      <c r="P255" s="209"/>
      <c r="Q255" s="209"/>
      <c r="R255" s="209"/>
      <c r="S255" s="209"/>
      <c r="T255" s="210"/>
      <c r="U255" s="13"/>
      <c r="V255" s="13"/>
      <c r="W255" s="13"/>
      <c r="X255" s="13"/>
      <c r="Y255" s="13"/>
      <c r="Z255" s="13"/>
      <c r="AA255" s="13"/>
      <c r="AB255" s="13"/>
      <c r="AC255" s="13"/>
      <c r="AD255" s="13"/>
      <c r="AE255" s="13"/>
      <c r="AT255" s="205" t="s">
        <v>314</v>
      </c>
      <c r="AU255" s="205" t="s">
        <v>91</v>
      </c>
      <c r="AV255" s="13" t="s">
        <v>89</v>
      </c>
      <c r="AW255" s="13" t="s">
        <v>37</v>
      </c>
      <c r="AX255" s="13" t="s">
        <v>82</v>
      </c>
      <c r="AY255" s="205" t="s">
        <v>203</v>
      </c>
    </row>
    <row r="256" s="14" customFormat="1">
      <c r="A256" s="14"/>
      <c r="B256" s="211"/>
      <c r="C256" s="14"/>
      <c r="D256" s="194" t="s">
        <v>314</v>
      </c>
      <c r="E256" s="212" t="s">
        <v>1</v>
      </c>
      <c r="F256" s="213" t="s">
        <v>1900</v>
      </c>
      <c r="G256" s="14"/>
      <c r="H256" s="214">
        <v>133.44</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14" customFormat="1">
      <c r="A257" s="14"/>
      <c r="B257" s="211"/>
      <c r="C257" s="14"/>
      <c r="D257" s="194" t="s">
        <v>314</v>
      </c>
      <c r="E257" s="212" t="s">
        <v>1</v>
      </c>
      <c r="F257" s="213" t="s">
        <v>1901</v>
      </c>
      <c r="G257" s="14"/>
      <c r="H257" s="214">
        <v>26.879999999999999</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82</v>
      </c>
      <c r="AY257" s="212" t="s">
        <v>203</v>
      </c>
    </row>
    <row r="258" s="13" customFormat="1">
      <c r="A258" s="13"/>
      <c r="B258" s="204"/>
      <c r="C258" s="13"/>
      <c r="D258" s="194" t="s">
        <v>314</v>
      </c>
      <c r="E258" s="205" t="s">
        <v>1</v>
      </c>
      <c r="F258" s="206" t="s">
        <v>1840</v>
      </c>
      <c r="G258" s="13"/>
      <c r="H258" s="205" t="s">
        <v>1</v>
      </c>
      <c r="I258" s="207"/>
      <c r="J258" s="13"/>
      <c r="K258" s="13"/>
      <c r="L258" s="204"/>
      <c r="M258" s="208"/>
      <c r="N258" s="209"/>
      <c r="O258" s="209"/>
      <c r="P258" s="209"/>
      <c r="Q258" s="209"/>
      <c r="R258" s="209"/>
      <c r="S258" s="209"/>
      <c r="T258" s="210"/>
      <c r="U258" s="13"/>
      <c r="V258" s="13"/>
      <c r="W258" s="13"/>
      <c r="X258" s="13"/>
      <c r="Y258" s="13"/>
      <c r="Z258" s="13"/>
      <c r="AA258" s="13"/>
      <c r="AB258" s="13"/>
      <c r="AC258" s="13"/>
      <c r="AD258" s="13"/>
      <c r="AE258" s="13"/>
      <c r="AT258" s="205" t="s">
        <v>314</v>
      </c>
      <c r="AU258" s="205" t="s">
        <v>91</v>
      </c>
      <c r="AV258" s="13" t="s">
        <v>89</v>
      </c>
      <c r="AW258" s="13" t="s">
        <v>37</v>
      </c>
      <c r="AX258" s="13" t="s">
        <v>82</v>
      </c>
      <c r="AY258" s="205" t="s">
        <v>203</v>
      </c>
    </row>
    <row r="259" s="14" customFormat="1">
      <c r="A259" s="14"/>
      <c r="B259" s="211"/>
      <c r="C259" s="14"/>
      <c r="D259" s="194" t="s">
        <v>314</v>
      </c>
      <c r="E259" s="212" t="s">
        <v>1</v>
      </c>
      <c r="F259" s="213" t="s">
        <v>1902</v>
      </c>
      <c r="G259" s="14"/>
      <c r="H259" s="214">
        <v>20.710000000000001</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3" customFormat="1">
      <c r="A260" s="13"/>
      <c r="B260" s="204"/>
      <c r="C260" s="13"/>
      <c r="D260" s="194" t="s">
        <v>314</v>
      </c>
      <c r="E260" s="205" t="s">
        <v>1</v>
      </c>
      <c r="F260" s="206" t="s">
        <v>1841</v>
      </c>
      <c r="G260" s="13"/>
      <c r="H260" s="205" t="s">
        <v>1</v>
      </c>
      <c r="I260" s="207"/>
      <c r="J260" s="13"/>
      <c r="K260" s="13"/>
      <c r="L260" s="204"/>
      <c r="M260" s="208"/>
      <c r="N260" s="209"/>
      <c r="O260" s="209"/>
      <c r="P260" s="209"/>
      <c r="Q260" s="209"/>
      <c r="R260" s="209"/>
      <c r="S260" s="209"/>
      <c r="T260" s="210"/>
      <c r="U260" s="13"/>
      <c r="V260" s="13"/>
      <c r="W260" s="13"/>
      <c r="X260" s="13"/>
      <c r="Y260" s="13"/>
      <c r="Z260" s="13"/>
      <c r="AA260" s="13"/>
      <c r="AB260" s="13"/>
      <c r="AC260" s="13"/>
      <c r="AD260" s="13"/>
      <c r="AE260" s="13"/>
      <c r="AT260" s="205" t="s">
        <v>314</v>
      </c>
      <c r="AU260" s="205" t="s">
        <v>91</v>
      </c>
      <c r="AV260" s="13" t="s">
        <v>89</v>
      </c>
      <c r="AW260" s="13" t="s">
        <v>37</v>
      </c>
      <c r="AX260" s="13" t="s">
        <v>82</v>
      </c>
      <c r="AY260" s="205" t="s">
        <v>203</v>
      </c>
    </row>
    <row r="261" s="14" customFormat="1">
      <c r="A261" s="14"/>
      <c r="B261" s="211"/>
      <c r="C261" s="14"/>
      <c r="D261" s="194" t="s">
        <v>314</v>
      </c>
      <c r="E261" s="212" t="s">
        <v>1</v>
      </c>
      <c r="F261" s="213" t="s">
        <v>1903</v>
      </c>
      <c r="G261" s="14"/>
      <c r="H261" s="214">
        <v>63.729999999999997</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82</v>
      </c>
      <c r="AY261" s="212" t="s">
        <v>203</v>
      </c>
    </row>
    <row r="262" s="14" customFormat="1">
      <c r="A262" s="14"/>
      <c r="B262" s="211"/>
      <c r="C262" s="14"/>
      <c r="D262" s="194" t="s">
        <v>314</v>
      </c>
      <c r="E262" s="212" t="s">
        <v>1</v>
      </c>
      <c r="F262" s="213" t="s">
        <v>1904</v>
      </c>
      <c r="G262" s="14"/>
      <c r="H262" s="214">
        <v>10.220000000000001</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3" customFormat="1">
      <c r="A263" s="13"/>
      <c r="B263" s="204"/>
      <c r="C263" s="13"/>
      <c r="D263" s="194" t="s">
        <v>314</v>
      </c>
      <c r="E263" s="205" t="s">
        <v>1</v>
      </c>
      <c r="F263" s="206" t="s">
        <v>1842</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4" customFormat="1">
      <c r="A264" s="14"/>
      <c r="B264" s="211"/>
      <c r="C264" s="14"/>
      <c r="D264" s="194" t="s">
        <v>314</v>
      </c>
      <c r="E264" s="212" t="s">
        <v>1</v>
      </c>
      <c r="F264" s="213" t="s">
        <v>1905</v>
      </c>
      <c r="G264" s="14"/>
      <c r="H264" s="214">
        <v>24.91</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4" customFormat="1">
      <c r="A265" s="14"/>
      <c r="B265" s="211"/>
      <c r="C265" s="14"/>
      <c r="D265" s="194" t="s">
        <v>314</v>
      </c>
      <c r="E265" s="212" t="s">
        <v>1</v>
      </c>
      <c r="F265" s="213" t="s">
        <v>1906</v>
      </c>
      <c r="G265" s="14"/>
      <c r="H265" s="214">
        <v>4.5149999999999997</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13" customFormat="1">
      <c r="A266" s="13"/>
      <c r="B266" s="204"/>
      <c r="C266" s="13"/>
      <c r="D266" s="194" t="s">
        <v>314</v>
      </c>
      <c r="E266" s="205" t="s">
        <v>1</v>
      </c>
      <c r="F266" s="206" t="s">
        <v>1844</v>
      </c>
      <c r="G266" s="13"/>
      <c r="H266" s="205" t="s">
        <v>1</v>
      </c>
      <c r="I266" s="207"/>
      <c r="J266" s="13"/>
      <c r="K266" s="13"/>
      <c r="L266" s="204"/>
      <c r="M266" s="208"/>
      <c r="N266" s="209"/>
      <c r="O266" s="209"/>
      <c r="P266" s="209"/>
      <c r="Q266" s="209"/>
      <c r="R266" s="209"/>
      <c r="S266" s="209"/>
      <c r="T266" s="210"/>
      <c r="U266" s="13"/>
      <c r="V266" s="13"/>
      <c r="W266" s="13"/>
      <c r="X266" s="13"/>
      <c r="Y266" s="13"/>
      <c r="Z266" s="13"/>
      <c r="AA266" s="13"/>
      <c r="AB266" s="13"/>
      <c r="AC266" s="13"/>
      <c r="AD266" s="13"/>
      <c r="AE266" s="13"/>
      <c r="AT266" s="205" t="s">
        <v>314</v>
      </c>
      <c r="AU266" s="205" t="s">
        <v>91</v>
      </c>
      <c r="AV266" s="13" t="s">
        <v>89</v>
      </c>
      <c r="AW266" s="13" t="s">
        <v>37</v>
      </c>
      <c r="AX266" s="13" t="s">
        <v>82</v>
      </c>
      <c r="AY266" s="205" t="s">
        <v>203</v>
      </c>
    </row>
    <row r="267" s="14" customFormat="1">
      <c r="A267" s="14"/>
      <c r="B267" s="211"/>
      <c r="C267" s="14"/>
      <c r="D267" s="194" t="s">
        <v>314</v>
      </c>
      <c r="E267" s="212" t="s">
        <v>1</v>
      </c>
      <c r="F267" s="213" t="s">
        <v>1907</v>
      </c>
      <c r="G267" s="14"/>
      <c r="H267" s="214">
        <v>13.5</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1845</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1908</v>
      </c>
      <c r="G269" s="14"/>
      <c r="H269" s="214">
        <v>14.300000000000001</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3" customFormat="1">
      <c r="A270" s="13"/>
      <c r="B270" s="204"/>
      <c r="C270" s="13"/>
      <c r="D270" s="194" t="s">
        <v>314</v>
      </c>
      <c r="E270" s="205" t="s">
        <v>1</v>
      </c>
      <c r="F270" s="206" t="s">
        <v>1847</v>
      </c>
      <c r="G270" s="13"/>
      <c r="H270" s="205" t="s">
        <v>1</v>
      </c>
      <c r="I270" s="207"/>
      <c r="J270" s="13"/>
      <c r="K270" s="13"/>
      <c r="L270" s="204"/>
      <c r="M270" s="208"/>
      <c r="N270" s="209"/>
      <c r="O270" s="209"/>
      <c r="P270" s="209"/>
      <c r="Q270" s="209"/>
      <c r="R270" s="209"/>
      <c r="S270" s="209"/>
      <c r="T270" s="210"/>
      <c r="U270" s="13"/>
      <c r="V270" s="13"/>
      <c r="W270" s="13"/>
      <c r="X270" s="13"/>
      <c r="Y270" s="13"/>
      <c r="Z270" s="13"/>
      <c r="AA270" s="13"/>
      <c r="AB270" s="13"/>
      <c r="AC270" s="13"/>
      <c r="AD270" s="13"/>
      <c r="AE270" s="13"/>
      <c r="AT270" s="205" t="s">
        <v>314</v>
      </c>
      <c r="AU270" s="205" t="s">
        <v>91</v>
      </c>
      <c r="AV270" s="13" t="s">
        <v>89</v>
      </c>
      <c r="AW270" s="13" t="s">
        <v>37</v>
      </c>
      <c r="AX270" s="13" t="s">
        <v>82</v>
      </c>
      <c r="AY270" s="205" t="s">
        <v>203</v>
      </c>
    </row>
    <row r="271" s="14" customFormat="1">
      <c r="A271" s="14"/>
      <c r="B271" s="211"/>
      <c r="C271" s="14"/>
      <c r="D271" s="194" t="s">
        <v>314</v>
      </c>
      <c r="E271" s="212" t="s">
        <v>1</v>
      </c>
      <c r="F271" s="213" t="s">
        <v>1908</v>
      </c>
      <c r="G271" s="14"/>
      <c r="H271" s="214">
        <v>14.300000000000001</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82</v>
      </c>
      <c r="AY271" s="212" t="s">
        <v>203</v>
      </c>
    </row>
    <row r="272" s="13" customFormat="1">
      <c r="A272" s="13"/>
      <c r="B272" s="204"/>
      <c r="C272" s="13"/>
      <c r="D272" s="194" t="s">
        <v>314</v>
      </c>
      <c r="E272" s="205" t="s">
        <v>1</v>
      </c>
      <c r="F272" s="206" t="s">
        <v>1848</v>
      </c>
      <c r="G272" s="13"/>
      <c r="H272" s="205" t="s">
        <v>1</v>
      </c>
      <c r="I272" s="207"/>
      <c r="J272" s="13"/>
      <c r="K272" s="13"/>
      <c r="L272" s="204"/>
      <c r="M272" s="208"/>
      <c r="N272" s="209"/>
      <c r="O272" s="209"/>
      <c r="P272" s="209"/>
      <c r="Q272" s="209"/>
      <c r="R272" s="209"/>
      <c r="S272" s="209"/>
      <c r="T272" s="210"/>
      <c r="U272" s="13"/>
      <c r="V272" s="13"/>
      <c r="W272" s="13"/>
      <c r="X272" s="13"/>
      <c r="Y272" s="13"/>
      <c r="Z272" s="13"/>
      <c r="AA272" s="13"/>
      <c r="AB272" s="13"/>
      <c r="AC272" s="13"/>
      <c r="AD272" s="13"/>
      <c r="AE272" s="13"/>
      <c r="AT272" s="205" t="s">
        <v>314</v>
      </c>
      <c r="AU272" s="205" t="s">
        <v>91</v>
      </c>
      <c r="AV272" s="13" t="s">
        <v>89</v>
      </c>
      <c r="AW272" s="13" t="s">
        <v>37</v>
      </c>
      <c r="AX272" s="13" t="s">
        <v>82</v>
      </c>
      <c r="AY272" s="205" t="s">
        <v>203</v>
      </c>
    </row>
    <row r="273" s="14" customFormat="1">
      <c r="A273" s="14"/>
      <c r="B273" s="211"/>
      <c r="C273" s="14"/>
      <c r="D273" s="194" t="s">
        <v>314</v>
      </c>
      <c r="E273" s="212" t="s">
        <v>1</v>
      </c>
      <c r="F273" s="213" t="s">
        <v>1908</v>
      </c>
      <c r="G273" s="14"/>
      <c r="H273" s="214">
        <v>14.300000000000001</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3" customFormat="1">
      <c r="A274" s="13"/>
      <c r="B274" s="204"/>
      <c r="C274" s="13"/>
      <c r="D274" s="194" t="s">
        <v>314</v>
      </c>
      <c r="E274" s="205" t="s">
        <v>1</v>
      </c>
      <c r="F274" s="206" t="s">
        <v>1849</v>
      </c>
      <c r="G274" s="13"/>
      <c r="H274" s="205" t="s">
        <v>1</v>
      </c>
      <c r="I274" s="207"/>
      <c r="J274" s="13"/>
      <c r="K274" s="13"/>
      <c r="L274" s="204"/>
      <c r="M274" s="208"/>
      <c r="N274" s="209"/>
      <c r="O274" s="209"/>
      <c r="P274" s="209"/>
      <c r="Q274" s="209"/>
      <c r="R274" s="209"/>
      <c r="S274" s="209"/>
      <c r="T274" s="210"/>
      <c r="U274" s="13"/>
      <c r="V274" s="13"/>
      <c r="W274" s="13"/>
      <c r="X274" s="13"/>
      <c r="Y274" s="13"/>
      <c r="Z274" s="13"/>
      <c r="AA274" s="13"/>
      <c r="AB274" s="13"/>
      <c r="AC274" s="13"/>
      <c r="AD274" s="13"/>
      <c r="AE274" s="13"/>
      <c r="AT274" s="205" t="s">
        <v>314</v>
      </c>
      <c r="AU274" s="205" t="s">
        <v>91</v>
      </c>
      <c r="AV274" s="13" t="s">
        <v>89</v>
      </c>
      <c r="AW274" s="13" t="s">
        <v>37</v>
      </c>
      <c r="AX274" s="13" t="s">
        <v>82</v>
      </c>
      <c r="AY274" s="205" t="s">
        <v>203</v>
      </c>
    </row>
    <row r="275" s="14" customFormat="1">
      <c r="A275" s="14"/>
      <c r="B275" s="211"/>
      <c r="C275" s="14"/>
      <c r="D275" s="194" t="s">
        <v>314</v>
      </c>
      <c r="E275" s="212" t="s">
        <v>1</v>
      </c>
      <c r="F275" s="213" t="s">
        <v>1873</v>
      </c>
      <c r="G275" s="14"/>
      <c r="H275" s="214">
        <v>44.369999999999997</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4" customFormat="1">
      <c r="A276" s="14"/>
      <c r="B276" s="211"/>
      <c r="C276" s="14"/>
      <c r="D276" s="194" t="s">
        <v>314</v>
      </c>
      <c r="E276" s="212" t="s">
        <v>1</v>
      </c>
      <c r="F276" s="213" t="s">
        <v>1909</v>
      </c>
      <c r="G276" s="14"/>
      <c r="H276" s="214">
        <v>5.1100000000000003</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3" customFormat="1">
      <c r="A277" s="13"/>
      <c r="B277" s="204"/>
      <c r="C277" s="13"/>
      <c r="D277" s="194" t="s">
        <v>314</v>
      </c>
      <c r="E277" s="205" t="s">
        <v>1</v>
      </c>
      <c r="F277" s="206" t="s">
        <v>1850</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4" customFormat="1">
      <c r="A278" s="14"/>
      <c r="B278" s="211"/>
      <c r="C278" s="14"/>
      <c r="D278" s="194" t="s">
        <v>314</v>
      </c>
      <c r="E278" s="212" t="s">
        <v>1</v>
      </c>
      <c r="F278" s="213" t="s">
        <v>1910</v>
      </c>
      <c r="G278" s="14"/>
      <c r="H278" s="214">
        <v>43.159999999999997</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4" customFormat="1">
      <c r="A279" s="14"/>
      <c r="B279" s="211"/>
      <c r="C279" s="14"/>
      <c r="D279" s="194" t="s">
        <v>314</v>
      </c>
      <c r="E279" s="212" t="s">
        <v>1</v>
      </c>
      <c r="F279" s="213" t="s">
        <v>1909</v>
      </c>
      <c r="G279" s="14"/>
      <c r="H279" s="214">
        <v>5.1100000000000003</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3" customFormat="1">
      <c r="A280" s="13"/>
      <c r="B280" s="204"/>
      <c r="C280" s="13"/>
      <c r="D280" s="194" t="s">
        <v>314</v>
      </c>
      <c r="E280" s="205" t="s">
        <v>1</v>
      </c>
      <c r="F280" s="206" t="s">
        <v>1851</v>
      </c>
      <c r="G280" s="13"/>
      <c r="H280" s="205" t="s">
        <v>1</v>
      </c>
      <c r="I280" s="207"/>
      <c r="J280" s="13"/>
      <c r="K280" s="13"/>
      <c r="L280" s="204"/>
      <c r="M280" s="208"/>
      <c r="N280" s="209"/>
      <c r="O280" s="209"/>
      <c r="P280" s="209"/>
      <c r="Q280" s="209"/>
      <c r="R280" s="209"/>
      <c r="S280" s="209"/>
      <c r="T280" s="210"/>
      <c r="U280" s="13"/>
      <c r="V280" s="13"/>
      <c r="W280" s="13"/>
      <c r="X280" s="13"/>
      <c r="Y280" s="13"/>
      <c r="Z280" s="13"/>
      <c r="AA280" s="13"/>
      <c r="AB280" s="13"/>
      <c r="AC280" s="13"/>
      <c r="AD280" s="13"/>
      <c r="AE280" s="13"/>
      <c r="AT280" s="205" t="s">
        <v>314</v>
      </c>
      <c r="AU280" s="205" t="s">
        <v>91</v>
      </c>
      <c r="AV280" s="13" t="s">
        <v>89</v>
      </c>
      <c r="AW280" s="13" t="s">
        <v>37</v>
      </c>
      <c r="AX280" s="13" t="s">
        <v>82</v>
      </c>
      <c r="AY280" s="205" t="s">
        <v>203</v>
      </c>
    </row>
    <row r="281" s="14" customFormat="1">
      <c r="A281" s="14"/>
      <c r="B281" s="211"/>
      <c r="C281" s="14"/>
      <c r="D281" s="194" t="s">
        <v>314</v>
      </c>
      <c r="E281" s="212" t="s">
        <v>1</v>
      </c>
      <c r="F281" s="213" t="s">
        <v>1911</v>
      </c>
      <c r="G281" s="14"/>
      <c r="H281" s="214">
        <v>64.040000000000006</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4" customFormat="1">
      <c r="A282" s="14"/>
      <c r="B282" s="211"/>
      <c r="C282" s="14"/>
      <c r="D282" s="194" t="s">
        <v>314</v>
      </c>
      <c r="E282" s="212" t="s">
        <v>1</v>
      </c>
      <c r="F282" s="213" t="s">
        <v>1904</v>
      </c>
      <c r="G282" s="14"/>
      <c r="H282" s="214">
        <v>10.220000000000001</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3" customFormat="1">
      <c r="A283" s="13"/>
      <c r="B283" s="204"/>
      <c r="C283" s="13"/>
      <c r="D283" s="194" t="s">
        <v>314</v>
      </c>
      <c r="E283" s="205" t="s">
        <v>1</v>
      </c>
      <c r="F283" s="206" t="s">
        <v>1852</v>
      </c>
      <c r="G283" s="13"/>
      <c r="H283" s="205" t="s">
        <v>1</v>
      </c>
      <c r="I283" s="207"/>
      <c r="J283" s="13"/>
      <c r="K283" s="13"/>
      <c r="L283" s="204"/>
      <c r="M283" s="208"/>
      <c r="N283" s="209"/>
      <c r="O283" s="209"/>
      <c r="P283" s="209"/>
      <c r="Q283" s="209"/>
      <c r="R283" s="209"/>
      <c r="S283" s="209"/>
      <c r="T283" s="210"/>
      <c r="U283" s="13"/>
      <c r="V283" s="13"/>
      <c r="W283" s="13"/>
      <c r="X283" s="13"/>
      <c r="Y283" s="13"/>
      <c r="Z283" s="13"/>
      <c r="AA283" s="13"/>
      <c r="AB283" s="13"/>
      <c r="AC283" s="13"/>
      <c r="AD283" s="13"/>
      <c r="AE283" s="13"/>
      <c r="AT283" s="205" t="s">
        <v>314</v>
      </c>
      <c r="AU283" s="205" t="s">
        <v>91</v>
      </c>
      <c r="AV283" s="13" t="s">
        <v>89</v>
      </c>
      <c r="AW283" s="13" t="s">
        <v>37</v>
      </c>
      <c r="AX283" s="13" t="s">
        <v>82</v>
      </c>
      <c r="AY283" s="205" t="s">
        <v>203</v>
      </c>
    </row>
    <row r="284" s="14" customFormat="1">
      <c r="A284" s="14"/>
      <c r="B284" s="211"/>
      <c r="C284" s="14"/>
      <c r="D284" s="194" t="s">
        <v>314</v>
      </c>
      <c r="E284" s="212" t="s">
        <v>1</v>
      </c>
      <c r="F284" s="213" t="s">
        <v>1902</v>
      </c>
      <c r="G284" s="14"/>
      <c r="H284" s="214">
        <v>20.710000000000001</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82</v>
      </c>
      <c r="AY284" s="212" t="s">
        <v>203</v>
      </c>
    </row>
    <row r="285" s="13" customFormat="1">
      <c r="A285" s="13"/>
      <c r="B285" s="204"/>
      <c r="C285" s="13"/>
      <c r="D285" s="194" t="s">
        <v>314</v>
      </c>
      <c r="E285" s="205" t="s">
        <v>1</v>
      </c>
      <c r="F285" s="206" t="s">
        <v>1853</v>
      </c>
      <c r="G285" s="13"/>
      <c r="H285" s="205" t="s">
        <v>1</v>
      </c>
      <c r="I285" s="207"/>
      <c r="J285" s="13"/>
      <c r="K285" s="13"/>
      <c r="L285" s="204"/>
      <c r="M285" s="208"/>
      <c r="N285" s="209"/>
      <c r="O285" s="209"/>
      <c r="P285" s="209"/>
      <c r="Q285" s="209"/>
      <c r="R285" s="209"/>
      <c r="S285" s="209"/>
      <c r="T285" s="210"/>
      <c r="U285" s="13"/>
      <c r="V285" s="13"/>
      <c r="W285" s="13"/>
      <c r="X285" s="13"/>
      <c r="Y285" s="13"/>
      <c r="Z285" s="13"/>
      <c r="AA285" s="13"/>
      <c r="AB285" s="13"/>
      <c r="AC285" s="13"/>
      <c r="AD285" s="13"/>
      <c r="AE285" s="13"/>
      <c r="AT285" s="205" t="s">
        <v>314</v>
      </c>
      <c r="AU285" s="205" t="s">
        <v>91</v>
      </c>
      <c r="AV285" s="13" t="s">
        <v>89</v>
      </c>
      <c r="AW285" s="13" t="s">
        <v>37</v>
      </c>
      <c r="AX285" s="13" t="s">
        <v>82</v>
      </c>
      <c r="AY285" s="205" t="s">
        <v>203</v>
      </c>
    </row>
    <row r="286" s="14" customFormat="1">
      <c r="A286" s="14"/>
      <c r="B286" s="211"/>
      <c r="C286" s="14"/>
      <c r="D286" s="194" t="s">
        <v>314</v>
      </c>
      <c r="E286" s="212" t="s">
        <v>1</v>
      </c>
      <c r="F286" s="213" t="s">
        <v>1912</v>
      </c>
      <c r="G286" s="14"/>
      <c r="H286" s="214">
        <v>63.960000000000001</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4" customFormat="1">
      <c r="A287" s="14"/>
      <c r="B287" s="211"/>
      <c r="C287" s="14"/>
      <c r="D287" s="194" t="s">
        <v>314</v>
      </c>
      <c r="E287" s="212" t="s">
        <v>1</v>
      </c>
      <c r="F287" s="213" t="s">
        <v>1904</v>
      </c>
      <c r="G287" s="14"/>
      <c r="H287" s="214">
        <v>10.220000000000001</v>
      </c>
      <c r="I287" s="215"/>
      <c r="J287" s="14"/>
      <c r="K287" s="14"/>
      <c r="L287" s="211"/>
      <c r="M287" s="216"/>
      <c r="N287" s="217"/>
      <c r="O287" s="217"/>
      <c r="P287" s="217"/>
      <c r="Q287" s="217"/>
      <c r="R287" s="217"/>
      <c r="S287" s="217"/>
      <c r="T287" s="218"/>
      <c r="U287" s="14"/>
      <c r="V287" s="14"/>
      <c r="W287" s="14"/>
      <c r="X287" s="14"/>
      <c r="Y287" s="14"/>
      <c r="Z287" s="14"/>
      <c r="AA287" s="14"/>
      <c r="AB287" s="14"/>
      <c r="AC287" s="14"/>
      <c r="AD287" s="14"/>
      <c r="AE287" s="14"/>
      <c r="AT287" s="212" t="s">
        <v>314</v>
      </c>
      <c r="AU287" s="212" t="s">
        <v>91</v>
      </c>
      <c r="AV287" s="14" t="s">
        <v>91</v>
      </c>
      <c r="AW287" s="14" t="s">
        <v>37</v>
      </c>
      <c r="AX287" s="14" t="s">
        <v>82</v>
      </c>
      <c r="AY287" s="212" t="s">
        <v>203</v>
      </c>
    </row>
    <row r="288" s="13" customFormat="1">
      <c r="A288" s="13"/>
      <c r="B288" s="204"/>
      <c r="C288" s="13"/>
      <c r="D288" s="194" t="s">
        <v>314</v>
      </c>
      <c r="E288" s="205" t="s">
        <v>1</v>
      </c>
      <c r="F288" s="206" t="s">
        <v>1854</v>
      </c>
      <c r="G288" s="13"/>
      <c r="H288" s="205" t="s">
        <v>1</v>
      </c>
      <c r="I288" s="207"/>
      <c r="J288" s="13"/>
      <c r="K288" s="13"/>
      <c r="L288" s="204"/>
      <c r="M288" s="208"/>
      <c r="N288" s="209"/>
      <c r="O288" s="209"/>
      <c r="P288" s="209"/>
      <c r="Q288" s="209"/>
      <c r="R288" s="209"/>
      <c r="S288" s="209"/>
      <c r="T288" s="210"/>
      <c r="U288" s="13"/>
      <c r="V288" s="13"/>
      <c r="W288" s="13"/>
      <c r="X288" s="13"/>
      <c r="Y288" s="13"/>
      <c r="Z288" s="13"/>
      <c r="AA288" s="13"/>
      <c r="AB288" s="13"/>
      <c r="AC288" s="13"/>
      <c r="AD288" s="13"/>
      <c r="AE288" s="13"/>
      <c r="AT288" s="205" t="s">
        <v>314</v>
      </c>
      <c r="AU288" s="205" t="s">
        <v>91</v>
      </c>
      <c r="AV288" s="13" t="s">
        <v>89</v>
      </c>
      <c r="AW288" s="13" t="s">
        <v>37</v>
      </c>
      <c r="AX288" s="13" t="s">
        <v>82</v>
      </c>
      <c r="AY288" s="205" t="s">
        <v>203</v>
      </c>
    </row>
    <row r="289" s="14" customFormat="1">
      <c r="A289" s="14"/>
      <c r="B289" s="211"/>
      <c r="C289" s="14"/>
      <c r="D289" s="194" t="s">
        <v>314</v>
      </c>
      <c r="E289" s="212" t="s">
        <v>1</v>
      </c>
      <c r="F289" s="213" t="s">
        <v>1913</v>
      </c>
      <c r="G289" s="14"/>
      <c r="H289" s="214">
        <v>22.280000000000001</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1855</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1914</v>
      </c>
      <c r="G291" s="14"/>
      <c r="H291" s="214">
        <v>86.239999999999995</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4" customFormat="1">
      <c r="A292" s="14"/>
      <c r="B292" s="211"/>
      <c r="C292" s="14"/>
      <c r="D292" s="194" t="s">
        <v>314</v>
      </c>
      <c r="E292" s="212" t="s">
        <v>1</v>
      </c>
      <c r="F292" s="213" t="s">
        <v>1915</v>
      </c>
      <c r="G292" s="14"/>
      <c r="H292" s="214">
        <v>15.33</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82</v>
      </c>
      <c r="AY292" s="212" t="s">
        <v>203</v>
      </c>
    </row>
    <row r="293" s="15" customFormat="1">
      <c r="A293" s="15"/>
      <c r="B293" s="219"/>
      <c r="C293" s="15"/>
      <c r="D293" s="194" t="s">
        <v>314</v>
      </c>
      <c r="E293" s="220" t="s">
        <v>1</v>
      </c>
      <c r="F293" s="221" t="s">
        <v>317</v>
      </c>
      <c r="G293" s="15"/>
      <c r="H293" s="222">
        <v>773.19500000000016</v>
      </c>
      <c r="I293" s="223"/>
      <c r="J293" s="15"/>
      <c r="K293" s="15"/>
      <c r="L293" s="219"/>
      <c r="M293" s="224"/>
      <c r="N293" s="225"/>
      <c r="O293" s="225"/>
      <c r="P293" s="225"/>
      <c r="Q293" s="225"/>
      <c r="R293" s="225"/>
      <c r="S293" s="225"/>
      <c r="T293" s="226"/>
      <c r="U293" s="15"/>
      <c r="V293" s="15"/>
      <c r="W293" s="15"/>
      <c r="X293" s="15"/>
      <c r="Y293" s="15"/>
      <c r="Z293" s="15"/>
      <c r="AA293" s="15"/>
      <c r="AB293" s="15"/>
      <c r="AC293" s="15"/>
      <c r="AD293" s="15"/>
      <c r="AE293" s="15"/>
      <c r="AT293" s="220" t="s">
        <v>314</v>
      </c>
      <c r="AU293" s="220" t="s">
        <v>91</v>
      </c>
      <c r="AV293" s="15" t="s">
        <v>202</v>
      </c>
      <c r="AW293" s="15" t="s">
        <v>37</v>
      </c>
      <c r="AX293" s="15" t="s">
        <v>89</v>
      </c>
      <c r="AY293" s="220" t="s">
        <v>203</v>
      </c>
    </row>
    <row r="294" s="2" customFormat="1" ht="33" customHeight="1">
      <c r="A294" s="38"/>
      <c r="B294" s="180"/>
      <c r="C294" s="181" t="s">
        <v>271</v>
      </c>
      <c r="D294" s="181" t="s">
        <v>206</v>
      </c>
      <c r="E294" s="182" t="s">
        <v>438</v>
      </c>
      <c r="F294" s="183" t="s">
        <v>439</v>
      </c>
      <c r="G294" s="184" t="s">
        <v>310</v>
      </c>
      <c r="H294" s="185">
        <v>1228.3299999999999</v>
      </c>
      <c r="I294" s="186"/>
      <c r="J294" s="187">
        <f>ROUND(I294*H294,2)</f>
        <v>0</v>
      </c>
      <c r="K294" s="183" t="s">
        <v>1</v>
      </c>
      <c r="L294" s="39"/>
      <c r="M294" s="188" t="s">
        <v>1</v>
      </c>
      <c r="N294" s="189" t="s">
        <v>47</v>
      </c>
      <c r="O294" s="77"/>
      <c r="P294" s="190">
        <f>O294*H294</f>
        <v>0</v>
      </c>
      <c r="Q294" s="190">
        <v>0</v>
      </c>
      <c r="R294" s="190">
        <f>Q294*H294</f>
        <v>0</v>
      </c>
      <c r="S294" s="190">
        <v>0.01</v>
      </c>
      <c r="T294" s="191">
        <f>S294*H294</f>
        <v>12.283299999999999</v>
      </c>
      <c r="U294" s="38"/>
      <c r="V294" s="38"/>
      <c r="W294" s="38"/>
      <c r="X294" s="38"/>
      <c r="Y294" s="38"/>
      <c r="Z294" s="38"/>
      <c r="AA294" s="38"/>
      <c r="AB294" s="38"/>
      <c r="AC294" s="38"/>
      <c r="AD294" s="38"/>
      <c r="AE294" s="38"/>
      <c r="AR294" s="192" t="s">
        <v>202</v>
      </c>
      <c r="AT294" s="192" t="s">
        <v>206</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202</v>
      </c>
      <c r="BM294" s="192" t="s">
        <v>1916</v>
      </c>
    </row>
    <row r="295" s="2" customFormat="1">
      <c r="A295" s="38"/>
      <c r="B295" s="39"/>
      <c r="C295" s="38"/>
      <c r="D295" s="194" t="s">
        <v>211</v>
      </c>
      <c r="E295" s="38"/>
      <c r="F295" s="195" t="s">
        <v>441</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3" customFormat="1">
      <c r="A296" s="13"/>
      <c r="B296" s="204"/>
      <c r="C296" s="13"/>
      <c r="D296" s="194" t="s">
        <v>314</v>
      </c>
      <c r="E296" s="205" t="s">
        <v>1</v>
      </c>
      <c r="F296" s="206" t="s">
        <v>1835</v>
      </c>
      <c r="G296" s="13"/>
      <c r="H296" s="205" t="s">
        <v>1</v>
      </c>
      <c r="I296" s="207"/>
      <c r="J296" s="13"/>
      <c r="K296" s="13"/>
      <c r="L296" s="204"/>
      <c r="M296" s="208"/>
      <c r="N296" s="209"/>
      <c r="O296" s="209"/>
      <c r="P296" s="209"/>
      <c r="Q296" s="209"/>
      <c r="R296" s="209"/>
      <c r="S296" s="209"/>
      <c r="T296" s="210"/>
      <c r="U296" s="13"/>
      <c r="V296" s="13"/>
      <c r="W296" s="13"/>
      <c r="X296" s="13"/>
      <c r="Y296" s="13"/>
      <c r="Z296" s="13"/>
      <c r="AA296" s="13"/>
      <c r="AB296" s="13"/>
      <c r="AC296" s="13"/>
      <c r="AD296" s="13"/>
      <c r="AE296" s="13"/>
      <c r="AT296" s="205" t="s">
        <v>314</v>
      </c>
      <c r="AU296" s="205" t="s">
        <v>91</v>
      </c>
      <c r="AV296" s="13" t="s">
        <v>89</v>
      </c>
      <c r="AW296" s="13" t="s">
        <v>37</v>
      </c>
      <c r="AX296" s="13" t="s">
        <v>82</v>
      </c>
      <c r="AY296" s="205" t="s">
        <v>203</v>
      </c>
    </row>
    <row r="297" s="14" customFormat="1">
      <c r="A297" s="14"/>
      <c r="B297" s="211"/>
      <c r="C297" s="14"/>
      <c r="D297" s="194" t="s">
        <v>314</v>
      </c>
      <c r="E297" s="212" t="s">
        <v>1</v>
      </c>
      <c r="F297" s="213" t="s">
        <v>1917</v>
      </c>
      <c r="G297" s="14"/>
      <c r="H297" s="214">
        <v>39.774999999999999</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4" customFormat="1">
      <c r="A298" s="14"/>
      <c r="B298" s="211"/>
      <c r="C298" s="14"/>
      <c r="D298" s="194" t="s">
        <v>314</v>
      </c>
      <c r="E298" s="212" t="s">
        <v>1</v>
      </c>
      <c r="F298" s="213" t="s">
        <v>1918</v>
      </c>
      <c r="G298" s="14"/>
      <c r="H298" s="214">
        <v>15.539999999999999</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4" customFormat="1">
      <c r="A299" s="14"/>
      <c r="B299" s="211"/>
      <c r="C299" s="14"/>
      <c r="D299" s="194" t="s">
        <v>314</v>
      </c>
      <c r="E299" s="212" t="s">
        <v>1</v>
      </c>
      <c r="F299" s="213" t="s">
        <v>1919</v>
      </c>
      <c r="G299" s="14"/>
      <c r="H299" s="214">
        <v>-5.7599999999999998</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1836</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1920</v>
      </c>
      <c r="G301" s="14"/>
      <c r="H301" s="214">
        <v>167.97999999999999</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4" customFormat="1">
      <c r="A302" s="14"/>
      <c r="B302" s="211"/>
      <c r="C302" s="14"/>
      <c r="D302" s="194" t="s">
        <v>314</v>
      </c>
      <c r="E302" s="212" t="s">
        <v>1</v>
      </c>
      <c r="F302" s="213" t="s">
        <v>1921</v>
      </c>
      <c r="G302" s="14"/>
      <c r="H302" s="214">
        <v>-11.1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3" customFormat="1">
      <c r="A303" s="13"/>
      <c r="B303" s="204"/>
      <c r="C303" s="13"/>
      <c r="D303" s="194" t="s">
        <v>314</v>
      </c>
      <c r="E303" s="205" t="s">
        <v>1</v>
      </c>
      <c r="F303" s="206" t="s">
        <v>1840</v>
      </c>
      <c r="G303" s="13"/>
      <c r="H303" s="205" t="s">
        <v>1</v>
      </c>
      <c r="I303" s="207"/>
      <c r="J303" s="13"/>
      <c r="K303" s="13"/>
      <c r="L303" s="204"/>
      <c r="M303" s="208"/>
      <c r="N303" s="209"/>
      <c r="O303" s="209"/>
      <c r="P303" s="209"/>
      <c r="Q303" s="209"/>
      <c r="R303" s="209"/>
      <c r="S303" s="209"/>
      <c r="T303" s="210"/>
      <c r="U303" s="13"/>
      <c r="V303" s="13"/>
      <c r="W303" s="13"/>
      <c r="X303" s="13"/>
      <c r="Y303" s="13"/>
      <c r="Z303" s="13"/>
      <c r="AA303" s="13"/>
      <c r="AB303" s="13"/>
      <c r="AC303" s="13"/>
      <c r="AD303" s="13"/>
      <c r="AE303" s="13"/>
      <c r="AT303" s="205" t="s">
        <v>314</v>
      </c>
      <c r="AU303" s="205" t="s">
        <v>91</v>
      </c>
      <c r="AV303" s="13" t="s">
        <v>89</v>
      </c>
      <c r="AW303" s="13" t="s">
        <v>37</v>
      </c>
      <c r="AX303" s="13" t="s">
        <v>82</v>
      </c>
      <c r="AY303" s="205" t="s">
        <v>203</v>
      </c>
    </row>
    <row r="304" s="14" customFormat="1">
      <c r="A304" s="14"/>
      <c r="B304" s="211"/>
      <c r="C304" s="14"/>
      <c r="D304" s="194" t="s">
        <v>314</v>
      </c>
      <c r="E304" s="212" t="s">
        <v>1</v>
      </c>
      <c r="F304" s="213" t="s">
        <v>1922</v>
      </c>
      <c r="G304" s="14"/>
      <c r="H304" s="214">
        <v>68.340000000000003</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82</v>
      </c>
      <c r="AY304" s="212" t="s">
        <v>203</v>
      </c>
    </row>
    <row r="305" s="14" customFormat="1">
      <c r="A305" s="14"/>
      <c r="B305" s="211"/>
      <c r="C305" s="14"/>
      <c r="D305" s="194" t="s">
        <v>314</v>
      </c>
      <c r="E305" s="212" t="s">
        <v>1</v>
      </c>
      <c r="F305" s="213" t="s">
        <v>456</v>
      </c>
      <c r="G305" s="14"/>
      <c r="H305" s="214">
        <v>-5.7599999999999998</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4" customFormat="1">
      <c r="A306" s="14"/>
      <c r="B306" s="211"/>
      <c r="C306" s="14"/>
      <c r="D306" s="194" t="s">
        <v>314</v>
      </c>
      <c r="E306" s="212" t="s">
        <v>1</v>
      </c>
      <c r="F306" s="213" t="s">
        <v>454</v>
      </c>
      <c r="G306" s="14"/>
      <c r="H306" s="214">
        <v>-1.6000000000000001</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3" customFormat="1">
      <c r="A307" s="13"/>
      <c r="B307" s="204"/>
      <c r="C307" s="13"/>
      <c r="D307" s="194" t="s">
        <v>314</v>
      </c>
      <c r="E307" s="205" t="s">
        <v>1</v>
      </c>
      <c r="F307" s="206" t="s">
        <v>1841</v>
      </c>
      <c r="G307" s="13"/>
      <c r="H307" s="205" t="s">
        <v>1</v>
      </c>
      <c r="I307" s="207"/>
      <c r="J307" s="13"/>
      <c r="K307" s="13"/>
      <c r="L307" s="204"/>
      <c r="M307" s="208"/>
      <c r="N307" s="209"/>
      <c r="O307" s="209"/>
      <c r="P307" s="209"/>
      <c r="Q307" s="209"/>
      <c r="R307" s="209"/>
      <c r="S307" s="209"/>
      <c r="T307" s="210"/>
      <c r="U307" s="13"/>
      <c r="V307" s="13"/>
      <c r="W307" s="13"/>
      <c r="X307" s="13"/>
      <c r="Y307" s="13"/>
      <c r="Z307" s="13"/>
      <c r="AA307" s="13"/>
      <c r="AB307" s="13"/>
      <c r="AC307" s="13"/>
      <c r="AD307" s="13"/>
      <c r="AE307" s="13"/>
      <c r="AT307" s="205" t="s">
        <v>314</v>
      </c>
      <c r="AU307" s="205" t="s">
        <v>91</v>
      </c>
      <c r="AV307" s="13" t="s">
        <v>89</v>
      </c>
      <c r="AW307" s="13" t="s">
        <v>37</v>
      </c>
      <c r="AX307" s="13" t="s">
        <v>82</v>
      </c>
      <c r="AY307" s="205" t="s">
        <v>203</v>
      </c>
    </row>
    <row r="308" s="14" customFormat="1">
      <c r="A308" s="14"/>
      <c r="B308" s="211"/>
      <c r="C308" s="14"/>
      <c r="D308" s="194" t="s">
        <v>314</v>
      </c>
      <c r="E308" s="212" t="s">
        <v>1</v>
      </c>
      <c r="F308" s="213" t="s">
        <v>1923</v>
      </c>
      <c r="G308" s="14"/>
      <c r="H308" s="214">
        <v>119.26000000000001</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82</v>
      </c>
      <c r="AY308" s="212" t="s">
        <v>203</v>
      </c>
    </row>
    <row r="309" s="14" customFormat="1">
      <c r="A309" s="14"/>
      <c r="B309" s="211"/>
      <c r="C309" s="14"/>
      <c r="D309" s="194" t="s">
        <v>314</v>
      </c>
      <c r="E309" s="212" t="s">
        <v>1</v>
      </c>
      <c r="F309" s="213" t="s">
        <v>474</v>
      </c>
      <c r="G309" s="14"/>
      <c r="H309" s="214">
        <v>-17.280000000000001</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4" customFormat="1">
      <c r="A310" s="14"/>
      <c r="B310" s="211"/>
      <c r="C310" s="14"/>
      <c r="D310" s="194" t="s">
        <v>314</v>
      </c>
      <c r="E310" s="212" t="s">
        <v>1</v>
      </c>
      <c r="F310" s="213" t="s">
        <v>455</v>
      </c>
      <c r="G310" s="14"/>
      <c r="H310" s="214">
        <v>-1.8</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3" customFormat="1">
      <c r="A311" s="13"/>
      <c r="B311" s="204"/>
      <c r="C311" s="13"/>
      <c r="D311" s="194" t="s">
        <v>314</v>
      </c>
      <c r="E311" s="205" t="s">
        <v>1</v>
      </c>
      <c r="F311" s="206" t="s">
        <v>1842</v>
      </c>
      <c r="G311" s="13"/>
      <c r="H311" s="205" t="s">
        <v>1</v>
      </c>
      <c r="I311" s="207"/>
      <c r="J311" s="13"/>
      <c r="K311" s="13"/>
      <c r="L311" s="204"/>
      <c r="M311" s="208"/>
      <c r="N311" s="209"/>
      <c r="O311" s="209"/>
      <c r="P311" s="209"/>
      <c r="Q311" s="209"/>
      <c r="R311" s="209"/>
      <c r="S311" s="209"/>
      <c r="T311" s="210"/>
      <c r="U311" s="13"/>
      <c r="V311" s="13"/>
      <c r="W311" s="13"/>
      <c r="X311" s="13"/>
      <c r="Y311" s="13"/>
      <c r="Z311" s="13"/>
      <c r="AA311" s="13"/>
      <c r="AB311" s="13"/>
      <c r="AC311" s="13"/>
      <c r="AD311" s="13"/>
      <c r="AE311" s="13"/>
      <c r="AT311" s="205" t="s">
        <v>314</v>
      </c>
      <c r="AU311" s="205" t="s">
        <v>91</v>
      </c>
      <c r="AV311" s="13" t="s">
        <v>89</v>
      </c>
      <c r="AW311" s="13" t="s">
        <v>37</v>
      </c>
      <c r="AX311" s="13" t="s">
        <v>82</v>
      </c>
      <c r="AY311" s="205" t="s">
        <v>203</v>
      </c>
    </row>
    <row r="312" s="14" customFormat="1">
      <c r="A312" s="14"/>
      <c r="B312" s="211"/>
      <c r="C312" s="14"/>
      <c r="D312" s="194" t="s">
        <v>314</v>
      </c>
      <c r="E312" s="212" t="s">
        <v>1</v>
      </c>
      <c r="F312" s="213" t="s">
        <v>1924</v>
      </c>
      <c r="G312" s="14"/>
      <c r="H312" s="214">
        <v>98.825000000000003</v>
      </c>
      <c r="I312" s="215"/>
      <c r="J312" s="14"/>
      <c r="K312" s="14"/>
      <c r="L312" s="211"/>
      <c r="M312" s="216"/>
      <c r="N312" s="217"/>
      <c r="O312" s="217"/>
      <c r="P312" s="217"/>
      <c r="Q312" s="217"/>
      <c r="R312" s="217"/>
      <c r="S312" s="217"/>
      <c r="T312" s="218"/>
      <c r="U312" s="14"/>
      <c r="V312" s="14"/>
      <c r="W312" s="14"/>
      <c r="X312" s="14"/>
      <c r="Y312" s="14"/>
      <c r="Z312" s="14"/>
      <c r="AA312" s="14"/>
      <c r="AB312" s="14"/>
      <c r="AC312" s="14"/>
      <c r="AD312" s="14"/>
      <c r="AE312" s="14"/>
      <c r="AT312" s="212" t="s">
        <v>314</v>
      </c>
      <c r="AU312" s="212" t="s">
        <v>91</v>
      </c>
      <c r="AV312" s="14" t="s">
        <v>91</v>
      </c>
      <c r="AW312" s="14" t="s">
        <v>37</v>
      </c>
      <c r="AX312" s="14" t="s">
        <v>82</v>
      </c>
      <c r="AY312" s="212" t="s">
        <v>203</v>
      </c>
    </row>
    <row r="313" s="14" customFormat="1">
      <c r="A313" s="14"/>
      <c r="B313" s="211"/>
      <c r="C313" s="14"/>
      <c r="D313" s="194" t="s">
        <v>314</v>
      </c>
      <c r="E313" s="212" t="s">
        <v>1</v>
      </c>
      <c r="F313" s="213" t="s">
        <v>1925</v>
      </c>
      <c r="G313" s="14"/>
      <c r="H313" s="214">
        <v>-8</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4" customFormat="1">
      <c r="A314" s="14"/>
      <c r="B314" s="211"/>
      <c r="C314" s="14"/>
      <c r="D314" s="194" t="s">
        <v>314</v>
      </c>
      <c r="E314" s="212" t="s">
        <v>1</v>
      </c>
      <c r="F314" s="213" t="s">
        <v>455</v>
      </c>
      <c r="G314" s="14"/>
      <c r="H314" s="214">
        <v>-1.8</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82</v>
      </c>
      <c r="AY314" s="212" t="s">
        <v>203</v>
      </c>
    </row>
    <row r="315" s="13" customFormat="1">
      <c r="A315" s="13"/>
      <c r="B315" s="204"/>
      <c r="C315" s="13"/>
      <c r="D315" s="194" t="s">
        <v>314</v>
      </c>
      <c r="E315" s="205" t="s">
        <v>1</v>
      </c>
      <c r="F315" s="206" t="s">
        <v>1844</v>
      </c>
      <c r="G315" s="13"/>
      <c r="H315" s="205" t="s">
        <v>1</v>
      </c>
      <c r="I315" s="207"/>
      <c r="J315" s="13"/>
      <c r="K315" s="13"/>
      <c r="L315" s="204"/>
      <c r="M315" s="208"/>
      <c r="N315" s="209"/>
      <c r="O315" s="209"/>
      <c r="P315" s="209"/>
      <c r="Q315" s="209"/>
      <c r="R315" s="209"/>
      <c r="S315" s="209"/>
      <c r="T315" s="210"/>
      <c r="U315" s="13"/>
      <c r="V315" s="13"/>
      <c r="W315" s="13"/>
      <c r="X315" s="13"/>
      <c r="Y315" s="13"/>
      <c r="Z315" s="13"/>
      <c r="AA315" s="13"/>
      <c r="AB315" s="13"/>
      <c r="AC315" s="13"/>
      <c r="AD315" s="13"/>
      <c r="AE315" s="13"/>
      <c r="AT315" s="205" t="s">
        <v>314</v>
      </c>
      <c r="AU315" s="205" t="s">
        <v>91</v>
      </c>
      <c r="AV315" s="13" t="s">
        <v>89</v>
      </c>
      <c r="AW315" s="13" t="s">
        <v>37</v>
      </c>
      <c r="AX315" s="13" t="s">
        <v>82</v>
      </c>
      <c r="AY315" s="205" t="s">
        <v>203</v>
      </c>
    </row>
    <row r="316" s="14" customFormat="1">
      <c r="A316" s="14"/>
      <c r="B316" s="211"/>
      <c r="C316" s="14"/>
      <c r="D316" s="194" t="s">
        <v>314</v>
      </c>
      <c r="E316" s="212" t="s">
        <v>1</v>
      </c>
      <c r="F316" s="213" t="s">
        <v>1926</v>
      </c>
      <c r="G316" s="14"/>
      <c r="H316" s="214">
        <v>51.590000000000003</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82</v>
      </c>
      <c r="AY316" s="212" t="s">
        <v>203</v>
      </c>
    </row>
    <row r="317" s="14" customFormat="1">
      <c r="A317" s="14"/>
      <c r="B317" s="211"/>
      <c r="C317" s="14"/>
      <c r="D317" s="194" t="s">
        <v>314</v>
      </c>
      <c r="E317" s="212" t="s">
        <v>1</v>
      </c>
      <c r="F317" s="213" t="s">
        <v>456</v>
      </c>
      <c r="G317" s="14"/>
      <c r="H317" s="214">
        <v>-5.7599999999999998</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4" customFormat="1">
      <c r="A318" s="14"/>
      <c r="B318" s="211"/>
      <c r="C318" s="14"/>
      <c r="D318" s="194" t="s">
        <v>314</v>
      </c>
      <c r="E318" s="212" t="s">
        <v>1</v>
      </c>
      <c r="F318" s="213" t="s">
        <v>454</v>
      </c>
      <c r="G318" s="14"/>
      <c r="H318" s="214">
        <v>-1.6000000000000001</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82</v>
      </c>
      <c r="AY318" s="212" t="s">
        <v>203</v>
      </c>
    </row>
    <row r="319" s="13" customFormat="1">
      <c r="A319" s="13"/>
      <c r="B319" s="204"/>
      <c r="C319" s="13"/>
      <c r="D319" s="194" t="s">
        <v>314</v>
      </c>
      <c r="E319" s="205" t="s">
        <v>1</v>
      </c>
      <c r="F319" s="206" t="s">
        <v>1845</v>
      </c>
      <c r="G319" s="13"/>
      <c r="H319" s="205" t="s">
        <v>1</v>
      </c>
      <c r="I319" s="207"/>
      <c r="J319" s="13"/>
      <c r="K319" s="13"/>
      <c r="L319" s="204"/>
      <c r="M319" s="208"/>
      <c r="N319" s="209"/>
      <c r="O319" s="209"/>
      <c r="P319" s="209"/>
      <c r="Q319" s="209"/>
      <c r="R319" s="209"/>
      <c r="S319" s="209"/>
      <c r="T319" s="210"/>
      <c r="U319" s="13"/>
      <c r="V319" s="13"/>
      <c r="W319" s="13"/>
      <c r="X319" s="13"/>
      <c r="Y319" s="13"/>
      <c r="Z319" s="13"/>
      <c r="AA319" s="13"/>
      <c r="AB319" s="13"/>
      <c r="AC319" s="13"/>
      <c r="AD319" s="13"/>
      <c r="AE319" s="13"/>
      <c r="AT319" s="205" t="s">
        <v>314</v>
      </c>
      <c r="AU319" s="205" t="s">
        <v>91</v>
      </c>
      <c r="AV319" s="13" t="s">
        <v>89</v>
      </c>
      <c r="AW319" s="13" t="s">
        <v>37</v>
      </c>
      <c r="AX319" s="13" t="s">
        <v>82</v>
      </c>
      <c r="AY319" s="205" t="s">
        <v>203</v>
      </c>
    </row>
    <row r="320" s="14" customFormat="1">
      <c r="A320" s="14"/>
      <c r="B320" s="211"/>
      <c r="C320" s="14"/>
      <c r="D320" s="194" t="s">
        <v>314</v>
      </c>
      <c r="E320" s="212" t="s">
        <v>1</v>
      </c>
      <c r="F320" s="213" t="s">
        <v>1927</v>
      </c>
      <c r="G320" s="14"/>
      <c r="H320" s="214">
        <v>52.93</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4" customFormat="1">
      <c r="A321" s="14"/>
      <c r="B321" s="211"/>
      <c r="C321" s="14"/>
      <c r="D321" s="194" t="s">
        <v>314</v>
      </c>
      <c r="E321" s="212" t="s">
        <v>1</v>
      </c>
      <c r="F321" s="213" t="s">
        <v>456</v>
      </c>
      <c r="G321" s="14"/>
      <c r="H321" s="214">
        <v>-5.7599999999999998</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4" customFormat="1">
      <c r="A322" s="14"/>
      <c r="B322" s="211"/>
      <c r="C322" s="14"/>
      <c r="D322" s="194" t="s">
        <v>314</v>
      </c>
      <c r="E322" s="212" t="s">
        <v>1</v>
      </c>
      <c r="F322" s="213" t="s">
        <v>454</v>
      </c>
      <c r="G322" s="14"/>
      <c r="H322" s="214">
        <v>-1.6000000000000001</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13" customFormat="1">
      <c r="A323" s="13"/>
      <c r="B323" s="204"/>
      <c r="C323" s="13"/>
      <c r="D323" s="194" t="s">
        <v>314</v>
      </c>
      <c r="E323" s="205" t="s">
        <v>1</v>
      </c>
      <c r="F323" s="206" t="s">
        <v>1847</v>
      </c>
      <c r="G323" s="13"/>
      <c r="H323" s="205" t="s">
        <v>1</v>
      </c>
      <c r="I323" s="207"/>
      <c r="J323" s="13"/>
      <c r="K323" s="13"/>
      <c r="L323" s="204"/>
      <c r="M323" s="208"/>
      <c r="N323" s="209"/>
      <c r="O323" s="209"/>
      <c r="P323" s="209"/>
      <c r="Q323" s="209"/>
      <c r="R323" s="209"/>
      <c r="S323" s="209"/>
      <c r="T323" s="210"/>
      <c r="U323" s="13"/>
      <c r="V323" s="13"/>
      <c r="W323" s="13"/>
      <c r="X323" s="13"/>
      <c r="Y323" s="13"/>
      <c r="Z323" s="13"/>
      <c r="AA323" s="13"/>
      <c r="AB323" s="13"/>
      <c r="AC323" s="13"/>
      <c r="AD323" s="13"/>
      <c r="AE323" s="13"/>
      <c r="AT323" s="205" t="s">
        <v>314</v>
      </c>
      <c r="AU323" s="205" t="s">
        <v>91</v>
      </c>
      <c r="AV323" s="13" t="s">
        <v>89</v>
      </c>
      <c r="AW323" s="13" t="s">
        <v>37</v>
      </c>
      <c r="AX323" s="13" t="s">
        <v>82</v>
      </c>
      <c r="AY323" s="205" t="s">
        <v>203</v>
      </c>
    </row>
    <row r="324" s="14" customFormat="1">
      <c r="A324" s="14"/>
      <c r="B324" s="211"/>
      <c r="C324" s="14"/>
      <c r="D324" s="194" t="s">
        <v>314</v>
      </c>
      <c r="E324" s="212" t="s">
        <v>1</v>
      </c>
      <c r="F324" s="213" t="s">
        <v>1927</v>
      </c>
      <c r="G324" s="14"/>
      <c r="H324" s="214">
        <v>52.93</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14" customFormat="1">
      <c r="A325" s="14"/>
      <c r="B325" s="211"/>
      <c r="C325" s="14"/>
      <c r="D325" s="194" t="s">
        <v>314</v>
      </c>
      <c r="E325" s="212" t="s">
        <v>1</v>
      </c>
      <c r="F325" s="213" t="s">
        <v>456</v>
      </c>
      <c r="G325" s="14"/>
      <c r="H325" s="214">
        <v>-5.7599999999999998</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4" customFormat="1">
      <c r="A326" s="14"/>
      <c r="B326" s="211"/>
      <c r="C326" s="14"/>
      <c r="D326" s="194" t="s">
        <v>314</v>
      </c>
      <c r="E326" s="212" t="s">
        <v>1</v>
      </c>
      <c r="F326" s="213" t="s">
        <v>454</v>
      </c>
      <c r="G326" s="14"/>
      <c r="H326" s="214">
        <v>-1.6000000000000001</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82</v>
      </c>
      <c r="AY326" s="212" t="s">
        <v>203</v>
      </c>
    </row>
    <row r="327" s="13" customFormat="1">
      <c r="A327" s="13"/>
      <c r="B327" s="204"/>
      <c r="C327" s="13"/>
      <c r="D327" s="194" t="s">
        <v>314</v>
      </c>
      <c r="E327" s="205" t="s">
        <v>1</v>
      </c>
      <c r="F327" s="206" t="s">
        <v>1848</v>
      </c>
      <c r="G327" s="13"/>
      <c r="H327" s="205" t="s">
        <v>1</v>
      </c>
      <c r="I327" s="207"/>
      <c r="J327" s="13"/>
      <c r="K327" s="13"/>
      <c r="L327" s="204"/>
      <c r="M327" s="208"/>
      <c r="N327" s="209"/>
      <c r="O327" s="209"/>
      <c r="P327" s="209"/>
      <c r="Q327" s="209"/>
      <c r="R327" s="209"/>
      <c r="S327" s="209"/>
      <c r="T327" s="210"/>
      <c r="U327" s="13"/>
      <c r="V327" s="13"/>
      <c r="W327" s="13"/>
      <c r="X327" s="13"/>
      <c r="Y327" s="13"/>
      <c r="Z327" s="13"/>
      <c r="AA327" s="13"/>
      <c r="AB327" s="13"/>
      <c r="AC327" s="13"/>
      <c r="AD327" s="13"/>
      <c r="AE327" s="13"/>
      <c r="AT327" s="205" t="s">
        <v>314</v>
      </c>
      <c r="AU327" s="205" t="s">
        <v>91</v>
      </c>
      <c r="AV327" s="13" t="s">
        <v>89</v>
      </c>
      <c r="AW327" s="13" t="s">
        <v>37</v>
      </c>
      <c r="AX327" s="13" t="s">
        <v>82</v>
      </c>
      <c r="AY327" s="205" t="s">
        <v>203</v>
      </c>
    </row>
    <row r="328" s="14" customFormat="1">
      <c r="A328" s="14"/>
      <c r="B328" s="211"/>
      <c r="C328" s="14"/>
      <c r="D328" s="194" t="s">
        <v>314</v>
      </c>
      <c r="E328" s="212" t="s">
        <v>1</v>
      </c>
      <c r="F328" s="213" t="s">
        <v>1927</v>
      </c>
      <c r="G328" s="14"/>
      <c r="H328" s="214">
        <v>52.93</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82</v>
      </c>
      <c r="AY328" s="212" t="s">
        <v>203</v>
      </c>
    </row>
    <row r="329" s="14" customFormat="1">
      <c r="A329" s="14"/>
      <c r="B329" s="211"/>
      <c r="C329" s="14"/>
      <c r="D329" s="194" t="s">
        <v>314</v>
      </c>
      <c r="E329" s="212" t="s">
        <v>1</v>
      </c>
      <c r="F329" s="213" t="s">
        <v>456</v>
      </c>
      <c r="G329" s="14"/>
      <c r="H329" s="214">
        <v>-5.7599999999999998</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4" customFormat="1">
      <c r="A330" s="14"/>
      <c r="B330" s="211"/>
      <c r="C330" s="14"/>
      <c r="D330" s="194" t="s">
        <v>314</v>
      </c>
      <c r="E330" s="212" t="s">
        <v>1</v>
      </c>
      <c r="F330" s="213" t="s">
        <v>454</v>
      </c>
      <c r="G330" s="14"/>
      <c r="H330" s="214">
        <v>-1.6000000000000001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3" customFormat="1">
      <c r="A331" s="13"/>
      <c r="B331" s="204"/>
      <c r="C331" s="13"/>
      <c r="D331" s="194" t="s">
        <v>314</v>
      </c>
      <c r="E331" s="205" t="s">
        <v>1</v>
      </c>
      <c r="F331" s="206" t="s">
        <v>1849</v>
      </c>
      <c r="G331" s="13"/>
      <c r="H331" s="205" t="s">
        <v>1</v>
      </c>
      <c r="I331" s="207"/>
      <c r="J331" s="13"/>
      <c r="K331" s="13"/>
      <c r="L331" s="204"/>
      <c r="M331" s="208"/>
      <c r="N331" s="209"/>
      <c r="O331" s="209"/>
      <c r="P331" s="209"/>
      <c r="Q331" s="209"/>
      <c r="R331" s="209"/>
      <c r="S331" s="209"/>
      <c r="T331" s="210"/>
      <c r="U331" s="13"/>
      <c r="V331" s="13"/>
      <c r="W331" s="13"/>
      <c r="X331" s="13"/>
      <c r="Y331" s="13"/>
      <c r="Z331" s="13"/>
      <c r="AA331" s="13"/>
      <c r="AB331" s="13"/>
      <c r="AC331" s="13"/>
      <c r="AD331" s="13"/>
      <c r="AE331" s="13"/>
      <c r="AT331" s="205" t="s">
        <v>314</v>
      </c>
      <c r="AU331" s="205" t="s">
        <v>91</v>
      </c>
      <c r="AV331" s="13" t="s">
        <v>89</v>
      </c>
      <c r="AW331" s="13" t="s">
        <v>37</v>
      </c>
      <c r="AX331" s="13" t="s">
        <v>82</v>
      </c>
      <c r="AY331" s="205" t="s">
        <v>203</v>
      </c>
    </row>
    <row r="332" s="14" customFormat="1">
      <c r="A332" s="14"/>
      <c r="B332" s="211"/>
      <c r="C332" s="14"/>
      <c r="D332" s="194" t="s">
        <v>314</v>
      </c>
      <c r="E332" s="212" t="s">
        <v>1</v>
      </c>
      <c r="F332" s="213" t="s">
        <v>1928</v>
      </c>
      <c r="G332" s="14"/>
      <c r="H332" s="214">
        <v>90.450000000000003</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82</v>
      </c>
      <c r="AY332" s="212" t="s">
        <v>203</v>
      </c>
    </row>
    <row r="333" s="14" customFormat="1">
      <c r="A333" s="14"/>
      <c r="B333" s="211"/>
      <c r="C333" s="14"/>
      <c r="D333" s="194" t="s">
        <v>314</v>
      </c>
      <c r="E333" s="212" t="s">
        <v>1</v>
      </c>
      <c r="F333" s="213" t="s">
        <v>463</v>
      </c>
      <c r="G333" s="14"/>
      <c r="H333" s="214">
        <v>-11.52</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82</v>
      </c>
      <c r="AY333" s="212" t="s">
        <v>203</v>
      </c>
    </row>
    <row r="334" s="14" customFormat="1">
      <c r="A334" s="14"/>
      <c r="B334" s="211"/>
      <c r="C334" s="14"/>
      <c r="D334" s="194" t="s">
        <v>314</v>
      </c>
      <c r="E334" s="212" t="s">
        <v>1</v>
      </c>
      <c r="F334" s="213" t="s">
        <v>478</v>
      </c>
      <c r="G334" s="14"/>
      <c r="H334" s="214">
        <v>-3.6000000000000001</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3" customFormat="1">
      <c r="A335" s="13"/>
      <c r="B335" s="204"/>
      <c r="C335" s="13"/>
      <c r="D335" s="194" t="s">
        <v>314</v>
      </c>
      <c r="E335" s="205" t="s">
        <v>1</v>
      </c>
      <c r="F335" s="206" t="s">
        <v>1850</v>
      </c>
      <c r="G335" s="13"/>
      <c r="H335" s="205" t="s">
        <v>1</v>
      </c>
      <c r="I335" s="207"/>
      <c r="J335" s="13"/>
      <c r="K335" s="13"/>
      <c r="L335" s="204"/>
      <c r="M335" s="208"/>
      <c r="N335" s="209"/>
      <c r="O335" s="209"/>
      <c r="P335" s="209"/>
      <c r="Q335" s="209"/>
      <c r="R335" s="209"/>
      <c r="S335" s="209"/>
      <c r="T335" s="210"/>
      <c r="U335" s="13"/>
      <c r="V335" s="13"/>
      <c r="W335" s="13"/>
      <c r="X335" s="13"/>
      <c r="Y335" s="13"/>
      <c r="Z335" s="13"/>
      <c r="AA335" s="13"/>
      <c r="AB335" s="13"/>
      <c r="AC335" s="13"/>
      <c r="AD335" s="13"/>
      <c r="AE335" s="13"/>
      <c r="AT335" s="205" t="s">
        <v>314</v>
      </c>
      <c r="AU335" s="205" t="s">
        <v>91</v>
      </c>
      <c r="AV335" s="13" t="s">
        <v>89</v>
      </c>
      <c r="AW335" s="13" t="s">
        <v>37</v>
      </c>
      <c r="AX335" s="13" t="s">
        <v>82</v>
      </c>
      <c r="AY335" s="205" t="s">
        <v>203</v>
      </c>
    </row>
    <row r="336" s="14" customFormat="1">
      <c r="A336" s="14"/>
      <c r="B336" s="211"/>
      <c r="C336" s="14"/>
      <c r="D336" s="194" t="s">
        <v>314</v>
      </c>
      <c r="E336" s="212" t="s">
        <v>1</v>
      </c>
      <c r="F336" s="213" t="s">
        <v>1929</v>
      </c>
      <c r="G336" s="14"/>
      <c r="H336" s="214">
        <v>94.469999999999999</v>
      </c>
      <c r="I336" s="215"/>
      <c r="J336" s="14"/>
      <c r="K336" s="14"/>
      <c r="L336" s="211"/>
      <c r="M336" s="216"/>
      <c r="N336" s="217"/>
      <c r="O336" s="217"/>
      <c r="P336" s="217"/>
      <c r="Q336" s="217"/>
      <c r="R336" s="217"/>
      <c r="S336" s="217"/>
      <c r="T336" s="218"/>
      <c r="U336" s="14"/>
      <c r="V336" s="14"/>
      <c r="W336" s="14"/>
      <c r="X336" s="14"/>
      <c r="Y336" s="14"/>
      <c r="Z336" s="14"/>
      <c r="AA336" s="14"/>
      <c r="AB336" s="14"/>
      <c r="AC336" s="14"/>
      <c r="AD336" s="14"/>
      <c r="AE336" s="14"/>
      <c r="AT336" s="212" t="s">
        <v>314</v>
      </c>
      <c r="AU336" s="212" t="s">
        <v>91</v>
      </c>
      <c r="AV336" s="14" t="s">
        <v>91</v>
      </c>
      <c r="AW336" s="14" t="s">
        <v>37</v>
      </c>
      <c r="AX336" s="14" t="s">
        <v>82</v>
      </c>
      <c r="AY336" s="212" t="s">
        <v>203</v>
      </c>
    </row>
    <row r="337" s="14" customFormat="1">
      <c r="A337" s="14"/>
      <c r="B337" s="211"/>
      <c r="C337" s="14"/>
      <c r="D337" s="194" t="s">
        <v>314</v>
      </c>
      <c r="E337" s="212" t="s">
        <v>1</v>
      </c>
      <c r="F337" s="213" t="s">
        <v>463</v>
      </c>
      <c r="G337" s="14"/>
      <c r="H337" s="214">
        <v>-11.52</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4" customFormat="1">
      <c r="A338" s="14"/>
      <c r="B338" s="211"/>
      <c r="C338" s="14"/>
      <c r="D338" s="194" t="s">
        <v>314</v>
      </c>
      <c r="E338" s="212" t="s">
        <v>1</v>
      </c>
      <c r="F338" s="213" t="s">
        <v>455</v>
      </c>
      <c r="G338" s="14"/>
      <c r="H338" s="214">
        <v>-1.8</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13" customFormat="1">
      <c r="A339" s="13"/>
      <c r="B339" s="204"/>
      <c r="C339" s="13"/>
      <c r="D339" s="194" t="s">
        <v>314</v>
      </c>
      <c r="E339" s="205" t="s">
        <v>1</v>
      </c>
      <c r="F339" s="206" t="s">
        <v>1851</v>
      </c>
      <c r="G339" s="13"/>
      <c r="H339" s="205" t="s">
        <v>1</v>
      </c>
      <c r="I339" s="207"/>
      <c r="J339" s="13"/>
      <c r="K339" s="13"/>
      <c r="L339" s="204"/>
      <c r="M339" s="208"/>
      <c r="N339" s="209"/>
      <c r="O339" s="209"/>
      <c r="P339" s="209"/>
      <c r="Q339" s="209"/>
      <c r="R339" s="209"/>
      <c r="S339" s="209"/>
      <c r="T339" s="210"/>
      <c r="U339" s="13"/>
      <c r="V339" s="13"/>
      <c r="W339" s="13"/>
      <c r="X339" s="13"/>
      <c r="Y339" s="13"/>
      <c r="Z339" s="13"/>
      <c r="AA339" s="13"/>
      <c r="AB339" s="13"/>
      <c r="AC339" s="13"/>
      <c r="AD339" s="13"/>
      <c r="AE339" s="13"/>
      <c r="AT339" s="205" t="s">
        <v>314</v>
      </c>
      <c r="AU339" s="205" t="s">
        <v>91</v>
      </c>
      <c r="AV339" s="13" t="s">
        <v>89</v>
      </c>
      <c r="AW339" s="13" t="s">
        <v>37</v>
      </c>
      <c r="AX339" s="13" t="s">
        <v>82</v>
      </c>
      <c r="AY339" s="205" t="s">
        <v>203</v>
      </c>
    </row>
    <row r="340" s="14" customFormat="1">
      <c r="A340" s="14"/>
      <c r="B340" s="211"/>
      <c r="C340" s="14"/>
      <c r="D340" s="194" t="s">
        <v>314</v>
      </c>
      <c r="E340" s="212" t="s">
        <v>1</v>
      </c>
      <c r="F340" s="213" t="s">
        <v>1930</v>
      </c>
      <c r="G340" s="14"/>
      <c r="H340" s="214">
        <v>108.54000000000001</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4" customFormat="1">
      <c r="A341" s="14"/>
      <c r="B341" s="211"/>
      <c r="C341" s="14"/>
      <c r="D341" s="194" t="s">
        <v>314</v>
      </c>
      <c r="E341" s="212" t="s">
        <v>1</v>
      </c>
      <c r="F341" s="213" t="s">
        <v>463</v>
      </c>
      <c r="G341" s="14"/>
      <c r="H341" s="214">
        <v>-11.52</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4" customFormat="1">
      <c r="A342" s="14"/>
      <c r="B342" s="211"/>
      <c r="C342" s="14"/>
      <c r="D342" s="194" t="s">
        <v>314</v>
      </c>
      <c r="E342" s="212" t="s">
        <v>1</v>
      </c>
      <c r="F342" s="213" t="s">
        <v>455</v>
      </c>
      <c r="G342" s="14"/>
      <c r="H342" s="214">
        <v>-1.8</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3" customFormat="1">
      <c r="A343" s="13"/>
      <c r="B343" s="204"/>
      <c r="C343" s="13"/>
      <c r="D343" s="194" t="s">
        <v>314</v>
      </c>
      <c r="E343" s="205" t="s">
        <v>1</v>
      </c>
      <c r="F343" s="206" t="s">
        <v>1852</v>
      </c>
      <c r="G343" s="13"/>
      <c r="H343" s="205" t="s">
        <v>1</v>
      </c>
      <c r="I343" s="207"/>
      <c r="J343" s="13"/>
      <c r="K343" s="13"/>
      <c r="L343" s="204"/>
      <c r="M343" s="208"/>
      <c r="N343" s="209"/>
      <c r="O343" s="209"/>
      <c r="P343" s="209"/>
      <c r="Q343" s="209"/>
      <c r="R343" s="209"/>
      <c r="S343" s="209"/>
      <c r="T343" s="210"/>
      <c r="U343" s="13"/>
      <c r="V343" s="13"/>
      <c r="W343" s="13"/>
      <c r="X343" s="13"/>
      <c r="Y343" s="13"/>
      <c r="Z343" s="13"/>
      <c r="AA343" s="13"/>
      <c r="AB343" s="13"/>
      <c r="AC343" s="13"/>
      <c r="AD343" s="13"/>
      <c r="AE343" s="13"/>
      <c r="AT343" s="205" t="s">
        <v>314</v>
      </c>
      <c r="AU343" s="205" t="s">
        <v>91</v>
      </c>
      <c r="AV343" s="13" t="s">
        <v>89</v>
      </c>
      <c r="AW343" s="13" t="s">
        <v>37</v>
      </c>
      <c r="AX343" s="13" t="s">
        <v>82</v>
      </c>
      <c r="AY343" s="205" t="s">
        <v>203</v>
      </c>
    </row>
    <row r="344" s="14" customFormat="1">
      <c r="A344" s="14"/>
      <c r="B344" s="211"/>
      <c r="C344" s="14"/>
      <c r="D344" s="194" t="s">
        <v>314</v>
      </c>
      <c r="E344" s="212" t="s">
        <v>1</v>
      </c>
      <c r="F344" s="213" t="s">
        <v>1922</v>
      </c>
      <c r="G344" s="14"/>
      <c r="H344" s="214">
        <v>68.340000000000003</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4" customFormat="1">
      <c r="A345" s="14"/>
      <c r="B345" s="211"/>
      <c r="C345" s="14"/>
      <c r="D345" s="194" t="s">
        <v>314</v>
      </c>
      <c r="E345" s="212" t="s">
        <v>1</v>
      </c>
      <c r="F345" s="213" t="s">
        <v>456</v>
      </c>
      <c r="G345" s="14"/>
      <c r="H345" s="214">
        <v>-5.7599999999999998</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4" customFormat="1">
      <c r="A346" s="14"/>
      <c r="B346" s="211"/>
      <c r="C346" s="14"/>
      <c r="D346" s="194" t="s">
        <v>314</v>
      </c>
      <c r="E346" s="212" t="s">
        <v>1</v>
      </c>
      <c r="F346" s="213" t="s">
        <v>454</v>
      </c>
      <c r="G346" s="14"/>
      <c r="H346" s="214">
        <v>-1.6000000000000001</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3" customFormat="1">
      <c r="A347" s="13"/>
      <c r="B347" s="204"/>
      <c r="C347" s="13"/>
      <c r="D347" s="194" t="s">
        <v>314</v>
      </c>
      <c r="E347" s="205" t="s">
        <v>1</v>
      </c>
      <c r="F347" s="206" t="s">
        <v>1853</v>
      </c>
      <c r="G347" s="13"/>
      <c r="H347" s="205" t="s">
        <v>1</v>
      </c>
      <c r="I347" s="207"/>
      <c r="J347" s="13"/>
      <c r="K347" s="13"/>
      <c r="L347" s="204"/>
      <c r="M347" s="208"/>
      <c r="N347" s="209"/>
      <c r="O347" s="209"/>
      <c r="P347" s="209"/>
      <c r="Q347" s="209"/>
      <c r="R347" s="209"/>
      <c r="S347" s="209"/>
      <c r="T347" s="210"/>
      <c r="U347" s="13"/>
      <c r="V347" s="13"/>
      <c r="W347" s="13"/>
      <c r="X347" s="13"/>
      <c r="Y347" s="13"/>
      <c r="Z347" s="13"/>
      <c r="AA347" s="13"/>
      <c r="AB347" s="13"/>
      <c r="AC347" s="13"/>
      <c r="AD347" s="13"/>
      <c r="AE347" s="13"/>
      <c r="AT347" s="205" t="s">
        <v>314</v>
      </c>
      <c r="AU347" s="205" t="s">
        <v>91</v>
      </c>
      <c r="AV347" s="13" t="s">
        <v>89</v>
      </c>
      <c r="AW347" s="13" t="s">
        <v>37</v>
      </c>
      <c r="AX347" s="13" t="s">
        <v>82</v>
      </c>
      <c r="AY347" s="205" t="s">
        <v>203</v>
      </c>
    </row>
    <row r="348" s="14" customFormat="1">
      <c r="A348" s="14"/>
      <c r="B348" s="211"/>
      <c r="C348" s="14"/>
      <c r="D348" s="194" t="s">
        <v>314</v>
      </c>
      <c r="E348" s="212" t="s">
        <v>1</v>
      </c>
      <c r="F348" s="213" t="s">
        <v>1930</v>
      </c>
      <c r="G348" s="14"/>
      <c r="H348" s="214">
        <v>108.54000000000001</v>
      </c>
      <c r="I348" s="215"/>
      <c r="J348" s="14"/>
      <c r="K348" s="14"/>
      <c r="L348" s="211"/>
      <c r="M348" s="216"/>
      <c r="N348" s="217"/>
      <c r="O348" s="217"/>
      <c r="P348" s="217"/>
      <c r="Q348" s="217"/>
      <c r="R348" s="217"/>
      <c r="S348" s="217"/>
      <c r="T348" s="218"/>
      <c r="U348" s="14"/>
      <c r="V348" s="14"/>
      <c r="W348" s="14"/>
      <c r="X348" s="14"/>
      <c r="Y348" s="14"/>
      <c r="Z348" s="14"/>
      <c r="AA348" s="14"/>
      <c r="AB348" s="14"/>
      <c r="AC348" s="14"/>
      <c r="AD348" s="14"/>
      <c r="AE348" s="14"/>
      <c r="AT348" s="212" t="s">
        <v>314</v>
      </c>
      <c r="AU348" s="212" t="s">
        <v>91</v>
      </c>
      <c r="AV348" s="14" t="s">
        <v>91</v>
      </c>
      <c r="AW348" s="14" t="s">
        <v>37</v>
      </c>
      <c r="AX348" s="14" t="s">
        <v>82</v>
      </c>
      <c r="AY348" s="212" t="s">
        <v>203</v>
      </c>
    </row>
    <row r="349" s="14" customFormat="1">
      <c r="A349" s="14"/>
      <c r="B349" s="211"/>
      <c r="C349" s="14"/>
      <c r="D349" s="194" t="s">
        <v>314</v>
      </c>
      <c r="E349" s="212" t="s">
        <v>1</v>
      </c>
      <c r="F349" s="213" t="s">
        <v>463</v>
      </c>
      <c r="G349" s="14"/>
      <c r="H349" s="214">
        <v>-11.52</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4" customFormat="1">
      <c r="A350" s="14"/>
      <c r="B350" s="211"/>
      <c r="C350" s="14"/>
      <c r="D350" s="194" t="s">
        <v>314</v>
      </c>
      <c r="E350" s="212" t="s">
        <v>1</v>
      </c>
      <c r="F350" s="213" t="s">
        <v>455</v>
      </c>
      <c r="G350" s="14"/>
      <c r="H350" s="214">
        <v>-1.8</v>
      </c>
      <c r="I350" s="215"/>
      <c r="J350" s="14"/>
      <c r="K350" s="14"/>
      <c r="L350" s="211"/>
      <c r="M350" s="216"/>
      <c r="N350" s="217"/>
      <c r="O350" s="217"/>
      <c r="P350" s="217"/>
      <c r="Q350" s="217"/>
      <c r="R350" s="217"/>
      <c r="S350" s="217"/>
      <c r="T350" s="218"/>
      <c r="U350" s="14"/>
      <c r="V350" s="14"/>
      <c r="W350" s="14"/>
      <c r="X350" s="14"/>
      <c r="Y350" s="14"/>
      <c r="Z350" s="14"/>
      <c r="AA350" s="14"/>
      <c r="AB350" s="14"/>
      <c r="AC350" s="14"/>
      <c r="AD350" s="14"/>
      <c r="AE350" s="14"/>
      <c r="AT350" s="212" t="s">
        <v>314</v>
      </c>
      <c r="AU350" s="212" t="s">
        <v>91</v>
      </c>
      <c r="AV350" s="14" t="s">
        <v>91</v>
      </c>
      <c r="AW350" s="14" t="s">
        <v>37</v>
      </c>
      <c r="AX350" s="14" t="s">
        <v>82</v>
      </c>
      <c r="AY350" s="212" t="s">
        <v>203</v>
      </c>
    </row>
    <row r="351" s="13" customFormat="1">
      <c r="A351" s="13"/>
      <c r="B351" s="204"/>
      <c r="C351" s="13"/>
      <c r="D351" s="194" t="s">
        <v>314</v>
      </c>
      <c r="E351" s="205" t="s">
        <v>1</v>
      </c>
      <c r="F351" s="206" t="s">
        <v>1854</v>
      </c>
      <c r="G351" s="13"/>
      <c r="H351" s="205" t="s">
        <v>1</v>
      </c>
      <c r="I351" s="207"/>
      <c r="J351" s="13"/>
      <c r="K351" s="13"/>
      <c r="L351" s="204"/>
      <c r="M351" s="208"/>
      <c r="N351" s="209"/>
      <c r="O351" s="209"/>
      <c r="P351" s="209"/>
      <c r="Q351" s="209"/>
      <c r="R351" s="209"/>
      <c r="S351" s="209"/>
      <c r="T351" s="210"/>
      <c r="U351" s="13"/>
      <c r="V351" s="13"/>
      <c r="W351" s="13"/>
      <c r="X351" s="13"/>
      <c r="Y351" s="13"/>
      <c r="Z351" s="13"/>
      <c r="AA351" s="13"/>
      <c r="AB351" s="13"/>
      <c r="AC351" s="13"/>
      <c r="AD351" s="13"/>
      <c r="AE351" s="13"/>
      <c r="AT351" s="205" t="s">
        <v>314</v>
      </c>
      <c r="AU351" s="205" t="s">
        <v>91</v>
      </c>
      <c r="AV351" s="13" t="s">
        <v>89</v>
      </c>
      <c r="AW351" s="13" t="s">
        <v>37</v>
      </c>
      <c r="AX351" s="13" t="s">
        <v>82</v>
      </c>
      <c r="AY351" s="205" t="s">
        <v>203</v>
      </c>
    </row>
    <row r="352" s="14" customFormat="1">
      <c r="A352" s="14"/>
      <c r="B352" s="211"/>
      <c r="C352" s="14"/>
      <c r="D352" s="194" t="s">
        <v>314</v>
      </c>
      <c r="E352" s="212" t="s">
        <v>1</v>
      </c>
      <c r="F352" s="213" t="s">
        <v>1931</v>
      </c>
      <c r="G352" s="14"/>
      <c r="H352" s="214">
        <v>69.680000000000007</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82</v>
      </c>
      <c r="AY352" s="212" t="s">
        <v>203</v>
      </c>
    </row>
    <row r="353" s="14" customFormat="1">
      <c r="A353" s="14"/>
      <c r="B353" s="211"/>
      <c r="C353" s="14"/>
      <c r="D353" s="194" t="s">
        <v>314</v>
      </c>
      <c r="E353" s="212" t="s">
        <v>1</v>
      </c>
      <c r="F353" s="213" t="s">
        <v>456</v>
      </c>
      <c r="G353" s="14"/>
      <c r="H353" s="214">
        <v>-5.7599999999999998</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14" customFormat="1">
      <c r="A354" s="14"/>
      <c r="B354" s="211"/>
      <c r="C354" s="14"/>
      <c r="D354" s="194" t="s">
        <v>314</v>
      </c>
      <c r="E354" s="212" t="s">
        <v>1</v>
      </c>
      <c r="F354" s="213" t="s">
        <v>454</v>
      </c>
      <c r="G354" s="14"/>
      <c r="H354" s="214">
        <v>-1.6000000000000001</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82</v>
      </c>
      <c r="AY354" s="212" t="s">
        <v>203</v>
      </c>
    </row>
    <row r="355" s="13" customFormat="1">
      <c r="A355" s="13"/>
      <c r="B355" s="204"/>
      <c r="C355" s="13"/>
      <c r="D355" s="194" t="s">
        <v>314</v>
      </c>
      <c r="E355" s="205" t="s">
        <v>1</v>
      </c>
      <c r="F355" s="206" t="s">
        <v>1855</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4" customFormat="1">
      <c r="A356" s="14"/>
      <c r="B356" s="211"/>
      <c r="C356" s="14"/>
      <c r="D356" s="194" t="s">
        <v>314</v>
      </c>
      <c r="E356" s="212" t="s">
        <v>1</v>
      </c>
      <c r="F356" s="213" t="s">
        <v>1932</v>
      </c>
      <c r="G356" s="14"/>
      <c r="H356" s="214">
        <v>145.38999999999999</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4" customFormat="1">
      <c r="A357" s="14"/>
      <c r="B357" s="211"/>
      <c r="C357" s="14"/>
      <c r="D357" s="194" t="s">
        <v>314</v>
      </c>
      <c r="E357" s="212" t="s">
        <v>1</v>
      </c>
      <c r="F357" s="213" t="s">
        <v>1933</v>
      </c>
      <c r="G357" s="14"/>
      <c r="H357" s="214">
        <v>-23.039999999999999</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4" customFormat="1">
      <c r="A358" s="14"/>
      <c r="B358" s="211"/>
      <c r="C358" s="14"/>
      <c r="D358" s="194" t="s">
        <v>314</v>
      </c>
      <c r="E358" s="212" t="s">
        <v>1</v>
      </c>
      <c r="F358" s="213" t="s">
        <v>455</v>
      </c>
      <c r="G358" s="14"/>
      <c r="H358" s="214">
        <v>-1.8</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5" customFormat="1">
      <c r="A359" s="15"/>
      <c r="B359" s="219"/>
      <c r="C359" s="15"/>
      <c r="D359" s="194" t="s">
        <v>314</v>
      </c>
      <c r="E359" s="220" t="s">
        <v>1</v>
      </c>
      <c r="F359" s="221" t="s">
        <v>317</v>
      </c>
      <c r="G359" s="15"/>
      <c r="H359" s="222">
        <v>1228.3299999999999</v>
      </c>
      <c r="I359" s="223"/>
      <c r="J359" s="15"/>
      <c r="K359" s="15"/>
      <c r="L359" s="219"/>
      <c r="M359" s="224"/>
      <c r="N359" s="225"/>
      <c r="O359" s="225"/>
      <c r="P359" s="225"/>
      <c r="Q359" s="225"/>
      <c r="R359" s="225"/>
      <c r="S359" s="225"/>
      <c r="T359" s="226"/>
      <c r="U359" s="15"/>
      <c r="V359" s="15"/>
      <c r="W359" s="15"/>
      <c r="X359" s="15"/>
      <c r="Y359" s="15"/>
      <c r="Z359" s="15"/>
      <c r="AA359" s="15"/>
      <c r="AB359" s="15"/>
      <c r="AC359" s="15"/>
      <c r="AD359" s="15"/>
      <c r="AE359" s="15"/>
      <c r="AT359" s="220" t="s">
        <v>314</v>
      </c>
      <c r="AU359" s="220" t="s">
        <v>91</v>
      </c>
      <c r="AV359" s="15" t="s">
        <v>202</v>
      </c>
      <c r="AW359" s="15" t="s">
        <v>37</v>
      </c>
      <c r="AX359" s="15" t="s">
        <v>89</v>
      </c>
      <c r="AY359" s="220" t="s">
        <v>203</v>
      </c>
    </row>
    <row r="360" s="2" customFormat="1" ht="21.75" customHeight="1">
      <c r="A360" s="38"/>
      <c r="B360" s="180"/>
      <c r="C360" s="181" t="s">
        <v>8</v>
      </c>
      <c r="D360" s="181" t="s">
        <v>206</v>
      </c>
      <c r="E360" s="182" t="s">
        <v>489</v>
      </c>
      <c r="F360" s="183" t="s">
        <v>490</v>
      </c>
      <c r="G360" s="184" t="s">
        <v>310</v>
      </c>
      <c r="H360" s="185">
        <v>1527.944</v>
      </c>
      <c r="I360" s="186"/>
      <c r="J360" s="187">
        <f>ROUND(I360*H360,2)</f>
        <v>0</v>
      </c>
      <c r="K360" s="183" t="s">
        <v>311</v>
      </c>
      <c r="L360" s="39"/>
      <c r="M360" s="188" t="s">
        <v>1</v>
      </c>
      <c r="N360" s="189" t="s">
        <v>47</v>
      </c>
      <c r="O360" s="77"/>
      <c r="P360" s="190">
        <f>O360*H360</f>
        <v>0</v>
      </c>
      <c r="Q360" s="190">
        <v>0</v>
      </c>
      <c r="R360" s="190">
        <f>Q360*H360</f>
        <v>0</v>
      </c>
      <c r="S360" s="190">
        <v>0.0025999999999999999</v>
      </c>
      <c r="T360" s="191">
        <f>S360*H360</f>
        <v>3.9726543999999997</v>
      </c>
      <c r="U360" s="38"/>
      <c r="V360" s="38"/>
      <c r="W360" s="38"/>
      <c r="X360" s="38"/>
      <c r="Y360" s="38"/>
      <c r="Z360" s="38"/>
      <c r="AA360" s="38"/>
      <c r="AB360" s="38"/>
      <c r="AC360" s="38"/>
      <c r="AD360" s="38"/>
      <c r="AE360" s="38"/>
      <c r="AR360" s="192" t="s">
        <v>202</v>
      </c>
      <c r="AT360" s="192" t="s">
        <v>206</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202</v>
      </c>
      <c r="BM360" s="192" t="s">
        <v>1934</v>
      </c>
    </row>
    <row r="361" s="2" customFormat="1">
      <c r="A361" s="38"/>
      <c r="B361" s="39"/>
      <c r="C361" s="38"/>
      <c r="D361" s="194" t="s">
        <v>211</v>
      </c>
      <c r="E361" s="38"/>
      <c r="F361" s="195" t="s">
        <v>492</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13" customFormat="1">
      <c r="A362" s="13"/>
      <c r="B362" s="204"/>
      <c r="C362" s="13"/>
      <c r="D362" s="194" t="s">
        <v>314</v>
      </c>
      <c r="E362" s="205" t="s">
        <v>1</v>
      </c>
      <c r="F362" s="206" t="s">
        <v>493</v>
      </c>
      <c r="G362" s="13"/>
      <c r="H362" s="205" t="s">
        <v>1</v>
      </c>
      <c r="I362" s="207"/>
      <c r="J362" s="13"/>
      <c r="K362" s="13"/>
      <c r="L362" s="204"/>
      <c r="M362" s="208"/>
      <c r="N362" s="209"/>
      <c r="O362" s="209"/>
      <c r="P362" s="209"/>
      <c r="Q362" s="209"/>
      <c r="R362" s="209"/>
      <c r="S362" s="209"/>
      <c r="T362" s="210"/>
      <c r="U362" s="13"/>
      <c r="V362" s="13"/>
      <c r="W362" s="13"/>
      <c r="X362" s="13"/>
      <c r="Y362" s="13"/>
      <c r="Z362" s="13"/>
      <c r="AA362" s="13"/>
      <c r="AB362" s="13"/>
      <c r="AC362" s="13"/>
      <c r="AD362" s="13"/>
      <c r="AE362" s="13"/>
      <c r="AT362" s="205" t="s">
        <v>314</v>
      </c>
      <c r="AU362" s="205" t="s">
        <v>91</v>
      </c>
      <c r="AV362" s="13" t="s">
        <v>89</v>
      </c>
      <c r="AW362" s="13" t="s">
        <v>37</v>
      </c>
      <c r="AX362" s="13" t="s">
        <v>82</v>
      </c>
      <c r="AY362" s="205" t="s">
        <v>203</v>
      </c>
    </row>
    <row r="363" s="14" customFormat="1">
      <c r="A363" s="14"/>
      <c r="B363" s="211"/>
      <c r="C363" s="14"/>
      <c r="D363" s="194" t="s">
        <v>314</v>
      </c>
      <c r="E363" s="212" t="s">
        <v>1</v>
      </c>
      <c r="F363" s="213" t="s">
        <v>1935</v>
      </c>
      <c r="G363" s="14"/>
      <c r="H363" s="214">
        <v>545.27999999999997</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82</v>
      </c>
      <c r="AY363" s="212" t="s">
        <v>203</v>
      </c>
    </row>
    <row r="364" s="14" customFormat="1">
      <c r="A364" s="14"/>
      <c r="B364" s="211"/>
      <c r="C364" s="14"/>
      <c r="D364" s="194" t="s">
        <v>314</v>
      </c>
      <c r="E364" s="212" t="s">
        <v>1</v>
      </c>
      <c r="F364" s="213" t="s">
        <v>1936</v>
      </c>
      <c r="G364" s="14"/>
      <c r="H364" s="214">
        <v>982.66399999999999</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5" customFormat="1">
      <c r="A365" s="15"/>
      <c r="B365" s="219"/>
      <c r="C365" s="15"/>
      <c r="D365" s="194" t="s">
        <v>314</v>
      </c>
      <c r="E365" s="220" t="s">
        <v>1</v>
      </c>
      <c r="F365" s="221" t="s">
        <v>317</v>
      </c>
      <c r="G365" s="15"/>
      <c r="H365" s="222">
        <v>1527.944</v>
      </c>
      <c r="I365" s="223"/>
      <c r="J365" s="15"/>
      <c r="K365" s="15"/>
      <c r="L365" s="219"/>
      <c r="M365" s="224"/>
      <c r="N365" s="225"/>
      <c r="O365" s="225"/>
      <c r="P365" s="225"/>
      <c r="Q365" s="225"/>
      <c r="R365" s="225"/>
      <c r="S365" s="225"/>
      <c r="T365" s="226"/>
      <c r="U365" s="15"/>
      <c r="V365" s="15"/>
      <c r="W365" s="15"/>
      <c r="X365" s="15"/>
      <c r="Y365" s="15"/>
      <c r="Z365" s="15"/>
      <c r="AA365" s="15"/>
      <c r="AB365" s="15"/>
      <c r="AC365" s="15"/>
      <c r="AD365" s="15"/>
      <c r="AE365" s="15"/>
      <c r="AT365" s="220" t="s">
        <v>314</v>
      </c>
      <c r="AU365" s="220" t="s">
        <v>91</v>
      </c>
      <c r="AV365" s="15" t="s">
        <v>202</v>
      </c>
      <c r="AW365" s="15" t="s">
        <v>37</v>
      </c>
      <c r="AX365" s="15" t="s">
        <v>89</v>
      </c>
      <c r="AY365" s="220" t="s">
        <v>203</v>
      </c>
    </row>
    <row r="366" s="12" customFormat="1" ht="22.8" customHeight="1">
      <c r="A366" s="12"/>
      <c r="B366" s="167"/>
      <c r="C366" s="12"/>
      <c r="D366" s="168" t="s">
        <v>81</v>
      </c>
      <c r="E366" s="178" t="s">
        <v>496</v>
      </c>
      <c r="F366" s="178" t="s">
        <v>497</v>
      </c>
      <c r="G366" s="12"/>
      <c r="H366" s="12"/>
      <c r="I366" s="170"/>
      <c r="J366" s="179">
        <f>BK366</f>
        <v>0</v>
      </c>
      <c r="K366" s="12"/>
      <c r="L366" s="167"/>
      <c r="M366" s="172"/>
      <c r="N366" s="173"/>
      <c r="O366" s="173"/>
      <c r="P366" s="174">
        <f>SUM(P367:P399)</f>
        <v>0</v>
      </c>
      <c r="Q366" s="173"/>
      <c r="R366" s="174">
        <f>SUM(R367:R399)</f>
        <v>0</v>
      </c>
      <c r="S366" s="173"/>
      <c r="T366" s="175">
        <f>SUM(T367:T399)</f>
        <v>0</v>
      </c>
      <c r="U366" s="12"/>
      <c r="V366" s="12"/>
      <c r="W366" s="12"/>
      <c r="X366" s="12"/>
      <c r="Y366" s="12"/>
      <c r="Z366" s="12"/>
      <c r="AA366" s="12"/>
      <c r="AB366" s="12"/>
      <c r="AC366" s="12"/>
      <c r="AD366" s="12"/>
      <c r="AE366" s="12"/>
      <c r="AR366" s="168" t="s">
        <v>89</v>
      </c>
      <c r="AT366" s="176" t="s">
        <v>81</v>
      </c>
      <c r="AU366" s="176" t="s">
        <v>89</v>
      </c>
      <c r="AY366" s="168" t="s">
        <v>203</v>
      </c>
      <c r="BK366" s="177">
        <f>SUM(BK367:BK399)</f>
        <v>0</v>
      </c>
    </row>
    <row r="367" s="2" customFormat="1">
      <c r="A367" s="38"/>
      <c r="B367" s="180"/>
      <c r="C367" s="181" t="s">
        <v>279</v>
      </c>
      <c r="D367" s="181" t="s">
        <v>206</v>
      </c>
      <c r="E367" s="182" t="s">
        <v>1937</v>
      </c>
      <c r="F367" s="183" t="s">
        <v>1938</v>
      </c>
      <c r="G367" s="184" t="s">
        <v>500</v>
      </c>
      <c r="H367" s="185">
        <v>12.965999999999999</v>
      </c>
      <c r="I367" s="186"/>
      <c r="J367" s="187">
        <f>ROUND(I367*H367,2)</f>
        <v>0</v>
      </c>
      <c r="K367" s="183" t="s">
        <v>311</v>
      </c>
      <c r="L367" s="39"/>
      <c r="M367" s="188" t="s">
        <v>1</v>
      </c>
      <c r="N367" s="189" t="s">
        <v>47</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202</v>
      </c>
      <c r="AT367" s="192" t="s">
        <v>206</v>
      </c>
      <c r="AU367" s="192" t="s">
        <v>91</v>
      </c>
      <c r="AY367" s="19" t="s">
        <v>203</v>
      </c>
      <c r="BE367" s="193">
        <f>IF(N367="základní",J367,0)</f>
        <v>0</v>
      </c>
      <c r="BF367" s="193">
        <f>IF(N367="snížená",J367,0)</f>
        <v>0</v>
      </c>
      <c r="BG367" s="193">
        <f>IF(N367="zákl. přenesená",J367,0)</f>
        <v>0</v>
      </c>
      <c r="BH367" s="193">
        <f>IF(N367="sníž. přenesená",J367,0)</f>
        <v>0</v>
      </c>
      <c r="BI367" s="193">
        <f>IF(N367="nulová",J367,0)</f>
        <v>0</v>
      </c>
      <c r="BJ367" s="19" t="s">
        <v>89</v>
      </c>
      <c r="BK367" s="193">
        <f>ROUND(I367*H367,2)</f>
        <v>0</v>
      </c>
      <c r="BL367" s="19" t="s">
        <v>202</v>
      </c>
      <c r="BM367" s="192" t="s">
        <v>1939</v>
      </c>
    </row>
    <row r="368" s="2" customFormat="1">
      <c r="A368" s="38"/>
      <c r="B368" s="39"/>
      <c r="C368" s="38"/>
      <c r="D368" s="194" t="s">
        <v>211</v>
      </c>
      <c r="E368" s="38"/>
      <c r="F368" s="195" t="s">
        <v>1940</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211</v>
      </c>
      <c r="AU368" s="19" t="s">
        <v>91</v>
      </c>
    </row>
    <row r="369" s="14" customFormat="1">
      <c r="A369" s="14"/>
      <c r="B369" s="211"/>
      <c r="C369" s="14"/>
      <c r="D369" s="194" t="s">
        <v>314</v>
      </c>
      <c r="E369" s="212" t="s">
        <v>1</v>
      </c>
      <c r="F369" s="213" t="s">
        <v>1941</v>
      </c>
      <c r="G369" s="14"/>
      <c r="H369" s="214">
        <v>12.965999999999999</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91</v>
      </c>
      <c r="AV369" s="14" t="s">
        <v>91</v>
      </c>
      <c r="AW369" s="14" t="s">
        <v>37</v>
      </c>
      <c r="AX369" s="14" t="s">
        <v>82</v>
      </c>
      <c r="AY369" s="212" t="s">
        <v>203</v>
      </c>
    </row>
    <row r="370" s="15" customFormat="1">
      <c r="A370" s="15"/>
      <c r="B370" s="219"/>
      <c r="C370" s="15"/>
      <c r="D370" s="194" t="s">
        <v>314</v>
      </c>
      <c r="E370" s="220" t="s">
        <v>1</v>
      </c>
      <c r="F370" s="221" t="s">
        <v>317</v>
      </c>
      <c r="G370" s="15"/>
      <c r="H370" s="222">
        <v>12.965999999999999</v>
      </c>
      <c r="I370" s="223"/>
      <c r="J370" s="15"/>
      <c r="K370" s="15"/>
      <c r="L370" s="219"/>
      <c r="M370" s="224"/>
      <c r="N370" s="225"/>
      <c r="O370" s="225"/>
      <c r="P370" s="225"/>
      <c r="Q370" s="225"/>
      <c r="R370" s="225"/>
      <c r="S370" s="225"/>
      <c r="T370" s="226"/>
      <c r="U370" s="15"/>
      <c r="V370" s="15"/>
      <c r="W370" s="15"/>
      <c r="X370" s="15"/>
      <c r="Y370" s="15"/>
      <c r="Z370" s="15"/>
      <c r="AA370" s="15"/>
      <c r="AB370" s="15"/>
      <c r="AC370" s="15"/>
      <c r="AD370" s="15"/>
      <c r="AE370" s="15"/>
      <c r="AT370" s="220" t="s">
        <v>314</v>
      </c>
      <c r="AU370" s="220" t="s">
        <v>91</v>
      </c>
      <c r="AV370" s="15" t="s">
        <v>202</v>
      </c>
      <c r="AW370" s="15" t="s">
        <v>37</v>
      </c>
      <c r="AX370" s="15" t="s">
        <v>89</v>
      </c>
      <c r="AY370" s="220" t="s">
        <v>203</v>
      </c>
    </row>
    <row r="371" s="2" customFormat="1" ht="16.5" customHeight="1">
      <c r="A371" s="38"/>
      <c r="B371" s="180"/>
      <c r="C371" s="181" t="s">
        <v>284</v>
      </c>
      <c r="D371" s="181" t="s">
        <v>206</v>
      </c>
      <c r="E371" s="182" t="s">
        <v>504</v>
      </c>
      <c r="F371" s="183" t="s">
        <v>505</v>
      </c>
      <c r="G371" s="184" t="s">
        <v>392</v>
      </c>
      <c r="H371" s="185">
        <v>48</v>
      </c>
      <c r="I371" s="186"/>
      <c r="J371" s="187">
        <f>ROUND(I371*H371,2)</f>
        <v>0</v>
      </c>
      <c r="K371" s="183" t="s">
        <v>311</v>
      </c>
      <c r="L371" s="39"/>
      <c r="M371" s="188" t="s">
        <v>1</v>
      </c>
      <c r="N371" s="189" t="s">
        <v>47</v>
      </c>
      <c r="O371" s="77"/>
      <c r="P371" s="190">
        <f>O371*H371</f>
        <v>0</v>
      </c>
      <c r="Q371" s="190">
        <v>0</v>
      </c>
      <c r="R371" s="190">
        <f>Q371*H371</f>
        <v>0</v>
      </c>
      <c r="S371" s="190">
        <v>0</v>
      </c>
      <c r="T371" s="191">
        <f>S371*H371</f>
        <v>0</v>
      </c>
      <c r="U371" s="38"/>
      <c r="V371" s="38"/>
      <c r="W371" s="38"/>
      <c r="X371" s="38"/>
      <c r="Y371" s="38"/>
      <c r="Z371" s="38"/>
      <c r="AA371" s="38"/>
      <c r="AB371" s="38"/>
      <c r="AC371" s="38"/>
      <c r="AD371" s="38"/>
      <c r="AE371" s="38"/>
      <c r="AR371" s="192" t="s">
        <v>202</v>
      </c>
      <c r="AT371" s="192" t="s">
        <v>206</v>
      </c>
      <c r="AU371" s="192" t="s">
        <v>91</v>
      </c>
      <c r="AY371" s="19" t="s">
        <v>203</v>
      </c>
      <c r="BE371" s="193">
        <f>IF(N371="základní",J371,0)</f>
        <v>0</v>
      </c>
      <c r="BF371" s="193">
        <f>IF(N371="snížená",J371,0)</f>
        <v>0</v>
      </c>
      <c r="BG371" s="193">
        <f>IF(N371="zákl. přenesená",J371,0)</f>
        <v>0</v>
      </c>
      <c r="BH371" s="193">
        <f>IF(N371="sníž. přenesená",J371,0)</f>
        <v>0</v>
      </c>
      <c r="BI371" s="193">
        <f>IF(N371="nulová",J371,0)</f>
        <v>0</v>
      </c>
      <c r="BJ371" s="19" t="s">
        <v>89</v>
      </c>
      <c r="BK371" s="193">
        <f>ROUND(I371*H371,2)</f>
        <v>0</v>
      </c>
      <c r="BL371" s="19" t="s">
        <v>202</v>
      </c>
      <c r="BM371" s="192" t="s">
        <v>1942</v>
      </c>
    </row>
    <row r="372" s="2" customFormat="1">
      <c r="A372" s="38"/>
      <c r="B372" s="39"/>
      <c r="C372" s="38"/>
      <c r="D372" s="194" t="s">
        <v>211</v>
      </c>
      <c r="E372" s="38"/>
      <c r="F372" s="195" t="s">
        <v>507</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211</v>
      </c>
      <c r="AU372" s="19" t="s">
        <v>91</v>
      </c>
    </row>
    <row r="373" s="14" customFormat="1">
      <c r="A373" s="14"/>
      <c r="B373" s="211"/>
      <c r="C373" s="14"/>
      <c r="D373" s="194" t="s">
        <v>314</v>
      </c>
      <c r="E373" s="212" t="s">
        <v>1</v>
      </c>
      <c r="F373" s="213" t="s">
        <v>1943</v>
      </c>
      <c r="G373" s="14"/>
      <c r="H373" s="214">
        <v>48</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5" customFormat="1">
      <c r="A374" s="15"/>
      <c r="B374" s="219"/>
      <c r="C374" s="15"/>
      <c r="D374" s="194" t="s">
        <v>314</v>
      </c>
      <c r="E374" s="220" t="s">
        <v>1</v>
      </c>
      <c r="F374" s="221" t="s">
        <v>317</v>
      </c>
      <c r="G374" s="15"/>
      <c r="H374" s="222">
        <v>48</v>
      </c>
      <c r="I374" s="223"/>
      <c r="J374" s="15"/>
      <c r="K374" s="15"/>
      <c r="L374" s="219"/>
      <c r="M374" s="224"/>
      <c r="N374" s="225"/>
      <c r="O374" s="225"/>
      <c r="P374" s="225"/>
      <c r="Q374" s="225"/>
      <c r="R374" s="225"/>
      <c r="S374" s="225"/>
      <c r="T374" s="226"/>
      <c r="U374" s="15"/>
      <c r="V374" s="15"/>
      <c r="W374" s="15"/>
      <c r="X374" s="15"/>
      <c r="Y374" s="15"/>
      <c r="Z374" s="15"/>
      <c r="AA374" s="15"/>
      <c r="AB374" s="15"/>
      <c r="AC374" s="15"/>
      <c r="AD374" s="15"/>
      <c r="AE374" s="15"/>
      <c r="AT374" s="220" t="s">
        <v>314</v>
      </c>
      <c r="AU374" s="220" t="s">
        <v>91</v>
      </c>
      <c r="AV374" s="15" t="s">
        <v>202</v>
      </c>
      <c r="AW374" s="15" t="s">
        <v>37</v>
      </c>
      <c r="AX374" s="15" t="s">
        <v>89</v>
      </c>
      <c r="AY374" s="220" t="s">
        <v>203</v>
      </c>
    </row>
    <row r="375" s="2" customFormat="1">
      <c r="A375" s="38"/>
      <c r="B375" s="180"/>
      <c r="C375" s="181" t="s">
        <v>535</v>
      </c>
      <c r="D375" s="181" t="s">
        <v>206</v>
      </c>
      <c r="E375" s="182" t="s">
        <v>509</v>
      </c>
      <c r="F375" s="183" t="s">
        <v>510</v>
      </c>
      <c r="G375" s="184" t="s">
        <v>392</v>
      </c>
      <c r="H375" s="185">
        <v>1440</v>
      </c>
      <c r="I375" s="186"/>
      <c r="J375" s="187">
        <f>ROUND(I375*H375,2)</f>
        <v>0</v>
      </c>
      <c r="K375" s="183" t="s">
        <v>311</v>
      </c>
      <c r="L375" s="39"/>
      <c r="M375" s="188" t="s">
        <v>1</v>
      </c>
      <c r="N375" s="189" t="s">
        <v>47</v>
      </c>
      <c r="O375" s="77"/>
      <c r="P375" s="190">
        <f>O375*H375</f>
        <v>0</v>
      </c>
      <c r="Q375" s="190">
        <v>0</v>
      </c>
      <c r="R375" s="190">
        <f>Q375*H375</f>
        <v>0</v>
      </c>
      <c r="S375" s="190">
        <v>0</v>
      </c>
      <c r="T375" s="191">
        <f>S375*H375</f>
        <v>0</v>
      </c>
      <c r="U375" s="38"/>
      <c r="V375" s="38"/>
      <c r="W375" s="38"/>
      <c r="X375" s="38"/>
      <c r="Y375" s="38"/>
      <c r="Z375" s="38"/>
      <c r="AA375" s="38"/>
      <c r="AB375" s="38"/>
      <c r="AC375" s="38"/>
      <c r="AD375" s="38"/>
      <c r="AE375" s="38"/>
      <c r="AR375" s="192" t="s">
        <v>202</v>
      </c>
      <c r="AT375" s="192" t="s">
        <v>206</v>
      </c>
      <c r="AU375" s="192" t="s">
        <v>91</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202</v>
      </c>
      <c r="BM375" s="192" t="s">
        <v>1944</v>
      </c>
    </row>
    <row r="376" s="2" customFormat="1">
      <c r="A376" s="38"/>
      <c r="B376" s="39"/>
      <c r="C376" s="38"/>
      <c r="D376" s="194" t="s">
        <v>211</v>
      </c>
      <c r="E376" s="38"/>
      <c r="F376" s="195" t="s">
        <v>512</v>
      </c>
      <c r="G376" s="38"/>
      <c r="H376" s="38"/>
      <c r="I376" s="196"/>
      <c r="J376" s="38"/>
      <c r="K376" s="38"/>
      <c r="L376" s="39"/>
      <c r="M376" s="197"/>
      <c r="N376" s="198"/>
      <c r="O376" s="77"/>
      <c r="P376" s="77"/>
      <c r="Q376" s="77"/>
      <c r="R376" s="77"/>
      <c r="S376" s="77"/>
      <c r="T376" s="78"/>
      <c r="U376" s="38"/>
      <c r="V376" s="38"/>
      <c r="W376" s="38"/>
      <c r="X376" s="38"/>
      <c r="Y376" s="38"/>
      <c r="Z376" s="38"/>
      <c r="AA376" s="38"/>
      <c r="AB376" s="38"/>
      <c r="AC376" s="38"/>
      <c r="AD376" s="38"/>
      <c r="AE376" s="38"/>
      <c r="AT376" s="19" t="s">
        <v>211</v>
      </c>
      <c r="AU376" s="19" t="s">
        <v>91</v>
      </c>
    </row>
    <row r="377" s="14" customFormat="1">
      <c r="A377" s="14"/>
      <c r="B377" s="211"/>
      <c r="C377" s="14"/>
      <c r="D377" s="194" t="s">
        <v>314</v>
      </c>
      <c r="E377" s="212" t="s">
        <v>1</v>
      </c>
      <c r="F377" s="213" t="s">
        <v>1945</v>
      </c>
      <c r="G377" s="14"/>
      <c r="H377" s="214">
        <v>1440</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82</v>
      </c>
      <c r="AY377" s="212" t="s">
        <v>203</v>
      </c>
    </row>
    <row r="378" s="15" customFormat="1">
      <c r="A378" s="15"/>
      <c r="B378" s="219"/>
      <c r="C378" s="15"/>
      <c r="D378" s="194" t="s">
        <v>314</v>
      </c>
      <c r="E378" s="220" t="s">
        <v>1</v>
      </c>
      <c r="F378" s="221" t="s">
        <v>317</v>
      </c>
      <c r="G378" s="15"/>
      <c r="H378" s="222">
        <v>1440</v>
      </c>
      <c r="I378" s="223"/>
      <c r="J378" s="15"/>
      <c r="K378" s="15"/>
      <c r="L378" s="219"/>
      <c r="M378" s="224"/>
      <c r="N378" s="225"/>
      <c r="O378" s="225"/>
      <c r="P378" s="225"/>
      <c r="Q378" s="225"/>
      <c r="R378" s="225"/>
      <c r="S378" s="225"/>
      <c r="T378" s="226"/>
      <c r="U378" s="15"/>
      <c r="V378" s="15"/>
      <c r="W378" s="15"/>
      <c r="X378" s="15"/>
      <c r="Y378" s="15"/>
      <c r="Z378" s="15"/>
      <c r="AA378" s="15"/>
      <c r="AB378" s="15"/>
      <c r="AC378" s="15"/>
      <c r="AD378" s="15"/>
      <c r="AE378" s="15"/>
      <c r="AT378" s="220" t="s">
        <v>314</v>
      </c>
      <c r="AU378" s="220" t="s">
        <v>91</v>
      </c>
      <c r="AV378" s="15" t="s">
        <v>202</v>
      </c>
      <c r="AW378" s="15" t="s">
        <v>37</v>
      </c>
      <c r="AX378" s="15" t="s">
        <v>89</v>
      </c>
      <c r="AY378" s="220" t="s">
        <v>203</v>
      </c>
    </row>
    <row r="379" s="2" customFormat="1">
      <c r="A379" s="38"/>
      <c r="B379" s="180"/>
      <c r="C379" s="181" t="s">
        <v>544</v>
      </c>
      <c r="D379" s="181" t="s">
        <v>206</v>
      </c>
      <c r="E379" s="182" t="s">
        <v>514</v>
      </c>
      <c r="F379" s="183" t="s">
        <v>515</v>
      </c>
      <c r="G379" s="184" t="s">
        <v>500</v>
      </c>
      <c r="H379" s="185">
        <v>26.876000000000001</v>
      </c>
      <c r="I379" s="186"/>
      <c r="J379" s="187">
        <f>ROUND(I379*H379,2)</f>
        <v>0</v>
      </c>
      <c r="K379" s="183" t="s">
        <v>311</v>
      </c>
      <c r="L379" s="39"/>
      <c r="M379" s="188" t="s">
        <v>1</v>
      </c>
      <c r="N379" s="189" t="s">
        <v>47</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202</v>
      </c>
      <c r="AT379" s="192" t="s">
        <v>206</v>
      </c>
      <c r="AU379" s="192" t="s">
        <v>91</v>
      </c>
      <c r="AY379" s="19" t="s">
        <v>203</v>
      </c>
      <c r="BE379" s="193">
        <f>IF(N379="základní",J379,0)</f>
        <v>0</v>
      </c>
      <c r="BF379" s="193">
        <f>IF(N379="snížená",J379,0)</f>
        <v>0</v>
      </c>
      <c r="BG379" s="193">
        <f>IF(N379="zákl. přenesená",J379,0)</f>
        <v>0</v>
      </c>
      <c r="BH379" s="193">
        <f>IF(N379="sníž. přenesená",J379,0)</f>
        <v>0</v>
      </c>
      <c r="BI379" s="193">
        <f>IF(N379="nulová",J379,0)</f>
        <v>0</v>
      </c>
      <c r="BJ379" s="19" t="s">
        <v>89</v>
      </c>
      <c r="BK379" s="193">
        <f>ROUND(I379*H379,2)</f>
        <v>0</v>
      </c>
      <c r="BL379" s="19" t="s">
        <v>202</v>
      </c>
      <c r="BM379" s="192" t="s">
        <v>1946</v>
      </c>
    </row>
    <row r="380" s="2" customFormat="1">
      <c r="A380" s="38"/>
      <c r="B380" s="39"/>
      <c r="C380" s="38"/>
      <c r="D380" s="194" t="s">
        <v>211</v>
      </c>
      <c r="E380" s="38"/>
      <c r="F380" s="195" t="s">
        <v>517</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211</v>
      </c>
      <c r="AU380" s="19" t="s">
        <v>91</v>
      </c>
    </row>
    <row r="381" s="2" customFormat="1">
      <c r="A381" s="38"/>
      <c r="B381" s="180"/>
      <c r="C381" s="181" t="s">
        <v>553</v>
      </c>
      <c r="D381" s="181" t="s">
        <v>206</v>
      </c>
      <c r="E381" s="182" t="s">
        <v>518</v>
      </c>
      <c r="F381" s="183" t="s">
        <v>519</v>
      </c>
      <c r="G381" s="184" t="s">
        <v>500</v>
      </c>
      <c r="H381" s="185">
        <v>777.96000000000004</v>
      </c>
      <c r="I381" s="186"/>
      <c r="J381" s="187">
        <f>ROUND(I381*H381,2)</f>
        <v>0</v>
      </c>
      <c r="K381" s="183" t="s">
        <v>311</v>
      </c>
      <c r="L381" s="39"/>
      <c r="M381" s="188" t="s">
        <v>1</v>
      </c>
      <c r="N381" s="189" t="s">
        <v>47</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202</v>
      </c>
      <c r="AT381" s="192" t="s">
        <v>206</v>
      </c>
      <c r="AU381" s="192" t="s">
        <v>91</v>
      </c>
      <c r="AY381" s="19" t="s">
        <v>203</v>
      </c>
      <c r="BE381" s="193">
        <f>IF(N381="základní",J381,0)</f>
        <v>0</v>
      </c>
      <c r="BF381" s="193">
        <f>IF(N381="snížená",J381,0)</f>
        <v>0</v>
      </c>
      <c r="BG381" s="193">
        <f>IF(N381="zákl. přenesená",J381,0)</f>
        <v>0</v>
      </c>
      <c r="BH381" s="193">
        <f>IF(N381="sníž. přenesená",J381,0)</f>
        <v>0</v>
      </c>
      <c r="BI381" s="193">
        <f>IF(N381="nulová",J381,0)</f>
        <v>0</v>
      </c>
      <c r="BJ381" s="19" t="s">
        <v>89</v>
      </c>
      <c r="BK381" s="193">
        <f>ROUND(I381*H381,2)</f>
        <v>0</v>
      </c>
      <c r="BL381" s="19" t="s">
        <v>202</v>
      </c>
      <c r="BM381" s="192" t="s">
        <v>1947</v>
      </c>
    </row>
    <row r="382" s="2" customFormat="1">
      <c r="A382" s="38"/>
      <c r="B382" s="39"/>
      <c r="C382" s="38"/>
      <c r="D382" s="194" t="s">
        <v>211</v>
      </c>
      <c r="E382" s="38"/>
      <c r="F382" s="195" t="s">
        <v>521</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211</v>
      </c>
      <c r="AU382" s="19" t="s">
        <v>91</v>
      </c>
    </row>
    <row r="383" s="14" customFormat="1">
      <c r="A383" s="14"/>
      <c r="B383" s="211"/>
      <c r="C383" s="14"/>
      <c r="D383" s="194" t="s">
        <v>314</v>
      </c>
      <c r="E383" s="212" t="s">
        <v>1</v>
      </c>
      <c r="F383" s="213" t="s">
        <v>1948</v>
      </c>
      <c r="G383" s="14"/>
      <c r="H383" s="214">
        <v>777.96000000000004</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5" customFormat="1">
      <c r="A384" s="15"/>
      <c r="B384" s="219"/>
      <c r="C384" s="15"/>
      <c r="D384" s="194" t="s">
        <v>314</v>
      </c>
      <c r="E384" s="220" t="s">
        <v>1</v>
      </c>
      <c r="F384" s="221" t="s">
        <v>317</v>
      </c>
      <c r="G384" s="15"/>
      <c r="H384" s="222">
        <v>777.96000000000004</v>
      </c>
      <c r="I384" s="223"/>
      <c r="J384" s="15"/>
      <c r="K384" s="15"/>
      <c r="L384" s="219"/>
      <c r="M384" s="224"/>
      <c r="N384" s="225"/>
      <c r="O384" s="225"/>
      <c r="P384" s="225"/>
      <c r="Q384" s="225"/>
      <c r="R384" s="225"/>
      <c r="S384" s="225"/>
      <c r="T384" s="226"/>
      <c r="U384" s="15"/>
      <c r="V384" s="15"/>
      <c r="W384" s="15"/>
      <c r="X384" s="15"/>
      <c r="Y384" s="15"/>
      <c r="Z384" s="15"/>
      <c r="AA384" s="15"/>
      <c r="AB384" s="15"/>
      <c r="AC384" s="15"/>
      <c r="AD384" s="15"/>
      <c r="AE384" s="15"/>
      <c r="AT384" s="220" t="s">
        <v>314</v>
      </c>
      <c r="AU384" s="220" t="s">
        <v>91</v>
      </c>
      <c r="AV384" s="15" t="s">
        <v>202</v>
      </c>
      <c r="AW384" s="15" t="s">
        <v>37</v>
      </c>
      <c r="AX384" s="15" t="s">
        <v>89</v>
      </c>
      <c r="AY384" s="220" t="s">
        <v>203</v>
      </c>
    </row>
    <row r="385" s="2" customFormat="1">
      <c r="A385" s="38"/>
      <c r="B385" s="180"/>
      <c r="C385" s="181" t="s">
        <v>7</v>
      </c>
      <c r="D385" s="181" t="s">
        <v>206</v>
      </c>
      <c r="E385" s="182" t="s">
        <v>523</v>
      </c>
      <c r="F385" s="183" t="s">
        <v>1949</v>
      </c>
      <c r="G385" s="184" t="s">
        <v>500</v>
      </c>
      <c r="H385" s="185">
        <v>23.030999999999999</v>
      </c>
      <c r="I385" s="186"/>
      <c r="J385" s="187">
        <f>ROUND(I385*H385,2)</f>
        <v>0</v>
      </c>
      <c r="K385" s="183" t="s">
        <v>311</v>
      </c>
      <c r="L385" s="39"/>
      <c r="M385" s="188" t="s">
        <v>1</v>
      </c>
      <c r="N385" s="189" t="s">
        <v>47</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202</v>
      </c>
      <c r="AT385" s="192" t="s">
        <v>206</v>
      </c>
      <c r="AU385" s="192" t="s">
        <v>91</v>
      </c>
      <c r="AY385" s="19" t="s">
        <v>203</v>
      </c>
      <c r="BE385" s="193">
        <f>IF(N385="základní",J385,0)</f>
        <v>0</v>
      </c>
      <c r="BF385" s="193">
        <f>IF(N385="snížená",J385,0)</f>
        <v>0</v>
      </c>
      <c r="BG385" s="193">
        <f>IF(N385="zákl. přenesená",J385,0)</f>
        <v>0</v>
      </c>
      <c r="BH385" s="193">
        <f>IF(N385="sníž. přenesená",J385,0)</f>
        <v>0</v>
      </c>
      <c r="BI385" s="193">
        <f>IF(N385="nulová",J385,0)</f>
        <v>0</v>
      </c>
      <c r="BJ385" s="19" t="s">
        <v>89</v>
      </c>
      <c r="BK385" s="193">
        <f>ROUND(I385*H385,2)</f>
        <v>0</v>
      </c>
      <c r="BL385" s="19" t="s">
        <v>202</v>
      </c>
      <c r="BM385" s="192" t="s">
        <v>1950</v>
      </c>
    </row>
    <row r="386" s="2" customFormat="1">
      <c r="A386" s="38"/>
      <c r="B386" s="39"/>
      <c r="C386" s="38"/>
      <c r="D386" s="194" t="s">
        <v>211</v>
      </c>
      <c r="E386" s="38"/>
      <c r="F386" s="195" t="s">
        <v>539</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211</v>
      </c>
      <c r="AU386" s="19" t="s">
        <v>91</v>
      </c>
    </row>
    <row r="387" s="14" customFormat="1">
      <c r="A387" s="14"/>
      <c r="B387" s="211"/>
      <c r="C387" s="14"/>
      <c r="D387" s="194" t="s">
        <v>314</v>
      </c>
      <c r="E387" s="212" t="s">
        <v>1</v>
      </c>
      <c r="F387" s="213" t="s">
        <v>1951</v>
      </c>
      <c r="G387" s="14"/>
      <c r="H387" s="214">
        <v>25.931999999999999</v>
      </c>
      <c r="I387" s="215"/>
      <c r="J387" s="14"/>
      <c r="K387" s="14"/>
      <c r="L387" s="211"/>
      <c r="M387" s="216"/>
      <c r="N387" s="217"/>
      <c r="O387" s="217"/>
      <c r="P387" s="217"/>
      <c r="Q387" s="217"/>
      <c r="R387" s="217"/>
      <c r="S387" s="217"/>
      <c r="T387" s="218"/>
      <c r="U387" s="14"/>
      <c r="V387" s="14"/>
      <c r="W387" s="14"/>
      <c r="X387" s="14"/>
      <c r="Y387" s="14"/>
      <c r="Z387" s="14"/>
      <c r="AA387" s="14"/>
      <c r="AB387" s="14"/>
      <c r="AC387" s="14"/>
      <c r="AD387" s="14"/>
      <c r="AE387" s="14"/>
      <c r="AT387" s="212" t="s">
        <v>314</v>
      </c>
      <c r="AU387" s="212" t="s">
        <v>91</v>
      </c>
      <c r="AV387" s="14" t="s">
        <v>91</v>
      </c>
      <c r="AW387" s="14" t="s">
        <v>37</v>
      </c>
      <c r="AX387" s="14" t="s">
        <v>82</v>
      </c>
      <c r="AY387" s="212" t="s">
        <v>203</v>
      </c>
    </row>
    <row r="388" s="14" customFormat="1">
      <c r="A388" s="14"/>
      <c r="B388" s="211"/>
      <c r="C388" s="14"/>
      <c r="D388" s="194" t="s">
        <v>314</v>
      </c>
      <c r="E388" s="212" t="s">
        <v>1</v>
      </c>
      <c r="F388" s="213" t="s">
        <v>1952</v>
      </c>
      <c r="G388" s="14"/>
      <c r="H388" s="214">
        <v>-2.593</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4" customFormat="1">
      <c r="A389" s="14"/>
      <c r="B389" s="211"/>
      <c r="C389" s="14"/>
      <c r="D389" s="194" t="s">
        <v>314</v>
      </c>
      <c r="E389" s="212" t="s">
        <v>1</v>
      </c>
      <c r="F389" s="213" t="s">
        <v>1953</v>
      </c>
      <c r="G389" s="14"/>
      <c r="H389" s="214">
        <v>-0.308</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15" customFormat="1">
      <c r="A390" s="15"/>
      <c r="B390" s="219"/>
      <c r="C390" s="15"/>
      <c r="D390" s="194" t="s">
        <v>314</v>
      </c>
      <c r="E390" s="220" t="s">
        <v>1</v>
      </c>
      <c r="F390" s="221" t="s">
        <v>317</v>
      </c>
      <c r="G390" s="15"/>
      <c r="H390" s="222">
        <v>23.030999999999999</v>
      </c>
      <c r="I390" s="223"/>
      <c r="J390" s="15"/>
      <c r="K390" s="15"/>
      <c r="L390" s="219"/>
      <c r="M390" s="224"/>
      <c r="N390" s="225"/>
      <c r="O390" s="225"/>
      <c r="P390" s="225"/>
      <c r="Q390" s="225"/>
      <c r="R390" s="225"/>
      <c r="S390" s="225"/>
      <c r="T390" s="226"/>
      <c r="U390" s="15"/>
      <c r="V390" s="15"/>
      <c r="W390" s="15"/>
      <c r="X390" s="15"/>
      <c r="Y390" s="15"/>
      <c r="Z390" s="15"/>
      <c r="AA390" s="15"/>
      <c r="AB390" s="15"/>
      <c r="AC390" s="15"/>
      <c r="AD390" s="15"/>
      <c r="AE390" s="15"/>
      <c r="AT390" s="220" t="s">
        <v>314</v>
      </c>
      <c r="AU390" s="220" t="s">
        <v>91</v>
      </c>
      <c r="AV390" s="15" t="s">
        <v>202</v>
      </c>
      <c r="AW390" s="15" t="s">
        <v>37</v>
      </c>
      <c r="AX390" s="15" t="s">
        <v>89</v>
      </c>
      <c r="AY390" s="220" t="s">
        <v>203</v>
      </c>
    </row>
    <row r="391" s="2" customFormat="1">
      <c r="A391" s="38"/>
      <c r="B391" s="180"/>
      <c r="C391" s="181" t="s">
        <v>568</v>
      </c>
      <c r="D391" s="181" t="s">
        <v>206</v>
      </c>
      <c r="E391" s="182" t="s">
        <v>530</v>
      </c>
      <c r="F391" s="183" t="s">
        <v>1954</v>
      </c>
      <c r="G391" s="184" t="s">
        <v>500</v>
      </c>
      <c r="H391" s="185">
        <v>2.0750000000000002</v>
      </c>
      <c r="I391" s="186"/>
      <c r="J391" s="187">
        <f>ROUND(I391*H391,2)</f>
        <v>0</v>
      </c>
      <c r="K391" s="183" t="s">
        <v>311</v>
      </c>
      <c r="L391" s="39"/>
      <c r="M391" s="188" t="s">
        <v>1</v>
      </c>
      <c r="N391" s="189" t="s">
        <v>47</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202</v>
      </c>
      <c r="AT391" s="192" t="s">
        <v>206</v>
      </c>
      <c r="AU391" s="192" t="s">
        <v>91</v>
      </c>
      <c r="AY391" s="19" t="s">
        <v>203</v>
      </c>
      <c r="BE391" s="193">
        <f>IF(N391="základní",J391,0)</f>
        <v>0</v>
      </c>
      <c r="BF391" s="193">
        <f>IF(N391="snížená",J391,0)</f>
        <v>0</v>
      </c>
      <c r="BG391" s="193">
        <f>IF(N391="zákl. přenesená",J391,0)</f>
        <v>0</v>
      </c>
      <c r="BH391" s="193">
        <f>IF(N391="sníž. přenesená",J391,0)</f>
        <v>0</v>
      </c>
      <c r="BI391" s="193">
        <f>IF(N391="nulová",J391,0)</f>
        <v>0</v>
      </c>
      <c r="BJ391" s="19" t="s">
        <v>89</v>
      </c>
      <c r="BK391" s="193">
        <f>ROUND(I391*H391,2)</f>
        <v>0</v>
      </c>
      <c r="BL391" s="19" t="s">
        <v>202</v>
      </c>
      <c r="BM391" s="192" t="s">
        <v>1955</v>
      </c>
    </row>
    <row r="392" s="2" customFormat="1">
      <c r="A392" s="38"/>
      <c r="B392" s="39"/>
      <c r="C392" s="38"/>
      <c r="D392" s="194" t="s">
        <v>211</v>
      </c>
      <c r="E392" s="38"/>
      <c r="F392" s="195" t="s">
        <v>533</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211</v>
      </c>
      <c r="AU392" s="19" t="s">
        <v>91</v>
      </c>
    </row>
    <row r="393" s="14" customFormat="1">
      <c r="A393" s="14"/>
      <c r="B393" s="211"/>
      <c r="C393" s="14"/>
      <c r="D393" s="194" t="s">
        <v>314</v>
      </c>
      <c r="E393" s="212" t="s">
        <v>1</v>
      </c>
      <c r="F393" s="213" t="s">
        <v>1956</v>
      </c>
      <c r="G393" s="14"/>
      <c r="H393" s="214">
        <v>2.0750000000000002</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5" customFormat="1">
      <c r="A394" s="15"/>
      <c r="B394" s="219"/>
      <c r="C394" s="15"/>
      <c r="D394" s="194" t="s">
        <v>314</v>
      </c>
      <c r="E394" s="220" t="s">
        <v>1</v>
      </c>
      <c r="F394" s="221" t="s">
        <v>317</v>
      </c>
      <c r="G394" s="15"/>
      <c r="H394" s="222">
        <v>2.0750000000000002</v>
      </c>
      <c r="I394" s="223"/>
      <c r="J394" s="15"/>
      <c r="K394" s="15"/>
      <c r="L394" s="219"/>
      <c r="M394" s="224"/>
      <c r="N394" s="225"/>
      <c r="O394" s="225"/>
      <c r="P394" s="225"/>
      <c r="Q394" s="225"/>
      <c r="R394" s="225"/>
      <c r="S394" s="225"/>
      <c r="T394" s="226"/>
      <c r="U394" s="15"/>
      <c r="V394" s="15"/>
      <c r="W394" s="15"/>
      <c r="X394" s="15"/>
      <c r="Y394" s="15"/>
      <c r="Z394" s="15"/>
      <c r="AA394" s="15"/>
      <c r="AB394" s="15"/>
      <c r="AC394" s="15"/>
      <c r="AD394" s="15"/>
      <c r="AE394" s="15"/>
      <c r="AT394" s="220" t="s">
        <v>314</v>
      </c>
      <c r="AU394" s="220" t="s">
        <v>91</v>
      </c>
      <c r="AV394" s="15" t="s">
        <v>202</v>
      </c>
      <c r="AW394" s="15" t="s">
        <v>37</v>
      </c>
      <c r="AX394" s="15" t="s">
        <v>89</v>
      </c>
      <c r="AY394" s="220" t="s">
        <v>203</v>
      </c>
    </row>
    <row r="395" s="2" customFormat="1">
      <c r="A395" s="38"/>
      <c r="B395" s="180"/>
      <c r="C395" s="181" t="s">
        <v>577</v>
      </c>
      <c r="D395" s="181" t="s">
        <v>206</v>
      </c>
      <c r="E395" s="182" t="s">
        <v>536</v>
      </c>
      <c r="F395" s="183" t="s">
        <v>1957</v>
      </c>
      <c r="G395" s="184" t="s">
        <v>500</v>
      </c>
      <c r="H395" s="185">
        <v>0.308</v>
      </c>
      <c r="I395" s="186"/>
      <c r="J395" s="187">
        <f>ROUND(I395*H395,2)</f>
        <v>0</v>
      </c>
      <c r="K395" s="183" t="s">
        <v>311</v>
      </c>
      <c r="L395" s="39"/>
      <c r="M395" s="188" t="s">
        <v>1</v>
      </c>
      <c r="N395" s="189" t="s">
        <v>47</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202</v>
      </c>
      <c r="AT395" s="192" t="s">
        <v>206</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202</v>
      </c>
      <c r="BM395" s="192" t="s">
        <v>1958</v>
      </c>
    </row>
    <row r="396" s="2" customFormat="1">
      <c r="A396" s="38"/>
      <c r="B396" s="39"/>
      <c r="C396" s="38"/>
      <c r="D396" s="194" t="s">
        <v>211</v>
      </c>
      <c r="E396" s="38"/>
      <c r="F396" s="195" t="s">
        <v>1959</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211</v>
      </c>
      <c r="AU396" s="19" t="s">
        <v>91</v>
      </c>
    </row>
    <row r="397" s="13" customFormat="1">
      <c r="A397" s="13"/>
      <c r="B397" s="204"/>
      <c r="C397" s="13"/>
      <c r="D397" s="194" t="s">
        <v>314</v>
      </c>
      <c r="E397" s="205" t="s">
        <v>1</v>
      </c>
      <c r="F397" s="206" t="s">
        <v>540</v>
      </c>
      <c r="G397" s="13"/>
      <c r="H397" s="205" t="s">
        <v>1</v>
      </c>
      <c r="I397" s="207"/>
      <c r="J397" s="13"/>
      <c r="K397" s="13"/>
      <c r="L397" s="204"/>
      <c r="M397" s="208"/>
      <c r="N397" s="209"/>
      <c r="O397" s="209"/>
      <c r="P397" s="209"/>
      <c r="Q397" s="209"/>
      <c r="R397" s="209"/>
      <c r="S397" s="209"/>
      <c r="T397" s="210"/>
      <c r="U397" s="13"/>
      <c r="V397" s="13"/>
      <c r="W397" s="13"/>
      <c r="X397" s="13"/>
      <c r="Y397" s="13"/>
      <c r="Z397" s="13"/>
      <c r="AA397" s="13"/>
      <c r="AB397" s="13"/>
      <c r="AC397" s="13"/>
      <c r="AD397" s="13"/>
      <c r="AE397" s="13"/>
      <c r="AT397" s="205" t="s">
        <v>314</v>
      </c>
      <c r="AU397" s="205" t="s">
        <v>91</v>
      </c>
      <c r="AV397" s="13" t="s">
        <v>89</v>
      </c>
      <c r="AW397" s="13" t="s">
        <v>37</v>
      </c>
      <c r="AX397" s="13" t="s">
        <v>82</v>
      </c>
      <c r="AY397" s="205" t="s">
        <v>203</v>
      </c>
    </row>
    <row r="398" s="14" customFormat="1">
      <c r="A398" s="14"/>
      <c r="B398" s="211"/>
      <c r="C398" s="14"/>
      <c r="D398" s="194" t="s">
        <v>314</v>
      </c>
      <c r="E398" s="212" t="s">
        <v>1</v>
      </c>
      <c r="F398" s="213" t="s">
        <v>1960</v>
      </c>
      <c r="G398" s="14"/>
      <c r="H398" s="214">
        <v>0.308</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5" customFormat="1">
      <c r="A399" s="15"/>
      <c r="B399" s="219"/>
      <c r="C399" s="15"/>
      <c r="D399" s="194" t="s">
        <v>314</v>
      </c>
      <c r="E399" s="220" t="s">
        <v>1</v>
      </c>
      <c r="F399" s="221" t="s">
        <v>317</v>
      </c>
      <c r="G399" s="15"/>
      <c r="H399" s="222">
        <v>0.308</v>
      </c>
      <c r="I399" s="223"/>
      <c r="J399" s="15"/>
      <c r="K399" s="15"/>
      <c r="L399" s="219"/>
      <c r="M399" s="224"/>
      <c r="N399" s="225"/>
      <c r="O399" s="225"/>
      <c r="P399" s="225"/>
      <c r="Q399" s="225"/>
      <c r="R399" s="225"/>
      <c r="S399" s="225"/>
      <c r="T399" s="226"/>
      <c r="U399" s="15"/>
      <c r="V399" s="15"/>
      <c r="W399" s="15"/>
      <c r="X399" s="15"/>
      <c r="Y399" s="15"/>
      <c r="Z399" s="15"/>
      <c r="AA399" s="15"/>
      <c r="AB399" s="15"/>
      <c r="AC399" s="15"/>
      <c r="AD399" s="15"/>
      <c r="AE399" s="15"/>
      <c r="AT399" s="220" t="s">
        <v>314</v>
      </c>
      <c r="AU399" s="220" t="s">
        <v>91</v>
      </c>
      <c r="AV399" s="15" t="s">
        <v>202</v>
      </c>
      <c r="AW399" s="15" t="s">
        <v>37</v>
      </c>
      <c r="AX399" s="15" t="s">
        <v>89</v>
      </c>
      <c r="AY399" s="220" t="s">
        <v>203</v>
      </c>
    </row>
    <row r="400" s="12" customFormat="1" ht="22.8" customHeight="1">
      <c r="A400" s="12"/>
      <c r="B400" s="167"/>
      <c r="C400" s="12"/>
      <c r="D400" s="168" t="s">
        <v>81</v>
      </c>
      <c r="E400" s="178" t="s">
        <v>542</v>
      </c>
      <c r="F400" s="178" t="s">
        <v>543</v>
      </c>
      <c r="G400" s="12"/>
      <c r="H400" s="12"/>
      <c r="I400" s="170"/>
      <c r="J400" s="179">
        <f>BK400</f>
        <v>0</v>
      </c>
      <c r="K400" s="12"/>
      <c r="L400" s="167"/>
      <c r="M400" s="172"/>
      <c r="N400" s="173"/>
      <c r="O400" s="173"/>
      <c r="P400" s="174">
        <f>SUM(P401:P402)</f>
        <v>0</v>
      </c>
      <c r="Q400" s="173"/>
      <c r="R400" s="174">
        <f>SUM(R401:R402)</f>
        <v>0</v>
      </c>
      <c r="S400" s="173"/>
      <c r="T400" s="175">
        <f>SUM(T401:T402)</f>
        <v>0</v>
      </c>
      <c r="U400" s="12"/>
      <c r="V400" s="12"/>
      <c r="W400" s="12"/>
      <c r="X400" s="12"/>
      <c r="Y400" s="12"/>
      <c r="Z400" s="12"/>
      <c r="AA400" s="12"/>
      <c r="AB400" s="12"/>
      <c r="AC400" s="12"/>
      <c r="AD400" s="12"/>
      <c r="AE400" s="12"/>
      <c r="AR400" s="168" t="s">
        <v>89</v>
      </c>
      <c r="AT400" s="176" t="s">
        <v>81</v>
      </c>
      <c r="AU400" s="176" t="s">
        <v>89</v>
      </c>
      <c r="AY400" s="168" t="s">
        <v>203</v>
      </c>
      <c r="BK400" s="177">
        <f>SUM(BK401:BK402)</f>
        <v>0</v>
      </c>
    </row>
    <row r="401" s="2" customFormat="1" ht="16.5" customHeight="1">
      <c r="A401" s="38"/>
      <c r="B401" s="180"/>
      <c r="C401" s="181" t="s">
        <v>587</v>
      </c>
      <c r="D401" s="181" t="s">
        <v>206</v>
      </c>
      <c r="E401" s="182" t="s">
        <v>1961</v>
      </c>
      <c r="F401" s="183" t="s">
        <v>1962</v>
      </c>
      <c r="G401" s="184" t="s">
        <v>500</v>
      </c>
      <c r="H401" s="185">
        <v>0.10100000000000001</v>
      </c>
      <c r="I401" s="186"/>
      <c r="J401" s="187">
        <f>ROUND(I401*H401,2)</f>
        <v>0</v>
      </c>
      <c r="K401" s="183" t="s">
        <v>311</v>
      </c>
      <c r="L401" s="39"/>
      <c r="M401" s="188" t="s">
        <v>1</v>
      </c>
      <c r="N401" s="189" t="s">
        <v>47</v>
      </c>
      <c r="O401" s="77"/>
      <c r="P401" s="190">
        <f>O401*H401</f>
        <v>0</v>
      </c>
      <c r="Q401" s="190">
        <v>0</v>
      </c>
      <c r="R401" s="190">
        <f>Q401*H401</f>
        <v>0</v>
      </c>
      <c r="S401" s="190">
        <v>0</v>
      </c>
      <c r="T401" s="191">
        <f>S401*H401</f>
        <v>0</v>
      </c>
      <c r="U401" s="38"/>
      <c r="V401" s="38"/>
      <c r="W401" s="38"/>
      <c r="X401" s="38"/>
      <c r="Y401" s="38"/>
      <c r="Z401" s="38"/>
      <c r="AA401" s="38"/>
      <c r="AB401" s="38"/>
      <c r="AC401" s="38"/>
      <c r="AD401" s="38"/>
      <c r="AE401" s="38"/>
      <c r="AR401" s="192" t="s">
        <v>202</v>
      </c>
      <c r="AT401" s="192" t="s">
        <v>206</v>
      </c>
      <c r="AU401" s="192" t="s">
        <v>91</v>
      </c>
      <c r="AY401" s="19" t="s">
        <v>203</v>
      </c>
      <c r="BE401" s="193">
        <f>IF(N401="základní",J401,0)</f>
        <v>0</v>
      </c>
      <c r="BF401" s="193">
        <f>IF(N401="snížená",J401,0)</f>
        <v>0</v>
      </c>
      <c r="BG401" s="193">
        <f>IF(N401="zákl. přenesená",J401,0)</f>
        <v>0</v>
      </c>
      <c r="BH401" s="193">
        <f>IF(N401="sníž. přenesená",J401,0)</f>
        <v>0</v>
      </c>
      <c r="BI401" s="193">
        <f>IF(N401="nulová",J401,0)</f>
        <v>0</v>
      </c>
      <c r="BJ401" s="19" t="s">
        <v>89</v>
      </c>
      <c r="BK401" s="193">
        <f>ROUND(I401*H401,2)</f>
        <v>0</v>
      </c>
      <c r="BL401" s="19" t="s">
        <v>202</v>
      </c>
      <c r="BM401" s="192" t="s">
        <v>1963</v>
      </c>
    </row>
    <row r="402" s="2" customFormat="1">
      <c r="A402" s="38"/>
      <c r="B402" s="39"/>
      <c r="C402" s="38"/>
      <c r="D402" s="194" t="s">
        <v>211</v>
      </c>
      <c r="E402" s="38"/>
      <c r="F402" s="195" t="s">
        <v>1964</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211</v>
      </c>
      <c r="AU402" s="19" t="s">
        <v>91</v>
      </c>
    </row>
    <row r="403" s="12" customFormat="1" ht="25.92" customHeight="1">
      <c r="A403" s="12"/>
      <c r="B403" s="167"/>
      <c r="C403" s="12"/>
      <c r="D403" s="168" t="s">
        <v>81</v>
      </c>
      <c r="E403" s="169" t="s">
        <v>549</v>
      </c>
      <c r="F403" s="169" t="s">
        <v>550</v>
      </c>
      <c r="G403" s="12"/>
      <c r="H403" s="12"/>
      <c r="I403" s="170"/>
      <c r="J403" s="171">
        <f>BK403</f>
        <v>0</v>
      </c>
      <c r="K403" s="12"/>
      <c r="L403" s="167"/>
      <c r="M403" s="172"/>
      <c r="N403" s="173"/>
      <c r="O403" s="173"/>
      <c r="P403" s="174">
        <f>P404+P414+P425+P436+P452</f>
        <v>0</v>
      </c>
      <c r="Q403" s="173"/>
      <c r="R403" s="174">
        <f>R404+R414+R425+R436+R452</f>
        <v>2.0462249999999997</v>
      </c>
      <c r="S403" s="173"/>
      <c r="T403" s="175">
        <f>T404+T414+T425+T436+T452</f>
        <v>1.7608390000000003</v>
      </c>
      <c r="U403" s="12"/>
      <c r="V403" s="12"/>
      <c r="W403" s="12"/>
      <c r="X403" s="12"/>
      <c r="Y403" s="12"/>
      <c r="Z403" s="12"/>
      <c r="AA403" s="12"/>
      <c r="AB403" s="12"/>
      <c r="AC403" s="12"/>
      <c r="AD403" s="12"/>
      <c r="AE403" s="12"/>
      <c r="AR403" s="168" t="s">
        <v>91</v>
      </c>
      <c r="AT403" s="176" t="s">
        <v>81</v>
      </c>
      <c r="AU403" s="176" t="s">
        <v>82</v>
      </c>
      <c r="AY403" s="168" t="s">
        <v>203</v>
      </c>
      <c r="BK403" s="177">
        <f>BK404+BK414+BK425+BK436+BK452</f>
        <v>0</v>
      </c>
    </row>
    <row r="404" s="12" customFormat="1" ht="22.8" customHeight="1">
      <c r="A404" s="12"/>
      <c r="B404" s="167"/>
      <c r="C404" s="12"/>
      <c r="D404" s="168" t="s">
        <v>81</v>
      </c>
      <c r="E404" s="178" t="s">
        <v>560</v>
      </c>
      <c r="F404" s="178" t="s">
        <v>561</v>
      </c>
      <c r="G404" s="12"/>
      <c r="H404" s="12"/>
      <c r="I404" s="170"/>
      <c r="J404" s="179">
        <f>BK404</f>
        <v>0</v>
      </c>
      <c r="K404" s="12"/>
      <c r="L404" s="167"/>
      <c r="M404" s="172"/>
      <c r="N404" s="173"/>
      <c r="O404" s="173"/>
      <c r="P404" s="174">
        <f>SUM(P405:P413)</f>
        <v>0</v>
      </c>
      <c r="Q404" s="173"/>
      <c r="R404" s="174">
        <f>SUM(R405:R413)</f>
        <v>0</v>
      </c>
      <c r="S404" s="173"/>
      <c r="T404" s="175">
        <f>SUM(T405:T413)</f>
        <v>0.30845125000000001</v>
      </c>
      <c r="U404" s="12"/>
      <c r="V404" s="12"/>
      <c r="W404" s="12"/>
      <c r="X404" s="12"/>
      <c r="Y404" s="12"/>
      <c r="Z404" s="12"/>
      <c r="AA404" s="12"/>
      <c r="AB404" s="12"/>
      <c r="AC404" s="12"/>
      <c r="AD404" s="12"/>
      <c r="AE404" s="12"/>
      <c r="AR404" s="168" t="s">
        <v>91</v>
      </c>
      <c r="AT404" s="176" t="s">
        <v>81</v>
      </c>
      <c r="AU404" s="176" t="s">
        <v>89</v>
      </c>
      <c r="AY404" s="168" t="s">
        <v>203</v>
      </c>
      <c r="BK404" s="177">
        <f>SUM(BK405:BK413)</f>
        <v>0</v>
      </c>
    </row>
    <row r="405" s="2" customFormat="1">
      <c r="A405" s="38"/>
      <c r="B405" s="180"/>
      <c r="C405" s="181" t="s">
        <v>599</v>
      </c>
      <c r="D405" s="181" t="s">
        <v>206</v>
      </c>
      <c r="E405" s="182" t="s">
        <v>562</v>
      </c>
      <c r="F405" s="183" t="s">
        <v>563</v>
      </c>
      <c r="G405" s="184" t="s">
        <v>310</v>
      </c>
      <c r="H405" s="185">
        <v>9.7149999999999999</v>
      </c>
      <c r="I405" s="186"/>
      <c r="J405" s="187">
        <f>ROUND(I405*H405,2)</f>
        <v>0</v>
      </c>
      <c r="K405" s="183" t="s">
        <v>311</v>
      </c>
      <c r="L405" s="39"/>
      <c r="M405" s="188" t="s">
        <v>1</v>
      </c>
      <c r="N405" s="189" t="s">
        <v>47</v>
      </c>
      <c r="O405" s="77"/>
      <c r="P405" s="190">
        <f>O405*H405</f>
        <v>0</v>
      </c>
      <c r="Q405" s="190">
        <v>0</v>
      </c>
      <c r="R405" s="190">
        <f>Q405*H405</f>
        <v>0</v>
      </c>
      <c r="S405" s="190">
        <v>0.03175</v>
      </c>
      <c r="T405" s="191">
        <f>S405*H405</f>
        <v>0.30845125000000001</v>
      </c>
      <c r="U405" s="38"/>
      <c r="V405" s="38"/>
      <c r="W405" s="38"/>
      <c r="X405" s="38"/>
      <c r="Y405" s="38"/>
      <c r="Z405" s="38"/>
      <c r="AA405" s="38"/>
      <c r="AB405" s="38"/>
      <c r="AC405" s="38"/>
      <c r="AD405" s="38"/>
      <c r="AE405" s="38"/>
      <c r="AR405" s="192" t="s">
        <v>279</v>
      </c>
      <c r="AT405" s="192" t="s">
        <v>206</v>
      </c>
      <c r="AU405" s="192" t="s">
        <v>91</v>
      </c>
      <c r="AY405" s="19" t="s">
        <v>203</v>
      </c>
      <c r="BE405" s="193">
        <f>IF(N405="základní",J405,0)</f>
        <v>0</v>
      </c>
      <c r="BF405" s="193">
        <f>IF(N405="snížená",J405,0)</f>
        <v>0</v>
      </c>
      <c r="BG405" s="193">
        <f>IF(N405="zákl. přenesená",J405,0)</f>
        <v>0</v>
      </c>
      <c r="BH405" s="193">
        <f>IF(N405="sníž. přenesená",J405,0)</f>
        <v>0</v>
      </c>
      <c r="BI405" s="193">
        <f>IF(N405="nulová",J405,0)</f>
        <v>0</v>
      </c>
      <c r="BJ405" s="19" t="s">
        <v>89</v>
      </c>
      <c r="BK405" s="193">
        <f>ROUND(I405*H405,2)</f>
        <v>0</v>
      </c>
      <c r="BL405" s="19" t="s">
        <v>279</v>
      </c>
      <c r="BM405" s="192" t="s">
        <v>1965</v>
      </c>
    </row>
    <row r="406" s="2" customFormat="1">
      <c r="A406" s="38"/>
      <c r="B406" s="39"/>
      <c r="C406" s="38"/>
      <c r="D406" s="194" t="s">
        <v>211</v>
      </c>
      <c r="E406" s="38"/>
      <c r="F406" s="195" t="s">
        <v>565</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211</v>
      </c>
      <c r="AU406" s="19" t="s">
        <v>91</v>
      </c>
    </row>
    <row r="407" s="13" customFormat="1">
      <c r="A407" s="13"/>
      <c r="B407" s="204"/>
      <c r="C407" s="13"/>
      <c r="D407" s="194" t="s">
        <v>314</v>
      </c>
      <c r="E407" s="205" t="s">
        <v>1</v>
      </c>
      <c r="F407" s="206" t="s">
        <v>1966</v>
      </c>
      <c r="G407" s="13"/>
      <c r="H407" s="205" t="s">
        <v>1</v>
      </c>
      <c r="I407" s="207"/>
      <c r="J407" s="13"/>
      <c r="K407" s="13"/>
      <c r="L407" s="204"/>
      <c r="M407" s="208"/>
      <c r="N407" s="209"/>
      <c r="O407" s="209"/>
      <c r="P407" s="209"/>
      <c r="Q407" s="209"/>
      <c r="R407" s="209"/>
      <c r="S407" s="209"/>
      <c r="T407" s="210"/>
      <c r="U407" s="13"/>
      <c r="V407" s="13"/>
      <c r="W407" s="13"/>
      <c r="X407" s="13"/>
      <c r="Y407" s="13"/>
      <c r="Z407" s="13"/>
      <c r="AA407" s="13"/>
      <c r="AB407" s="13"/>
      <c r="AC407" s="13"/>
      <c r="AD407" s="13"/>
      <c r="AE407" s="13"/>
      <c r="AT407" s="205" t="s">
        <v>314</v>
      </c>
      <c r="AU407" s="205" t="s">
        <v>91</v>
      </c>
      <c r="AV407" s="13" t="s">
        <v>89</v>
      </c>
      <c r="AW407" s="13" t="s">
        <v>37</v>
      </c>
      <c r="AX407" s="13" t="s">
        <v>82</v>
      </c>
      <c r="AY407" s="205" t="s">
        <v>203</v>
      </c>
    </row>
    <row r="408" s="14" customFormat="1">
      <c r="A408" s="14"/>
      <c r="B408" s="211"/>
      <c r="C408" s="14"/>
      <c r="D408" s="194" t="s">
        <v>314</v>
      </c>
      <c r="E408" s="212" t="s">
        <v>1</v>
      </c>
      <c r="F408" s="213" t="s">
        <v>1967</v>
      </c>
      <c r="G408" s="14"/>
      <c r="H408" s="214">
        <v>6.7000000000000002</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3" customFormat="1">
      <c r="A409" s="13"/>
      <c r="B409" s="204"/>
      <c r="C409" s="13"/>
      <c r="D409" s="194" t="s">
        <v>314</v>
      </c>
      <c r="E409" s="205" t="s">
        <v>1</v>
      </c>
      <c r="F409" s="206" t="s">
        <v>1849</v>
      </c>
      <c r="G409" s="13"/>
      <c r="H409" s="205" t="s">
        <v>1</v>
      </c>
      <c r="I409" s="207"/>
      <c r="J409" s="13"/>
      <c r="K409" s="13"/>
      <c r="L409" s="204"/>
      <c r="M409" s="208"/>
      <c r="N409" s="209"/>
      <c r="O409" s="209"/>
      <c r="P409" s="209"/>
      <c r="Q409" s="209"/>
      <c r="R409" s="209"/>
      <c r="S409" s="209"/>
      <c r="T409" s="210"/>
      <c r="U409" s="13"/>
      <c r="V409" s="13"/>
      <c r="W409" s="13"/>
      <c r="X409" s="13"/>
      <c r="Y409" s="13"/>
      <c r="Z409" s="13"/>
      <c r="AA409" s="13"/>
      <c r="AB409" s="13"/>
      <c r="AC409" s="13"/>
      <c r="AD409" s="13"/>
      <c r="AE409" s="13"/>
      <c r="AT409" s="205" t="s">
        <v>314</v>
      </c>
      <c r="AU409" s="205" t="s">
        <v>91</v>
      </c>
      <c r="AV409" s="13" t="s">
        <v>89</v>
      </c>
      <c r="AW409" s="13" t="s">
        <v>37</v>
      </c>
      <c r="AX409" s="13" t="s">
        <v>82</v>
      </c>
      <c r="AY409" s="205" t="s">
        <v>203</v>
      </c>
    </row>
    <row r="410" s="14" customFormat="1">
      <c r="A410" s="14"/>
      <c r="B410" s="211"/>
      <c r="C410" s="14"/>
      <c r="D410" s="194" t="s">
        <v>314</v>
      </c>
      <c r="E410" s="212" t="s">
        <v>1</v>
      </c>
      <c r="F410" s="213" t="s">
        <v>1968</v>
      </c>
      <c r="G410" s="14"/>
      <c r="H410" s="214">
        <v>1.0049999999999999</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3" customFormat="1">
      <c r="A411" s="13"/>
      <c r="B411" s="204"/>
      <c r="C411" s="13"/>
      <c r="D411" s="194" t="s">
        <v>314</v>
      </c>
      <c r="E411" s="205" t="s">
        <v>1</v>
      </c>
      <c r="F411" s="206" t="s">
        <v>1852</v>
      </c>
      <c r="G411" s="13"/>
      <c r="H411" s="205" t="s">
        <v>1</v>
      </c>
      <c r="I411" s="207"/>
      <c r="J411" s="13"/>
      <c r="K411" s="13"/>
      <c r="L411" s="204"/>
      <c r="M411" s="208"/>
      <c r="N411" s="209"/>
      <c r="O411" s="209"/>
      <c r="P411" s="209"/>
      <c r="Q411" s="209"/>
      <c r="R411" s="209"/>
      <c r="S411" s="209"/>
      <c r="T411" s="210"/>
      <c r="U411" s="13"/>
      <c r="V411" s="13"/>
      <c r="W411" s="13"/>
      <c r="X411" s="13"/>
      <c r="Y411" s="13"/>
      <c r="Z411" s="13"/>
      <c r="AA411" s="13"/>
      <c r="AB411" s="13"/>
      <c r="AC411" s="13"/>
      <c r="AD411" s="13"/>
      <c r="AE411" s="13"/>
      <c r="AT411" s="205" t="s">
        <v>314</v>
      </c>
      <c r="AU411" s="205" t="s">
        <v>91</v>
      </c>
      <c r="AV411" s="13" t="s">
        <v>89</v>
      </c>
      <c r="AW411" s="13" t="s">
        <v>37</v>
      </c>
      <c r="AX411" s="13" t="s">
        <v>82</v>
      </c>
      <c r="AY411" s="205" t="s">
        <v>203</v>
      </c>
    </row>
    <row r="412" s="14" customFormat="1">
      <c r="A412" s="14"/>
      <c r="B412" s="211"/>
      <c r="C412" s="14"/>
      <c r="D412" s="194" t="s">
        <v>314</v>
      </c>
      <c r="E412" s="212" t="s">
        <v>1</v>
      </c>
      <c r="F412" s="213" t="s">
        <v>1969</v>
      </c>
      <c r="G412" s="14"/>
      <c r="H412" s="214">
        <v>2.0099999999999998</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5" customFormat="1">
      <c r="A413" s="15"/>
      <c r="B413" s="219"/>
      <c r="C413" s="15"/>
      <c r="D413" s="194" t="s">
        <v>314</v>
      </c>
      <c r="E413" s="220" t="s">
        <v>1</v>
      </c>
      <c r="F413" s="221" t="s">
        <v>317</v>
      </c>
      <c r="G413" s="15"/>
      <c r="H413" s="222">
        <v>9.7149999999999999</v>
      </c>
      <c r="I413" s="223"/>
      <c r="J413" s="15"/>
      <c r="K413" s="15"/>
      <c r="L413" s="219"/>
      <c r="M413" s="224"/>
      <c r="N413" s="225"/>
      <c r="O413" s="225"/>
      <c r="P413" s="225"/>
      <c r="Q413" s="225"/>
      <c r="R413" s="225"/>
      <c r="S413" s="225"/>
      <c r="T413" s="226"/>
      <c r="U413" s="15"/>
      <c r="V413" s="15"/>
      <c r="W413" s="15"/>
      <c r="X413" s="15"/>
      <c r="Y413" s="15"/>
      <c r="Z413" s="15"/>
      <c r="AA413" s="15"/>
      <c r="AB413" s="15"/>
      <c r="AC413" s="15"/>
      <c r="AD413" s="15"/>
      <c r="AE413" s="15"/>
      <c r="AT413" s="220" t="s">
        <v>314</v>
      </c>
      <c r="AU413" s="220" t="s">
        <v>91</v>
      </c>
      <c r="AV413" s="15" t="s">
        <v>202</v>
      </c>
      <c r="AW413" s="15" t="s">
        <v>37</v>
      </c>
      <c r="AX413" s="15" t="s">
        <v>89</v>
      </c>
      <c r="AY413" s="220" t="s">
        <v>203</v>
      </c>
    </row>
    <row r="414" s="12" customFormat="1" ht="22.8" customHeight="1">
      <c r="A414" s="12"/>
      <c r="B414" s="167"/>
      <c r="C414" s="12"/>
      <c r="D414" s="168" t="s">
        <v>81</v>
      </c>
      <c r="E414" s="178" t="s">
        <v>575</v>
      </c>
      <c r="F414" s="178" t="s">
        <v>576</v>
      </c>
      <c r="G414" s="12"/>
      <c r="H414" s="12"/>
      <c r="I414" s="170"/>
      <c r="J414" s="179">
        <f>BK414</f>
        <v>0</v>
      </c>
      <c r="K414" s="12"/>
      <c r="L414" s="167"/>
      <c r="M414" s="172"/>
      <c r="N414" s="173"/>
      <c r="O414" s="173"/>
      <c r="P414" s="174">
        <f>SUM(P415:P424)</f>
        <v>0</v>
      </c>
      <c r="Q414" s="173"/>
      <c r="R414" s="174">
        <f>SUM(R415:R424)</f>
        <v>0</v>
      </c>
      <c r="S414" s="173"/>
      <c r="T414" s="175">
        <f>SUM(T415:T424)</f>
        <v>0.67636800000000008</v>
      </c>
      <c r="U414" s="12"/>
      <c r="V414" s="12"/>
      <c r="W414" s="12"/>
      <c r="X414" s="12"/>
      <c r="Y414" s="12"/>
      <c r="Z414" s="12"/>
      <c r="AA414" s="12"/>
      <c r="AB414" s="12"/>
      <c r="AC414" s="12"/>
      <c r="AD414" s="12"/>
      <c r="AE414" s="12"/>
      <c r="AR414" s="168" t="s">
        <v>91</v>
      </c>
      <c r="AT414" s="176" t="s">
        <v>81</v>
      </c>
      <c r="AU414" s="176" t="s">
        <v>89</v>
      </c>
      <c r="AY414" s="168" t="s">
        <v>203</v>
      </c>
      <c r="BK414" s="177">
        <f>SUM(BK415:BK424)</f>
        <v>0</v>
      </c>
    </row>
    <row r="415" s="2" customFormat="1">
      <c r="A415" s="38"/>
      <c r="B415" s="180"/>
      <c r="C415" s="181" t="s">
        <v>608</v>
      </c>
      <c r="D415" s="181" t="s">
        <v>206</v>
      </c>
      <c r="E415" s="182" t="s">
        <v>578</v>
      </c>
      <c r="F415" s="183" t="s">
        <v>579</v>
      </c>
      <c r="G415" s="184" t="s">
        <v>310</v>
      </c>
      <c r="H415" s="185">
        <v>61.600000000000001</v>
      </c>
      <c r="I415" s="186"/>
      <c r="J415" s="187">
        <f>ROUND(I415*H415,2)</f>
        <v>0</v>
      </c>
      <c r="K415" s="183" t="s">
        <v>1</v>
      </c>
      <c r="L415" s="39"/>
      <c r="M415" s="188" t="s">
        <v>1</v>
      </c>
      <c r="N415" s="189" t="s">
        <v>47</v>
      </c>
      <c r="O415" s="77"/>
      <c r="P415" s="190">
        <f>O415*H415</f>
        <v>0</v>
      </c>
      <c r="Q415" s="190">
        <v>0</v>
      </c>
      <c r="R415" s="190">
        <f>Q415*H415</f>
        <v>0</v>
      </c>
      <c r="S415" s="190">
        <v>0.01098</v>
      </c>
      <c r="T415" s="191">
        <f>S415*H415</f>
        <v>0.67636800000000008</v>
      </c>
      <c r="U415" s="38"/>
      <c r="V415" s="38"/>
      <c r="W415" s="38"/>
      <c r="X415" s="38"/>
      <c r="Y415" s="38"/>
      <c r="Z415" s="38"/>
      <c r="AA415" s="38"/>
      <c r="AB415" s="38"/>
      <c r="AC415" s="38"/>
      <c r="AD415" s="38"/>
      <c r="AE415" s="38"/>
      <c r="AR415" s="192" t="s">
        <v>279</v>
      </c>
      <c r="AT415" s="192" t="s">
        <v>206</v>
      </c>
      <c r="AU415" s="192" t="s">
        <v>91</v>
      </c>
      <c r="AY415" s="19" t="s">
        <v>203</v>
      </c>
      <c r="BE415" s="193">
        <f>IF(N415="základní",J415,0)</f>
        <v>0</v>
      </c>
      <c r="BF415" s="193">
        <f>IF(N415="snížená",J415,0)</f>
        <v>0</v>
      </c>
      <c r="BG415" s="193">
        <f>IF(N415="zákl. přenesená",J415,0)</f>
        <v>0</v>
      </c>
      <c r="BH415" s="193">
        <f>IF(N415="sníž. přenesená",J415,0)</f>
        <v>0</v>
      </c>
      <c r="BI415" s="193">
        <f>IF(N415="nulová",J415,0)</f>
        <v>0</v>
      </c>
      <c r="BJ415" s="19" t="s">
        <v>89</v>
      </c>
      <c r="BK415" s="193">
        <f>ROUND(I415*H415,2)</f>
        <v>0</v>
      </c>
      <c r="BL415" s="19" t="s">
        <v>279</v>
      </c>
      <c r="BM415" s="192" t="s">
        <v>1970</v>
      </c>
    </row>
    <row r="416" s="13" customFormat="1">
      <c r="A416" s="13"/>
      <c r="B416" s="204"/>
      <c r="C416" s="13"/>
      <c r="D416" s="194" t="s">
        <v>314</v>
      </c>
      <c r="E416" s="205" t="s">
        <v>1</v>
      </c>
      <c r="F416" s="206" t="s">
        <v>1850</v>
      </c>
      <c r="G416" s="13"/>
      <c r="H416" s="205" t="s">
        <v>1</v>
      </c>
      <c r="I416" s="207"/>
      <c r="J416" s="13"/>
      <c r="K416" s="13"/>
      <c r="L416" s="204"/>
      <c r="M416" s="208"/>
      <c r="N416" s="209"/>
      <c r="O416" s="209"/>
      <c r="P416" s="209"/>
      <c r="Q416" s="209"/>
      <c r="R416" s="209"/>
      <c r="S416" s="209"/>
      <c r="T416" s="210"/>
      <c r="U416" s="13"/>
      <c r="V416" s="13"/>
      <c r="W416" s="13"/>
      <c r="X416" s="13"/>
      <c r="Y416" s="13"/>
      <c r="Z416" s="13"/>
      <c r="AA416" s="13"/>
      <c r="AB416" s="13"/>
      <c r="AC416" s="13"/>
      <c r="AD416" s="13"/>
      <c r="AE416" s="13"/>
      <c r="AT416" s="205" t="s">
        <v>314</v>
      </c>
      <c r="AU416" s="205" t="s">
        <v>91</v>
      </c>
      <c r="AV416" s="13" t="s">
        <v>89</v>
      </c>
      <c r="AW416" s="13" t="s">
        <v>37</v>
      </c>
      <c r="AX416" s="13" t="s">
        <v>82</v>
      </c>
      <c r="AY416" s="205" t="s">
        <v>203</v>
      </c>
    </row>
    <row r="417" s="14" customFormat="1">
      <c r="A417" s="14"/>
      <c r="B417" s="211"/>
      <c r="C417" s="14"/>
      <c r="D417" s="194" t="s">
        <v>314</v>
      </c>
      <c r="E417" s="212" t="s">
        <v>1</v>
      </c>
      <c r="F417" s="213" t="s">
        <v>1971</v>
      </c>
      <c r="G417" s="14"/>
      <c r="H417" s="214">
        <v>4.5</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3" customFormat="1">
      <c r="A418" s="13"/>
      <c r="B418" s="204"/>
      <c r="C418" s="13"/>
      <c r="D418" s="194" t="s">
        <v>314</v>
      </c>
      <c r="E418" s="205" t="s">
        <v>1</v>
      </c>
      <c r="F418" s="206" t="s">
        <v>1851</v>
      </c>
      <c r="G418" s="13"/>
      <c r="H418" s="205" t="s">
        <v>1</v>
      </c>
      <c r="I418" s="207"/>
      <c r="J418" s="13"/>
      <c r="K418" s="13"/>
      <c r="L418" s="204"/>
      <c r="M418" s="208"/>
      <c r="N418" s="209"/>
      <c r="O418" s="209"/>
      <c r="P418" s="209"/>
      <c r="Q418" s="209"/>
      <c r="R418" s="209"/>
      <c r="S418" s="209"/>
      <c r="T418" s="210"/>
      <c r="U418" s="13"/>
      <c r="V418" s="13"/>
      <c r="W418" s="13"/>
      <c r="X418" s="13"/>
      <c r="Y418" s="13"/>
      <c r="Z418" s="13"/>
      <c r="AA418" s="13"/>
      <c r="AB418" s="13"/>
      <c r="AC418" s="13"/>
      <c r="AD418" s="13"/>
      <c r="AE418" s="13"/>
      <c r="AT418" s="205" t="s">
        <v>314</v>
      </c>
      <c r="AU418" s="205" t="s">
        <v>91</v>
      </c>
      <c r="AV418" s="13" t="s">
        <v>89</v>
      </c>
      <c r="AW418" s="13" t="s">
        <v>37</v>
      </c>
      <c r="AX418" s="13" t="s">
        <v>82</v>
      </c>
      <c r="AY418" s="205" t="s">
        <v>203</v>
      </c>
    </row>
    <row r="419" s="14" customFormat="1">
      <c r="A419" s="14"/>
      <c r="B419" s="211"/>
      <c r="C419" s="14"/>
      <c r="D419" s="194" t="s">
        <v>314</v>
      </c>
      <c r="E419" s="212" t="s">
        <v>1</v>
      </c>
      <c r="F419" s="213" t="s">
        <v>1972</v>
      </c>
      <c r="G419" s="14"/>
      <c r="H419" s="214">
        <v>13.300000000000001</v>
      </c>
      <c r="I419" s="215"/>
      <c r="J419" s="14"/>
      <c r="K419" s="14"/>
      <c r="L419" s="211"/>
      <c r="M419" s="216"/>
      <c r="N419" s="217"/>
      <c r="O419" s="217"/>
      <c r="P419" s="217"/>
      <c r="Q419" s="217"/>
      <c r="R419" s="217"/>
      <c r="S419" s="217"/>
      <c r="T419" s="218"/>
      <c r="U419" s="14"/>
      <c r="V419" s="14"/>
      <c r="W419" s="14"/>
      <c r="X419" s="14"/>
      <c r="Y419" s="14"/>
      <c r="Z419" s="14"/>
      <c r="AA419" s="14"/>
      <c r="AB419" s="14"/>
      <c r="AC419" s="14"/>
      <c r="AD419" s="14"/>
      <c r="AE419" s="14"/>
      <c r="AT419" s="212" t="s">
        <v>314</v>
      </c>
      <c r="AU419" s="212" t="s">
        <v>91</v>
      </c>
      <c r="AV419" s="14" t="s">
        <v>91</v>
      </c>
      <c r="AW419" s="14" t="s">
        <v>37</v>
      </c>
      <c r="AX419" s="14" t="s">
        <v>82</v>
      </c>
      <c r="AY419" s="212" t="s">
        <v>203</v>
      </c>
    </row>
    <row r="420" s="13" customFormat="1">
      <c r="A420" s="13"/>
      <c r="B420" s="204"/>
      <c r="C420" s="13"/>
      <c r="D420" s="194" t="s">
        <v>314</v>
      </c>
      <c r="E420" s="205" t="s">
        <v>1</v>
      </c>
      <c r="F420" s="206" t="s">
        <v>1852</v>
      </c>
      <c r="G420" s="13"/>
      <c r="H420" s="205" t="s">
        <v>1</v>
      </c>
      <c r="I420" s="207"/>
      <c r="J420" s="13"/>
      <c r="K420" s="13"/>
      <c r="L420" s="204"/>
      <c r="M420" s="208"/>
      <c r="N420" s="209"/>
      <c r="O420" s="209"/>
      <c r="P420" s="209"/>
      <c r="Q420" s="209"/>
      <c r="R420" s="209"/>
      <c r="S420" s="209"/>
      <c r="T420" s="210"/>
      <c r="U420" s="13"/>
      <c r="V420" s="13"/>
      <c r="W420" s="13"/>
      <c r="X420" s="13"/>
      <c r="Y420" s="13"/>
      <c r="Z420" s="13"/>
      <c r="AA420" s="13"/>
      <c r="AB420" s="13"/>
      <c r="AC420" s="13"/>
      <c r="AD420" s="13"/>
      <c r="AE420" s="13"/>
      <c r="AT420" s="205" t="s">
        <v>314</v>
      </c>
      <c r="AU420" s="205" t="s">
        <v>91</v>
      </c>
      <c r="AV420" s="13" t="s">
        <v>89</v>
      </c>
      <c r="AW420" s="13" t="s">
        <v>37</v>
      </c>
      <c r="AX420" s="13" t="s">
        <v>82</v>
      </c>
      <c r="AY420" s="205" t="s">
        <v>203</v>
      </c>
    </row>
    <row r="421" s="14" customFormat="1">
      <c r="A421" s="14"/>
      <c r="B421" s="211"/>
      <c r="C421" s="14"/>
      <c r="D421" s="194" t="s">
        <v>314</v>
      </c>
      <c r="E421" s="212" t="s">
        <v>1</v>
      </c>
      <c r="F421" s="213" t="s">
        <v>1973</v>
      </c>
      <c r="G421" s="14"/>
      <c r="H421" s="214">
        <v>21.899999999999999</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91</v>
      </c>
      <c r="AV421" s="14" t="s">
        <v>91</v>
      </c>
      <c r="AW421" s="14" t="s">
        <v>37</v>
      </c>
      <c r="AX421" s="14" t="s">
        <v>82</v>
      </c>
      <c r="AY421" s="212" t="s">
        <v>203</v>
      </c>
    </row>
    <row r="422" s="13" customFormat="1">
      <c r="A422" s="13"/>
      <c r="B422" s="204"/>
      <c r="C422" s="13"/>
      <c r="D422" s="194" t="s">
        <v>314</v>
      </c>
      <c r="E422" s="205" t="s">
        <v>1</v>
      </c>
      <c r="F422" s="206" t="s">
        <v>1854</v>
      </c>
      <c r="G422" s="13"/>
      <c r="H422" s="205" t="s">
        <v>1</v>
      </c>
      <c r="I422" s="207"/>
      <c r="J422" s="13"/>
      <c r="K422" s="13"/>
      <c r="L422" s="204"/>
      <c r="M422" s="208"/>
      <c r="N422" s="209"/>
      <c r="O422" s="209"/>
      <c r="P422" s="209"/>
      <c r="Q422" s="209"/>
      <c r="R422" s="209"/>
      <c r="S422" s="209"/>
      <c r="T422" s="210"/>
      <c r="U422" s="13"/>
      <c r="V422" s="13"/>
      <c r="W422" s="13"/>
      <c r="X422" s="13"/>
      <c r="Y422" s="13"/>
      <c r="Z422" s="13"/>
      <c r="AA422" s="13"/>
      <c r="AB422" s="13"/>
      <c r="AC422" s="13"/>
      <c r="AD422" s="13"/>
      <c r="AE422" s="13"/>
      <c r="AT422" s="205" t="s">
        <v>314</v>
      </c>
      <c r="AU422" s="205" t="s">
        <v>91</v>
      </c>
      <c r="AV422" s="13" t="s">
        <v>89</v>
      </c>
      <c r="AW422" s="13" t="s">
        <v>37</v>
      </c>
      <c r="AX422" s="13" t="s">
        <v>82</v>
      </c>
      <c r="AY422" s="205" t="s">
        <v>203</v>
      </c>
    </row>
    <row r="423" s="14" customFormat="1">
      <c r="A423" s="14"/>
      <c r="B423" s="211"/>
      <c r="C423" s="14"/>
      <c r="D423" s="194" t="s">
        <v>314</v>
      </c>
      <c r="E423" s="212" t="s">
        <v>1</v>
      </c>
      <c r="F423" s="213" t="s">
        <v>1973</v>
      </c>
      <c r="G423" s="14"/>
      <c r="H423" s="214">
        <v>21.899999999999999</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91</v>
      </c>
      <c r="AV423" s="14" t="s">
        <v>91</v>
      </c>
      <c r="AW423" s="14" t="s">
        <v>37</v>
      </c>
      <c r="AX423" s="14" t="s">
        <v>82</v>
      </c>
      <c r="AY423" s="212" t="s">
        <v>203</v>
      </c>
    </row>
    <row r="424" s="15" customFormat="1">
      <c r="A424" s="15"/>
      <c r="B424" s="219"/>
      <c r="C424" s="15"/>
      <c r="D424" s="194" t="s">
        <v>314</v>
      </c>
      <c r="E424" s="220" t="s">
        <v>1</v>
      </c>
      <c r="F424" s="221" t="s">
        <v>317</v>
      </c>
      <c r="G424" s="15"/>
      <c r="H424" s="222">
        <v>61.600000000000001</v>
      </c>
      <c r="I424" s="223"/>
      <c r="J424" s="15"/>
      <c r="K424" s="15"/>
      <c r="L424" s="219"/>
      <c r="M424" s="224"/>
      <c r="N424" s="225"/>
      <c r="O424" s="225"/>
      <c r="P424" s="225"/>
      <c r="Q424" s="225"/>
      <c r="R424" s="225"/>
      <c r="S424" s="225"/>
      <c r="T424" s="226"/>
      <c r="U424" s="15"/>
      <c r="V424" s="15"/>
      <c r="W424" s="15"/>
      <c r="X424" s="15"/>
      <c r="Y424" s="15"/>
      <c r="Z424" s="15"/>
      <c r="AA424" s="15"/>
      <c r="AB424" s="15"/>
      <c r="AC424" s="15"/>
      <c r="AD424" s="15"/>
      <c r="AE424" s="15"/>
      <c r="AT424" s="220" t="s">
        <v>314</v>
      </c>
      <c r="AU424" s="220" t="s">
        <v>91</v>
      </c>
      <c r="AV424" s="15" t="s">
        <v>202</v>
      </c>
      <c r="AW424" s="15" t="s">
        <v>37</v>
      </c>
      <c r="AX424" s="15" t="s">
        <v>89</v>
      </c>
      <c r="AY424" s="220" t="s">
        <v>203</v>
      </c>
    </row>
    <row r="425" s="12" customFormat="1" ht="22.8" customHeight="1">
      <c r="A425" s="12"/>
      <c r="B425" s="167"/>
      <c r="C425" s="12"/>
      <c r="D425" s="168" t="s">
        <v>81</v>
      </c>
      <c r="E425" s="178" t="s">
        <v>1974</v>
      </c>
      <c r="F425" s="178" t="s">
        <v>1975</v>
      </c>
      <c r="G425" s="12"/>
      <c r="H425" s="12"/>
      <c r="I425" s="170"/>
      <c r="J425" s="179">
        <f>BK425</f>
        <v>0</v>
      </c>
      <c r="K425" s="12"/>
      <c r="L425" s="167"/>
      <c r="M425" s="172"/>
      <c r="N425" s="173"/>
      <c r="O425" s="173"/>
      <c r="P425" s="174">
        <f>SUM(P426:P435)</f>
        <v>0</v>
      </c>
      <c r="Q425" s="173"/>
      <c r="R425" s="174">
        <f>SUM(R426:R435)</f>
        <v>0</v>
      </c>
      <c r="S425" s="173"/>
      <c r="T425" s="175">
        <f>SUM(T426:T435)</f>
        <v>0.14169000000000001</v>
      </c>
      <c r="U425" s="12"/>
      <c r="V425" s="12"/>
      <c r="W425" s="12"/>
      <c r="X425" s="12"/>
      <c r="Y425" s="12"/>
      <c r="Z425" s="12"/>
      <c r="AA425" s="12"/>
      <c r="AB425" s="12"/>
      <c r="AC425" s="12"/>
      <c r="AD425" s="12"/>
      <c r="AE425" s="12"/>
      <c r="AR425" s="168" t="s">
        <v>91</v>
      </c>
      <c r="AT425" s="176" t="s">
        <v>81</v>
      </c>
      <c r="AU425" s="176" t="s">
        <v>89</v>
      </c>
      <c r="AY425" s="168" t="s">
        <v>203</v>
      </c>
      <c r="BK425" s="177">
        <f>SUM(BK426:BK435)</f>
        <v>0</v>
      </c>
    </row>
    <row r="426" s="2" customFormat="1">
      <c r="A426" s="38"/>
      <c r="B426" s="180"/>
      <c r="C426" s="181" t="s">
        <v>739</v>
      </c>
      <c r="D426" s="181" t="s">
        <v>206</v>
      </c>
      <c r="E426" s="182" t="s">
        <v>1976</v>
      </c>
      <c r="F426" s="183" t="s">
        <v>1977</v>
      </c>
      <c r="G426" s="184" t="s">
        <v>310</v>
      </c>
      <c r="H426" s="185">
        <v>44.369999999999997</v>
      </c>
      <c r="I426" s="186"/>
      <c r="J426" s="187">
        <f>ROUND(I426*H426,2)</f>
        <v>0</v>
      </c>
      <c r="K426" s="183" t="s">
        <v>311</v>
      </c>
      <c r="L426" s="39"/>
      <c r="M426" s="188" t="s">
        <v>1</v>
      </c>
      <c r="N426" s="189" t="s">
        <v>47</v>
      </c>
      <c r="O426" s="77"/>
      <c r="P426" s="190">
        <f>O426*H426</f>
        <v>0</v>
      </c>
      <c r="Q426" s="190">
        <v>0</v>
      </c>
      <c r="R426" s="190">
        <f>Q426*H426</f>
        <v>0</v>
      </c>
      <c r="S426" s="190">
        <v>0.0030000000000000001</v>
      </c>
      <c r="T426" s="191">
        <f>S426*H426</f>
        <v>0.13311000000000001</v>
      </c>
      <c r="U426" s="38"/>
      <c r="V426" s="38"/>
      <c r="W426" s="38"/>
      <c r="X426" s="38"/>
      <c r="Y426" s="38"/>
      <c r="Z426" s="38"/>
      <c r="AA426" s="38"/>
      <c r="AB426" s="38"/>
      <c r="AC426" s="38"/>
      <c r="AD426" s="38"/>
      <c r="AE426" s="38"/>
      <c r="AR426" s="192" t="s">
        <v>279</v>
      </c>
      <c r="AT426" s="192" t="s">
        <v>206</v>
      </c>
      <c r="AU426" s="192" t="s">
        <v>91</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279</v>
      </c>
      <c r="BM426" s="192" t="s">
        <v>1978</v>
      </c>
    </row>
    <row r="427" s="2" customFormat="1">
      <c r="A427" s="38"/>
      <c r="B427" s="39"/>
      <c r="C427" s="38"/>
      <c r="D427" s="194" t="s">
        <v>211</v>
      </c>
      <c r="E427" s="38"/>
      <c r="F427" s="195" t="s">
        <v>1979</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211</v>
      </c>
      <c r="AU427" s="19" t="s">
        <v>91</v>
      </c>
    </row>
    <row r="428" s="13" customFormat="1">
      <c r="A428" s="13"/>
      <c r="B428" s="204"/>
      <c r="C428" s="13"/>
      <c r="D428" s="194" t="s">
        <v>314</v>
      </c>
      <c r="E428" s="205" t="s">
        <v>1</v>
      </c>
      <c r="F428" s="206" t="s">
        <v>1849</v>
      </c>
      <c r="G428" s="13"/>
      <c r="H428" s="205" t="s">
        <v>1</v>
      </c>
      <c r="I428" s="207"/>
      <c r="J428" s="13"/>
      <c r="K428" s="13"/>
      <c r="L428" s="204"/>
      <c r="M428" s="208"/>
      <c r="N428" s="209"/>
      <c r="O428" s="209"/>
      <c r="P428" s="209"/>
      <c r="Q428" s="209"/>
      <c r="R428" s="209"/>
      <c r="S428" s="209"/>
      <c r="T428" s="210"/>
      <c r="U428" s="13"/>
      <c r="V428" s="13"/>
      <c r="W428" s="13"/>
      <c r="X428" s="13"/>
      <c r="Y428" s="13"/>
      <c r="Z428" s="13"/>
      <c r="AA428" s="13"/>
      <c r="AB428" s="13"/>
      <c r="AC428" s="13"/>
      <c r="AD428" s="13"/>
      <c r="AE428" s="13"/>
      <c r="AT428" s="205" t="s">
        <v>314</v>
      </c>
      <c r="AU428" s="205" t="s">
        <v>91</v>
      </c>
      <c r="AV428" s="13" t="s">
        <v>89</v>
      </c>
      <c r="AW428" s="13" t="s">
        <v>37</v>
      </c>
      <c r="AX428" s="13" t="s">
        <v>82</v>
      </c>
      <c r="AY428" s="205" t="s">
        <v>203</v>
      </c>
    </row>
    <row r="429" s="14" customFormat="1">
      <c r="A429" s="14"/>
      <c r="B429" s="211"/>
      <c r="C429" s="14"/>
      <c r="D429" s="194" t="s">
        <v>314</v>
      </c>
      <c r="E429" s="212" t="s">
        <v>1</v>
      </c>
      <c r="F429" s="213" t="s">
        <v>1873</v>
      </c>
      <c r="G429" s="14"/>
      <c r="H429" s="214">
        <v>44.369999999999997</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5" customFormat="1">
      <c r="A430" s="15"/>
      <c r="B430" s="219"/>
      <c r="C430" s="15"/>
      <c r="D430" s="194" t="s">
        <v>314</v>
      </c>
      <c r="E430" s="220" t="s">
        <v>1</v>
      </c>
      <c r="F430" s="221" t="s">
        <v>317</v>
      </c>
      <c r="G430" s="15"/>
      <c r="H430" s="222">
        <v>44.369999999999997</v>
      </c>
      <c r="I430" s="223"/>
      <c r="J430" s="15"/>
      <c r="K430" s="15"/>
      <c r="L430" s="219"/>
      <c r="M430" s="224"/>
      <c r="N430" s="225"/>
      <c r="O430" s="225"/>
      <c r="P430" s="225"/>
      <c r="Q430" s="225"/>
      <c r="R430" s="225"/>
      <c r="S430" s="225"/>
      <c r="T430" s="226"/>
      <c r="U430" s="15"/>
      <c r="V430" s="15"/>
      <c r="W430" s="15"/>
      <c r="X430" s="15"/>
      <c r="Y430" s="15"/>
      <c r="Z430" s="15"/>
      <c r="AA430" s="15"/>
      <c r="AB430" s="15"/>
      <c r="AC430" s="15"/>
      <c r="AD430" s="15"/>
      <c r="AE430" s="15"/>
      <c r="AT430" s="220" t="s">
        <v>314</v>
      </c>
      <c r="AU430" s="220" t="s">
        <v>91</v>
      </c>
      <c r="AV430" s="15" t="s">
        <v>202</v>
      </c>
      <c r="AW430" s="15" t="s">
        <v>37</v>
      </c>
      <c r="AX430" s="15" t="s">
        <v>89</v>
      </c>
      <c r="AY430" s="220" t="s">
        <v>203</v>
      </c>
    </row>
    <row r="431" s="2" customFormat="1" ht="21.75" customHeight="1">
      <c r="A431" s="38"/>
      <c r="B431" s="180"/>
      <c r="C431" s="181" t="s">
        <v>744</v>
      </c>
      <c r="D431" s="181" t="s">
        <v>206</v>
      </c>
      <c r="E431" s="182" t="s">
        <v>1980</v>
      </c>
      <c r="F431" s="183" t="s">
        <v>1981</v>
      </c>
      <c r="G431" s="184" t="s">
        <v>392</v>
      </c>
      <c r="H431" s="185">
        <v>28.600000000000001</v>
      </c>
      <c r="I431" s="186"/>
      <c r="J431" s="187">
        <f>ROUND(I431*H431,2)</f>
        <v>0</v>
      </c>
      <c r="K431" s="183" t="s">
        <v>311</v>
      </c>
      <c r="L431" s="39"/>
      <c r="M431" s="188" t="s">
        <v>1</v>
      </c>
      <c r="N431" s="189" t="s">
        <v>47</v>
      </c>
      <c r="O431" s="77"/>
      <c r="P431" s="190">
        <f>O431*H431</f>
        <v>0</v>
      </c>
      <c r="Q431" s="190">
        <v>0</v>
      </c>
      <c r="R431" s="190">
        <f>Q431*H431</f>
        <v>0</v>
      </c>
      <c r="S431" s="190">
        <v>0.00029999999999999997</v>
      </c>
      <c r="T431" s="191">
        <f>S431*H431</f>
        <v>0.0085799999999999991</v>
      </c>
      <c r="U431" s="38"/>
      <c r="V431" s="38"/>
      <c r="W431" s="38"/>
      <c r="X431" s="38"/>
      <c r="Y431" s="38"/>
      <c r="Z431" s="38"/>
      <c r="AA431" s="38"/>
      <c r="AB431" s="38"/>
      <c r="AC431" s="38"/>
      <c r="AD431" s="38"/>
      <c r="AE431" s="38"/>
      <c r="AR431" s="192" t="s">
        <v>279</v>
      </c>
      <c r="AT431" s="192" t="s">
        <v>206</v>
      </c>
      <c r="AU431" s="192" t="s">
        <v>91</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279</v>
      </c>
      <c r="BM431" s="192" t="s">
        <v>1982</v>
      </c>
    </row>
    <row r="432" s="2" customFormat="1">
      <c r="A432" s="38"/>
      <c r="B432" s="39"/>
      <c r="C432" s="38"/>
      <c r="D432" s="194" t="s">
        <v>211</v>
      </c>
      <c r="E432" s="38"/>
      <c r="F432" s="195" t="s">
        <v>1983</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211</v>
      </c>
      <c r="AU432" s="19" t="s">
        <v>91</v>
      </c>
    </row>
    <row r="433" s="13" customFormat="1">
      <c r="A433" s="13"/>
      <c r="B433" s="204"/>
      <c r="C433" s="13"/>
      <c r="D433" s="194" t="s">
        <v>314</v>
      </c>
      <c r="E433" s="205" t="s">
        <v>1</v>
      </c>
      <c r="F433" s="206" t="s">
        <v>1849</v>
      </c>
      <c r="G433" s="13"/>
      <c r="H433" s="205" t="s">
        <v>1</v>
      </c>
      <c r="I433" s="207"/>
      <c r="J433" s="13"/>
      <c r="K433" s="13"/>
      <c r="L433" s="204"/>
      <c r="M433" s="208"/>
      <c r="N433" s="209"/>
      <c r="O433" s="209"/>
      <c r="P433" s="209"/>
      <c r="Q433" s="209"/>
      <c r="R433" s="209"/>
      <c r="S433" s="209"/>
      <c r="T433" s="210"/>
      <c r="U433" s="13"/>
      <c r="V433" s="13"/>
      <c r="W433" s="13"/>
      <c r="X433" s="13"/>
      <c r="Y433" s="13"/>
      <c r="Z433" s="13"/>
      <c r="AA433" s="13"/>
      <c r="AB433" s="13"/>
      <c r="AC433" s="13"/>
      <c r="AD433" s="13"/>
      <c r="AE433" s="13"/>
      <c r="AT433" s="205" t="s">
        <v>314</v>
      </c>
      <c r="AU433" s="205" t="s">
        <v>91</v>
      </c>
      <c r="AV433" s="13" t="s">
        <v>89</v>
      </c>
      <c r="AW433" s="13" t="s">
        <v>37</v>
      </c>
      <c r="AX433" s="13" t="s">
        <v>82</v>
      </c>
      <c r="AY433" s="205" t="s">
        <v>203</v>
      </c>
    </row>
    <row r="434" s="14" customFormat="1">
      <c r="A434" s="14"/>
      <c r="B434" s="211"/>
      <c r="C434" s="14"/>
      <c r="D434" s="194" t="s">
        <v>314</v>
      </c>
      <c r="E434" s="212" t="s">
        <v>1</v>
      </c>
      <c r="F434" s="213" t="s">
        <v>1984</v>
      </c>
      <c r="G434" s="14"/>
      <c r="H434" s="214">
        <v>28.600000000000001</v>
      </c>
      <c r="I434" s="215"/>
      <c r="J434" s="14"/>
      <c r="K434" s="14"/>
      <c r="L434" s="211"/>
      <c r="M434" s="216"/>
      <c r="N434" s="217"/>
      <c r="O434" s="217"/>
      <c r="P434" s="217"/>
      <c r="Q434" s="217"/>
      <c r="R434" s="217"/>
      <c r="S434" s="217"/>
      <c r="T434" s="218"/>
      <c r="U434" s="14"/>
      <c r="V434" s="14"/>
      <c r="W434" s="14"/>
      <c r="X434" s="14"/>
      <c r="Y434" s="14"/>
      <c r="Z434" s="14"/>
      <c r="AA434" s="14"/>
      <c r="AB434" s="14"/>
      <c r="AC434" s="14"/>
      <c r="AD434" s="14"/>
      <c r="AE434" s="14"/>
      <c r="AT434" s="212" t="s">
        <v>314</v>
      </c>
      <c r="AU434" s="212" t="s">
        <v>91</v>
      </c>
      <c r="AV434" s="14" t="s">
        <v>91</v>
      </c>
      <c r="AW434" s="14" t="s">
        <v>37</v>
      </c>
      <c r="AX434" s="14" t="s">
        <v>82</v>
      </c>
      <c r="AY434" s="212" t="s">
        <v>203</v>
      </c>
    </row>
    <row r="435" s="15" customFormat="1">
      <c r="A435" s="15"/>
      <c r="B435" s="219"/>
      <c r="C435" s="15"/>
      <c r="D435" s="194" t="s">
        <v>314</v>
      </c>
      <c r="E435" s="220" t="s">
        <v>1</v>
      </c>
      <c r="F435" s="221" t="s">
        <v>317</v>
      </c>
      <c r="G435" s="15"/>
      <c r="H435" s="222">
        <v>28.600000000000001</v>
      </c>
      <c r="I435" s="223"/>
      <c r="J435" s="15"/>
      <c r="K435" s="15"/>
      <c r="L435" s="219"/>
      <c r="M435" s="224"/>
      <c r="N435" s="225"/>
      <c r="O435" s="225"/>
      <c r="P435" s="225"/>
      <c r="Q435" s="225"/>
      <c r="R435" s="225"/>
      <c r="S435" s="225"/>
      <c r="T435" s="226"/>
      <c r="U435" s="15"/>
      <c r="V435" s="15"/>
      <c r="W435" s="15"/>
      <c r="X435" s="15"/>
      <c r="Y435" s="15"/>
      <c r="Z435" s="15"/>
      <c r="AA435" s="15"/>
      <c r="AB435" s="15"/>
      <c r="AC435" s="15"/>
      <c r="AD435" s="15"/>
      <c r="AE435" s="15"/>
      <c r="AT435" s="220" t="s">
        <v>314</v>
      </c>
      <c r="AU435" s="220" t="s">
        <v>91</v>
      </c>
      <c r="AV435" s="15" t="s">
        <v>202</v>
      </c>
      <c r="AW435" s="15" t="s">
        <v>37</v>
      </c>
      <c r="AX435" s="15" t="s">
        <v>89</v>
      </c>
      <c r="AY435" s="220" t="s">
        <v>203</v>
      </c>
    </row>
    <row r="436" s="12" customFormat="1" ht="22.8" customHeight="1">
      <c r="A436" s="12"/>
      <c r="B436" s="167"/>
      <c r="C436" s="12"/>
      <c r="D436" s="168" t="s">
        <v>81</v>
      </c>
      <c r="E436" s="178" t="s">
        <v>585</v>
      </c>
      <c r="F436" s="178" t="s">
        <v>586</v>
      </c>
      <c r="G436" s="12"/>
      <c r="H436" s="12"/>
      <c r="I436" s="170"/>
      <c r="J436" s="179">
        <f>BK436</f>
        <v>0</v>
      </c>
      <c r="K436" s="12"/>
      <c r="L436" s="167"/>
      <c r="M436" s="172"/>
      <c r="N436" s="173"/>
      <c r="O436" s="173"/>
      <c r="P436" s="174">
        <f>SUM(P437:P451)</f>
        <v>0</v>
      </c>
      <c r="Q436" s="173"/>
      <c r="R436" s="174">
        <f>SUM(R437:R451)</f>
        <v>0</v>
      </c>
      <c r="S436" s="173"/>
      <c r="T436" s="175">
        <f>SUM(T437:T451)</f>
        <v>0</v>
      </c>
      <c r="U436" s="12"/>
      <c r="V436" s="12"/>
      <c r="W436" s="12"/>
      <c r="X436" s="12"/>
      <c r="Y436" s="12"/>
      <c r="Z436" s="12"/>
      <c r="AA436" s="12"/>
      <c r="AB436" s="12"/>
      <c r="AC436" s="12"/>
      <c r="AD436" s="12"/>
      <c r="AE436" s="12"/>
      <c r="AR436" s="168" t="s">
        <v>91</v>
      </c>
      <c r="AT436" s="176" t="s">
        <v>81</v>
      </c>
      <c r="AU436" s="176" t="s">
        <v>89</v>
      </c>
      <c r="AY436" s="168" t="s">
        <v>203</v>
      </c>
      <c r="BK436" s="177">
        <f>SUM(BK437:BK451)</f>
        <v>0</v>
      </c>
    </row>
    <row r="437" s="2" customFormat="1" ht="21.75" customHeight="1">
      <c r="A437" s="38"/>
      <c r="B437" s="180"/>
      <c r="C437" s="181" t="s">
        <v>752</v>
      </c>
      <c r="D437" s="181" t="s">
        <v>206</v>
      </c>
      <c r="E437" s="182" t="s">
        <v>588</v>
      </c>
      <c r="F437" s="183" t="s">
        <v>589</v>
      </c>
      <c r="G437" s="184" t="s">
        <v>310</v>
      </c>
      <c r="H437" s="185">
        <v>67.109999999999999</v>
      </c>
      <c r="I437" s="186"/>
      <c r="J437" s="187">
        <f>ROUND(I437*H437,2)</f>
        <v>0</v>
      </c>
      <c r="K437" s="183" t="s">
        <v>311</v>
      </c>
      <c r="L437" s="39"/>
      <c r="M437" s="188" t="s">
        <v>1</v>
      </c>
      <c r="N437" s="189" t="s">
        <v>47</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279</v>
      </c>
      <c r="AT437" s="192" t="s">
        <v>206</v>
      </c>
      <c r="AU437" s="192" t="s">
        <v>91</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1985</v>
      </c>
    </row>
    <row r="438" s="2" customFormat="1">
      <c r="A438" s="38"/>
      <c r="B438" s="39"/>
      <c r="C438" s="38"/>
      <c r="D438" s="194" t="s">
        <v>211</v>
      </c>
      <c r="E438" s="38"/>
      <c r="F438" s="195" t="s">
        <v>589</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211</v>
      </c>
      <c r="AU438" s="19" t="s">
        <v>91</v>
      </c>
    </row>
    <row r="439" s="13" customFormat="1">
      <c r="A439" s="13"/>
      <c r="B439" s="204"/>
      <c r="C439" s="13"/>
      <c r="D439" s="194" t="s">
        <v>314</v>
      </c>
      <c r="E439" s="205" t="s">
        <v>1</v>
      </c>
      <c r="F439" s="206" t="s">
        <v>591</v>
      </c>
      <c r="G439" s="13"/>
      <c r="H439" s="205" t="s">
        <v>1</v>
      </c>
      <c r="I439" s="207"/>
      <c r="J439" s="13"/>
      <c r="K439" s="13"/>
      <c r="L439" s="204"/>
      <c r="M439" s="208"/>
      <c r="N439" s="209"/>
      <c r="O439" s="209"/>
      <c r="P439" s="209"/>
      <c r="Q439" s="209"/>
      <c r="R439" s="209"/>
      <c r="S439" s="209"/>
      <c r="T439" s="210"/>
      <c r="U439" s="13"/>
      <c r="V439" s="13"/>
      <c r="W439" s="13"/>
      <c r="X439" s="13"/>
      <c r="Y439" s="13"/>
      <c r="Z439" s="13"/>
      <c r="AA439" s="13"/>
      <c r="AB439" s="13"/>
      <c r="AC439" s="13"/>
      <c r="AD439" s="13"/>
      <c r="AE439" s="13"/>
      <c r="AT439" s="205" t="s">
        <v>314</v>
      </c>
      <c r="AU439" s="205" t="s">
        <v>91</v>
      </c>
      <c r="AV439" s="13" t="s">
        <v>89</v>
      </c>
      <c r="AW439" s="13" t="s">
        <v>37</v>
      </c>
      <c r="AX439" s="13" t="s">
        <v>82</v>
      </c>
      <c r="AY439" s="205" t="s">
        <v>203</v>
      </c>
    </row>
    <row r="440" s="13" customFormat="1">
      <c r="A440" s="13"/>
      <c r="B440" s="204"/>
      <c r="C440" s="13"/>
      <c r="D440" s="194" t="s">
        <v>314</v>
      </c>
      <c r="E440" s="205" t="s">
        <v>1</v>
      </c>
      <c r="F440" s="206" t="s">
        <v>1835</v>
      </c>
      <c r="G440" s="13"/>
      <c r="H440" s="205" t="s">
        <v>1</v>
      </c>
      <c r="I440" s="207"/>
      <c r="J440" s="13"/>
      <c r="K440" s="13"/>
      <c r="L440" s="204"/>
      <c r="M440" s="208"/>
      <c r="N440" s="209"/>
      <c r="O440" s="209"/>
      <c r="P440" s="209"/>
      <c r="Q440" s="209"/>
      <c r="R440" s="209"/>
      <c r="S440" s="209"/>
      <c r="T440" s="210"/>
      <c r="U440" s="13"/>
      <c r="V440" s="13"/>
      <c r="W440" s="13"/>
      <c r="X440" s="13"/>
      <c r="Y440" s="13"/>
      <c r="Z440" s="13"/>
      <c r="AA440" s="13"/>
      <c r="AB440" s="13"/>
      <c r="AC440" s="13"/>
      <c r="AD440" s="13"/>
      <c r="AE440" s="13"/>
      <c r="AT440" s="205" t="s">
        <v>314</v>
      </c>
      <c r="AU440" s="205" t="s">
        <v>91</v>
      </c>
      <c r="AV440" s="13" t="s">
        <v>89</v>
      </c>
      <c r="AW440" s="13" t="s">
        <v>37</v>
      </c>
      <c r="AX440" s="13" t="s">
        <v>82</v>
      </c>
      <c r="AY440" s="205" t="s">
        <v>203</v>
      </c>
    </row>
    <row r="441" s="14" customFormat="1">
      <c r="A441" s="14"/>
      <c r="B441" s="211"/>
      <c r="C441" s="14"/>
      <c r="D441" s="194" t="s">
        <v>314</v>
      </c>
      <c r="E441" s="212" t="s">
        <v>1</v>
      </c>
      <c r="F441" s="213" t="s">
        <v>1986</v>
      </c>
      <c r="G441" s="14"/>
      <c r="H441" s="214">
        <v>3.6000000000000001</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91</v>
      </c>
      <c r="AV441" s="14" t="s">
        <v>91</v>
      </c>
      <c r="AW441" s="14" t="s">
        <v>37</v>
      </c>
      <c r="AX441" s="14" t="s">
        <v>82</v>
      </c>
      <c r="AY441" s="212" t="s">
        <v>203</v>
      </c>
    </row>
    <row r="442" s="14" customFormat="1">
      <c r="A442" s="14"/>
      <c r="B442" s="211"/>
      <c r="C442" s="14"/>
      <c r="D442" s="194" t="s">
        <v>314</v>
      </c>
      <c r="E442" s="212" t="s">
        <v>1</v>
      </c>
      <c r="F442" s="213" t="s">
        <v>1987</v>
      </c>
      <c r="G442" s="14"/>
      <c r="H442" s="214">
        <v>1.8899999999999999</v>
      </c>
      <c r="I442" s="215"/>
      <c r="J442" s="14"/>
      <c r="K442" s="14"/>
      <c r="L442" s="211"/>
      <c r="M442" s="216"/>
      <c r="N442" s="217"/>
      <c r="O442" s="217"/>
      <c r="P442" s="217"/>
      <c r="Q442" s="217"/>
      <c r="R442" s="217"/>
      <c r="S442" s="217"/>
      <c r="T442" s="218"/>
      <c r="U442" s="14"/>
      <c r="V442" s="14"/>
      <c r="W442" s="14"/>
      <c r="X442" s="14"/>
      <c r="Y442" s="14"/>
      <c r="Z442" s="14"/>
      <c r="AA442" s="14"/>
      <c r="AB442" s="14"/>
      <c r="AC442" s="14"/>
      <c r="AD442" s="14"/>
      <c r="AE442" s="14"/>
      <c r="AT442" s="212" t="s">
        <v>314</v>
      </c>
      <c r="AU442" s="212" t="s">
        <v>91</v>
      </c>
      <c r="AV442" s="14" t="s">
        <v>91</v>
      </c>
      <c r="AW442" s="14" t="s">
        <v>37</v>
      </c>
      <c r="AX442" s="14" t="s">
        <v>82</v>
      </c>
      <c r="AY442" s="212" t="s">
        <v>203</v>
      </c>
    </row>
    <row r="443" s="13" customFormat="1">
      <c r="A443" s="13"/>
      <c r="B443" s="204"/>
      <c r="C443" s="13"/>
      <c r="D443" s="194" t="s">
        <v>314</v>
      </c>
      <c r="E443" s="205" t="s">
        <v>1</v>
      </c>
      <c r="F443" s="206" t="s">
        <v>1836</v>
      </c>
      <c r="G443" s="13"/>
      <c r="H443" s="205" t="s">
        <v>1</v>
      </c>
      <c r="I443" s="207"/>
      <c r="J443" s="13"/>
      <c r="K443" s="13"/>
      <c r="L443" s="204"/>
      <c r="M443" s="208"/>
      <c r="N443" s="209"/>
      <c r="O443" s="209"/>
      <c r="P443" s="209"/>
      <c r="Q443" s="209"/>
      <c r="R443" s="209"/>
      <c r="S443" s="209"/>
      <c r="T443" s="210"/>
      <c r="U443" s="13"/>
      <c r="V443" s="13"/>
      <c r="W443" s="13"/>
      <c r="X443" s="13"/>
      <c r="Y443" s="13"/>
      <c r="Z443" s="13"/>
      <c r="AA443" s="13"/>
      <c r="AB443" s="13"/>
      <c r="AC443" s="13"/>
      <c r="AD443" s="13"/>
      <c r="AE443" s="13"/>
      <c r="AT443" s="205" t="s">
        <v>314</v>
      </c>
      <c r="AU443" s="205" t="s">
        <v>91</v>
      </c>
      <c r="AV443" s="13" t="s">
        <v>89</v>
      </c>
      <c r="AW443" s="13" t="s">
        <v>37</v>
      </c>
      <c r="AX443" s="13" t="s">
        <v>82</v>
      </c>
      <c r="AY443" s="205" t="s">
        <v>203</v>
      </c>
    </row>
    <row r="444" s="14" customFormat="1">
      <c r="A444" s="14"/>
      <c r="B444" s="211"/>
      <c r="C444" s="14"/>
      <c r="D444" s="194" t="s">
        <v>314</v>
      </c>
      <c r="E444" s="212" t="s">
        <v>1</v>
      </c>
      <c r="F444" s="213" t="s">
        <v>1988</v>
      </c>
      <c r="G444" s="14"/>
      <c r="H444" s="214">
        <v>27.300000000000001</v>
      </c>
      <c r="I444" s="215"/>
      <c r="J444" s="14"/>
      <c r="K444" s="14"/>
      <c r="L444" s="211"/>
      <c r="M444" s="216"/>
      <c r="N444" s="217"/>
      <c r="O444" s="217"/>
      <c r="P444" s="217"/>
      <c r="Q444" s="217"/>
      <c r="R444" s="217"/>
      <c r="S444" s="217"/>
      <c r="T444" s="218"/>
      <c r="U444" s="14"/>
      <c r="V444" s="14"/>
      <c r="W444" s="14"/>
      <c r="X444" s="14"/>
      <c r="Y444" s="14"/>
      <c r="Z444" s="14"/>
      <c r="AA444" s="14"/>
      <c r="AB444" s="14"/>
      <c r="AC444" s="14"/>
      <c r="AD444" s="14"/>
      <c r="AE444" s="14"/>
      <c r="AT444" s="212" t="s">
        <v>314</v>
      </c>
      <c r="AU444" s="212" t="s">
        <v>91</v>
      </c>
      <c r="AV444" s="14" t="s">
        <v>91</v>
      </c>
      <c r="AW444" s="14" t="s">
        <v>37</v>
      </c>
      <c r="AX444" s="14" t="s">
        <v>82</v>
      </c>
      <c r="AY444" s="212" t="s">
        <v>203</v>
      </c>
    </row>
    <row r="445" s="13" customFormat="1">
      <c r="A445" s="13"/>
      <c r="B445" s="204"/>
      <c r="C445" s="13"/>
      <c r="D445" s="194" t="s">
        <v>314</v>
      </c>
      <c r="E445" s="205" t="s">
        <v>1</v>
      </c>
      <c r="F445" s="206" t="s">
        <v>1851</v>
      </c>
      <c r="G445" s="13"/>
      <c r="H445" s="205" t="s">
        <v>1</v>
      </c>
      <c r="I445" s="207"/>
      <c r="J445" s="13"/>
      <c r="K445" s="13"/>
      <c r="L445" s="204"/>
      <c r="M445" s="208"/>
      <c r="N445" s="209"/>
      <c r="O445" s="209"/>
      <c r="P445" s="209"/>
      <c r="Q445" s="209"/>
      <c r="R445" s="209"/>
      <c r="S445" s="209"/>
      <c r="T445" s="210"/>
      <c r="U445" s="13"/>
      <c r="V445" s="13"/>
      <c r="W445" s="13"/>
      <c r="X445" s="13"/>
      <c r="Y445" s="13"/>
      <c r="Z445" s="13"/>
      <c r="AA445" s="13"/>
      <c r="AB445" s="13"/>
      <c r="AC445" s="13"/>
      <c r="AD445" s="13"/>
      <c r="AE445" s="13"/>
      <c r="AT445" s="205" t="s">
        <v>314</v>
      </c>
      <c r="AU445" s="205" t="s">
        <v>91</v>
      </c>
      <c r="AV445" s="13" t="s">
        <v>89</v>
      </c>
      <c r="AW445" s="13" t="s">
        <v>37</v>
      </c>
      <c r="AX445" s="13" t="s">
        <v>82</v>
      </c>
      <c r="AY445" s="205" t="s">
        <v>203</v>
      </c>
    </row>
    <row r="446" s="14" customFormat="1">
      <c r="A446" s="14"/>
      <c r="B446" s="211"/>
      <c r="C446" s="14"/>
      <c r="D446" s="194" t="s">
        <v>314</v>
      </c>
      <c r="E446" s="212" t="s">
        <v>1</v>
      </c>
      <c r="F446" s="213" t="s">
        <v>1989</v>
      </c>
      <c r="G446" s="14"/>
      <c r="H446" s="214">
        <v>10.68</v>
      </c>
      <c r="I446" s="215"/>
      <c r="J446" s="14"/>
      <c r="K446" s="14"/>
      <c r="L446" s="211"/>
      <c r="M446" s="216"/>
      <c r="N446" s="217"/>
      <c r="O446" s="217"/>
      <c r="P446" s="217"/>
      <c r="Q446" s="217"/>
      <c r="R446" s="217"/>
      <c r="S446" s="217"/>
      <c r="T446" s="218"/>
      <c r="U446" s="14"/>
      <c r="V446" s="14"/>
      <c r="W446" s="14"/>
      <c r="X446" s="14"/>
      <c r="Y446" s="14"/>
      <c r="Z446" s="14"/>
      <c r="AA446" s="14"/>
      <c r="AB446" s="14"/>
      <c r="AC446" s="14"/>
      <c r="AD446" s="14"/>
      <c r="AE446" s="14"/>
      <c r="AT446" s="212" t="s">
        <v>314</v>
      </c>
      <c r="AU446" s="212" t="s">
        <v>91</v>
      </c>
      <c r="AV446" s="14" t="s">
        <v>91</v>
      </c>
      <c r="AW446" s="14" t="s">
        <v>37</v>
      </c>
      <c r="AX446" s="14" t="s">
        <v>82</v>
      </c>
      <c r="AY446" s="212" t="s">
        <v>203</v>
      </c>
    </row>
    <row r="447" s="13" customFormat="1">
      <c r="A447" s="13"/>
      <c r="B447" s="204"/>
      <c r="C447" s="13"/>
      <c r="D447" s="194" t="s">
        <v>314</v>
      </c>
      <c r="E447" s="205" t="s">
        <v>1</v>
      </c>
      <c r="F447" s="206" t="s">
        <v>1853</v>
      </c>
      <c r="G447" s="13"/>
      <c r="H447" s="205" t="s">
        <v>1</v>
      </c>
      <c r="I447" s="207"/>
      <c r="J447" s="13"/>
      <c r="K447" s="13"/>
      <c r="L447" s="204"/>
      <c r="M447" s="208"/>
      <c r="N447" s="209"/>
      <c r="O447" s="209"/>
      <c r="P447" s="209"/>
      <c r="Q447" s="209"/>
      <c r="R447" s="209"/>
      <c r="S447" s="209"/>
      <c r="T447" s="210"/>
      <c r="U447" s="13"/>
      <c r="V447" s="13"/>
      <c r="W447" s="13"/>
      <c r="X447" s="13"/>
      <c r="Y447" s="13"/>
      <c r="Z447" s="13"/>
      <c r="AA447" s="13"/>
      <c r="AB447" s="13"/>
      <c r="AC447" s="13"/>
      <c r="AD447" s="13"/>
      <c r="AE447" s="13"/>
      <c r="AT447" s="205" t="s">
        <v>314</v>
      </c>
      <c r="AU447" s="205" t="s">
        <v>91</v>
      </c>
      <c r="AV447" s="13" t="s">
        <v>89</v>
      </c>
      <c r="AW447" s="13" t="s">
        <v>37</v>
      </c>
      <c r="AX447" s="13" t="s">
        <v>82</v>
      </c>
      <c r="AY447" s="205" t="s">
        <v>203</v>
      </c>
    </row>
    <row r="448" s="14" customFormat="1">
      <c r="A448" s="14"/>
      <c r="B448" s="211"/>
      <c r="C448" s="14"/>
      <c r="D448" s="194" t="s">
        <v>314</v>
      </c>
      <c r="E448" s="212" t="s">
        <v>1</v>
      </c>
      <c r="F448" s="213" t="s">
        <v>1990</v>
      </c>
      <c r="G448" s="14"/>
      <c r="H448" s="214">
        <v>10.619999999999999</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91</v>
      </c>
      <c r="AV448" s="14" t="s">
        <v>91</v>
      </c>
      <c r="AW448" s="14" t="s">
        <v>37</v>
      </c>
      <c r="AX448" s="14" t="s">
        <v>82</v>
      </c>
      <c r="AY448" s="212" t="s">
        <v>203</v>
      </c>
    </row>
    <row r="449" s="13" customFormat="1">
      <c r="A449" s="13"/>
      <c r="B449" s="204"/>
      <c r="C449" s="13"/>
      <c r="D449" s="194" t="s">
        <v>314</v>
      </c>
      <c r="E449" s="205" t="s">
        <v>1</v>
      </c>
      <c r="F449" s="206" t="s">
        <v>1855</v>
      </c>
      <c r="G449" s="13"/>
      <c r="H449" s="205" t="s">
        <v>1</v>
      </c>
      <c r="I449" s="207"/>
      <c r="J449" s="13"/>
      <c r="K449" s="13"/>
      <c r="L449" s="204"/>
      <c r="M449" s="208"/>
      <c r="N449" s="209"/>
      <c r="O449" s="209"/>
      <c r="P449" s="209"/>
      <c r="Q449" s="209"/>
      <c r="R449" s="209"/>
      <c r="S449" s="209"/>
      <c r="T449" s="210"/>
      <c r="U449" s="13"/>
      <c r="V449" s="13"/>
      <c r="W449" s="13"/>
      <c r="X449" s="13"/>
      <c r="Y449" s="13"/>
      <c r="Z449" s="13"/>
      <c r="AA449" s="13"/>
      <c r="AB449" s="13"/>
      <c r="AC449" s="13"/>
      <c r="AD449" s="13"/>
      <c r="AE449" s="13"/>
      <c r="AT449" s="205" t="s">
        <v>314</v>
      </c>
      <c r="AU449" s="205" t="s">
        <v>91</v>
      </c>
      <c r="AV449" s="13" t="s">
        <v>89</v>
      </c>
      <c r="AW449" s="13" t="s">
        <v>37</v>
      </c>
      <c r="AX449" s="13" t="s">
        <v>82</v>
      </c>
      <c r="AY449" s="205" t="s">
        <v>203</v>
      </c>
    </row>
    <row r="450" s="14" customFormat="1">
      <c r="A450" s="14"/>
      <c r="B450" s="211"/>
      <c r="C450" s="14"/>
      <c r="D450" s="194" t="s">
        <v>314</v>
      </c>
      <c r="E450" s="212" t="s">
        <v>1</v>
      </c>
      <c r="F450" s="213" t="s">
        <v>1991</v>
      </c>
      <c r="G450" s="14"/>
      <c r="H450" s="214">
        <v>13.02</v>
      </c>
      <c r="I450" s="215"/>
      <c r="J450" s="14"/>
      <c r="K450" s="14"/>
      <c r="L450" s="211"/>
      <c r="M450" s="216"/>
      <c r="N450" s="217"/>
      <c r="O450" s="217"/>
      <c r="P450" s="217"/>
      <c r="Q450" s="217"/>
      <c r="R450" s="217"/>
      <c r="S450" s="217"/>
      <c r="T450" s="218"/>
      <c r="U450" s="14"/>
      <c r="V450" s="14"/>
      <c r="W450" s="14"/>
      <c r="X450" s="14"/>
      <c r="Y450" s="14"/>
      <c r="Z450" s="14"/>
      <c r="AA450" s="14"/>
      <c r="AB450" s="14"/>
      <c r="AC450" s="14"/>
      <c r="AD450" s="14"/>
      <c r="AE450" s="14"/>
      <c r="AT450" s="212" t="s">
        <v>314</v>
      </c>
      <c r="AU450" s="212" t="s">
        <v>91</v>
      </c>
      <c r="AV450" s="14" t="s">
        <v>91</v>
      </c>
      <c r="AW450" s="14" t="s">
        <v>37</v>
      </c>
      <c r="AX450" s="14" t="s">
        <v>82</v>
      </c>
      <c r="AY450" s="212" t="s">
        <v>203</v>
      </c>
    </row>
    <row r="451" s="15" customFormat="1">
      <c r="A451" s="15"/>
      <c r="B451" s="219"/>
      <c r="C451" s="15"/>
      <c r="D451" s="194" t="s">
        <v>314</v>
      </c>
      <c r="E451" s="220" t="s">
        <v>1</v>
      </c>
      <c r="F451" s="221" t="s">
        <v>317</v>
      </c>
      <c r="G451" s="15"/>
      <c r="H451" s="222">
        <v>67.109999999999999</v>
      </c>
      <c r="I451" s="223"/>
      <c r="J451" s="15"/>
      <c r="K451" s="15"/>
      <c r="L451" s="219"/>
      <c r="M451" s="224"/>
      <c r="N451" s="225"/>
      <c r="O451" s="225"/>
      <c r="P451" s="225"/>
      <c r="Q451" s="225"/>
      <c r="R451" s="225"/>
      <c r="S451" s="225"/>
      <c r="T451" s="226"/>
      <c r="U451" s="15"/>
      <c r="V451" s="15"/>
      <c r="W451" s="15"/>
      <c r="X451" s="15"/>
      <c r="Y451" s="15"/>
      <c r="Z451" s="15"/>
      <c r="AA451" s="15"/>
      <c r="AB451" s="15"/>
      <c r="AC451" s="15"/>
      <c r="AD451" s="15"/>
      <c r="AE451" s="15"/>
      <c r="AT451" s="220" t="s">
        <v>314</v>
      </c>
      <c r="AU451" s="220" t="s">
        <v>91</v>
      </c>
      <c r="AV451" s="15" t="s">
        <v>202</v>
      </c>
      <c r="AW451" s="15" t="s">
        <v>37</v>
      </c>
      <c r="AX451" s="15" t="s">
        <v>89</v>
      </c>
      <c r="AY451" s="220" t="s">
        <v>203</v>
      </c>
    </row>
    <row r="452" s="12" customFormat="1" ht="22.8" customHeight="1">
      <c r="A452" s="12"/>
      <c r="B452" s="167"/>
      <c r="C452" s="12"/>
      <c r="D452" s="168" t="s">
        <v>81</v>
      </c>
      <c r="E452" s="178" t="s">
        <v>597</v>
      </c>
      <c r="F452" s="178" t="s">
        <v>598</v>
      </c>
      <c r="G452" s="12"/>
      <c r="H452" s="12"/>
      <c r="I452" s="170"/>
      <c r="J452" s="179">
        <f>BK452</f>
        <v>0</v>
      </c>
      <c r="K452" s="12"/>
      <c r="L452" s="167"/>
      <c r="M452" s="172"/>
      <c r="N452" s="173"/>
      <c r="O452" s="173"/>
      <c r="P452" s="174">
        <f>SUM(P453:P529)</f>
        <v>0</v>
      </c>
      <c r="Q452" s="173"/>
      <c r="R452" s="174">
        <f>SUM(R453:R529)</f>
        <v>2.0462249999999997</v>
      </c>
      <c r="S452" s="173"/>
      <c r="T452" s="175">
        <f>SUM(T453:T529)</f>
        <v>0.63432975000000003</v>
      </c>
      <c r="U452" s="12"/>
      <c r="V452" s="12"/>
      <c r="W452" s="12"/>
      <c r="X452" s="12"/>
      <c r="Y452" s="12"/>
      <c r="Z452" s="12"/>
      <c r="AA452" s="12"/>
      <c r="AB452" s="12"/>
      <c r="AC452" s="12"/>
      <c r="AD452" s="12"/>
      <c r="AE452" s="12"/>
      <c r="AR452" s="168" t="s">
        <v>91</v>
      </c>
      <c r="AT452" s="176" t="s">
        <v>81</v>
      </c>
      <c r="AU452" s="176" t="s">
        <v>89</v>
      </c>
      <c r="AY452" s="168" t="s">
        <v>203</v>
      </c>
      <c r="BK452" s="177">
        <f>SUM(BK453:BK529)</f>
        <v>0</v>
      </c>
    </row>
    <row r="453" s="2" customFormat="1" ht="16.5" customHeight="1">
      <c r="A453" s="38"/>
      <c r="B453" s="180"/>
      <c r="C453" s="181" t="s">
        <v>758</v>
      </c>
      <c r="D453" s="181" t="s">
        <v>206</v>
      </c>
      <c r="E453" s="182" t="s">
        <v>600</v>
      </c>
      <c r="F453" s="183" t="s">
        <v>601</v>
      </c>
      <c r="G453" s="184" t="s">
        <v>310</v>
      </c>
      <c r="H453" s="185">
        <v>2046.2249999999999</v>
      </c>
      <c r="I453" s="186"/>
      <c r="J453" s="187">
        <f>ROUND(I453*H453,2)</f>
        <v>0</v>
      </c>
      <c r="K453" s="183" t="s">
        <v>311</v>
      </c>
      <c r="L453" s="39"/>
      <c r="M453" s="188" t="s">
        <v>1</v>
      </c>
      <c r="N453" s="189" t="s">
        <v>47</v>
      </c>
      <c r="O453" s="77"/>
      <c r="P453" s="190">
        <f>O453*H453</f>
        <v>0</v>
      </c>
      <c r="Q453" s="190">
        <v>0.001</v>
      </c>
      <c r="R453" s="190">
        <f>Q453*H453</f>
        <v>2.0462249999999997</v>
      </c>
      <c r="S453" s="190">
        <v>0.00031</v>
      </c>
      <c r="T453" s="191">
        <f>S453*H453</f>
        <v>0.63432975000000003</v>
      </c>
      <c r="U453" s="38"/>
      <c r="V453" s="38"/>
      <c r="W453" s="38"/>
      <c r="X453" s="38"/>
      <c r="Y453" s="38"/>
      <c r="Z453" s="38"/>
      <c r="AA453" s="38"/>
      <c r="AB453" s="38"/>
      <c r="AC453" s="38"/>
      <c r="AD453" s="38"/>
      <c r="AE453" s="38"/>
      <c r="AR453" s="192" t="s">
        <v>279</v>
      </c>
      <c r="AT453" s="192" t="s">
        <v>206</v>
      </c>
      <c r="AU453" s="192" t="s">
        <v>91</v>
      </c>
      <c r="AY453" s="19" t="s">
        <v>203</v>
      </c>
      <c r="BE453" s="193">
        <f>IF(N453="základní",J453,0)</f>
        <v>0</v>
      </c>
      <c r="BF453" s="193">
        <f>IF(N453="snížená",J453,0)</f>
        <v>0</v>
      </c>
      <c r="BG453" s="193">
        <f>IF(N453="zákl. přenesená",J453,0)</f>
        <v>0</v>
      </c>
      <c r="BH453" s="193">
        <f>IF(N453="sníž. přenesená",J453,0)</f>
        <v>0</v>
      </c>
      <c r="BI453" s="193">
        <f>IF(N453="nulová",J453,0)</f>
        <v>0</v>
      </c>
      <c r="BJ453" s="19" t="s">
        <v>89</v>
      </c>
      <c r="BK453" s="193">
        <f>ROUND(I453*H453,2)</f>
        <v>0</v>
      </c>
      <c r="BL453" s="19" t="s">
        <v>279</v>
      </c>
      <c r="BM453" s="192" t="s">
        <v>1992</v>
      </c>
    </row>
    <row r="454" s="2" customFormat="1">
      <c r="A454" s="38"/>
      <c r="B454" s="39"/>
      <c r="C454" s="38"/>
      <c r="D454" s="194" t="s">
        <v>211</v>
      </c>
      <c r="E454" s="38"/>
      <c r="F454" s="195" t="s">
        <v>603</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211</v>
      </c>
      <c r="AU454" s="19" t="s">
        <v>91</v>
      </c>
    </row>
    <row r="455" s="13" customFormat="1">
      <c r="A455" s="13"/>
      <c r="B455" s="204"/>
      <c r="C455" s="13"/>
      <c r="D455" s="194" t="s">
        <v>314</v>
      </c>
      <c r="E455" s="205" t="s">
        <v>1</v>
      </c>
      <c r="F455" s="206" t="s">
        <v>1835</v>
      </c>
      <c r="G455" s="13"/>
      <c r="H455" s="205" t="s">
        <v>1</v>
      </c>
      <c r="I455" s="207"/>
      <c r="J455" s="13"/>
      <c r="K455" s="13"/>
      <c r="L455" s="204"/>
      <c r="M455" s="208"/>
      <c r="N455" s="209"/>
      <c r="O455" s="209"/>
      <c r="P455" s="209"/>
      <c r="Q455" s="209"/>
      <c r="R455" s="209"/>
      <c r="S455" s="209"/>
      <c r="T455" s="210"/>
      <c r="U455" s="13"/>
      <c r="V455" s="13"/>
      <c r="W455" s="13"/>
      <c r="X455" s="13"/>
      <c r="Y455" s="13"/>
      <c r="Z455" s="13"/>
      <c r="AA455" s="13"/>
      <c r="AB455" s="13"/>
      <c r="AC455" s="13"/>
      <c r="AD455" s="13"/>
      <c r="AE455" s="13"/>
      <c r="AT455" s="205" t="s">
        <v>314</v>
      </c>
      <c r="AU455" s="205" t="s">
        <v>91</v>
      </c>
      <c r="AV455" s="13" t="s">
        <v>89</v>
      </c>
      <c r="AW455" s="13" t="s">
        <v>37</v>
      </c>
      <c r="AX455" s="13" t="s">
        <v>82</v>
      </c>
      <c r="AY455" s="205" t="s">
        <v>203</v>
      </c>
    </row>
    <row r="456" s="14" customFormat="1">
      <c r="A456" s="14"/>
      <c r="B456" s="211"/>
      <c r="C456" s="14"/>
      <c r="D456" s="194" t="s">
        <v>314</v>
      </c>
      <c r="E456" s="212" t="s">
        <v>1</v>
      </c>
      <c r="F456" s="213" t="s">
        <v>1898</v>
      </c>
      <c r="G456" s="14"/>
      <c r="H456" s="214">
        <v>37.649999999999999</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37</v>
      </c>
      <c r="AX456" s="14" t="s">
        <v>82</v>
      </c>
      <c r="AY456" s="212" t="s">
        <v>203</v>
      </c>
    </row>
    <row r="457" s="14" customFormat="1">
      <c r="A457" s="14"/>
      <c r="B457" s="211"/>
      <c r="C457" s="14"/>
      <c r="D457" s="194" t="s">
        <v>314</v>
      </c>
      <c r="E457" s="212" t="s">
        <v>1</v>
      </c>
      <c r="F457" s="213" t="s">
        <v>1917</v>
      </c>
      <c r="G457" s="14"/>
      <c r="H457" s="214">
        <v>39.774999999999999</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82</v>
      </c>
      <c r="AY457" s="212" t="s">
        <v>203</v>
      </c>
    </row>
    <row r="458" s="14" customFormat="1">
      <c r="A458" s="14"/>
      <c r="B458" s="211"/>
      <c r="C458" s="14"/>
      <c r="D458" s="194" t="s">
        <v>314</v>
      </c>
      <c r="E458" s="212" t="s">
        <v>1</v>
      </c>
      <c r="F458" s="213" t="s">
        <v>1918</v>
      </c>
      <c r="G458" s="14"/>
      <c r="H458" s="214">
        <v>15.539999999999999</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82</v>
      </c>
      <c r="AY458" s="212" t="s">
        <v>203</v>
      </c>
    </row>
    <row r="459" s="14" customFormat="1">
      <c r="A459" s="14"/>
      <c r="B459" s="211"/>
      <c r="C459" s="14"/>
      <c r="D459" s="194" t="s">
        <v>314</v>
      </c>
      <c r="E459" s="212" t="s">
        <v>1</v>
      </c>
      <c r="F459" s="213" t="s">
        <v>1919</v>
      </c>
      <c r="G459" s="14"/>
      <c r="H459" s="214">
        <v>-5.7599999999999998</v>
      </c>
      <c r="I459" s="215"/>
      <c r="J459" s="14"/>
      <c r="K459" s="14"/>
      <c r="L459" s="211"/>
      <c r="M459" s="216"/>
      <c r="N459" s="217"/>
      <c r="O459" s="217"/>
      <c r="P459" s="217"/>
      <c r="Q459" s="217"/>
      <c r="R459" s="217"/>
      <c r="S459" s="217"/>
      <c r="T459" s="218"/>
      <c r="U459" s="14"/>
      <c r="V459" s="14"/>
      <c r="W459" s="14"/>
      <c r="X459" s="14"/>
      <c r="Y459" s="14"/>
      <c r="Z459" s="14"/>
      <c r="AA459" s="14"/>
      <c r="AB459" s="14"/>
      <c r="AC459" s="14"/>
      <c r="AD459" s="14"/>
      <c r="AE459" s="14"/>
      <c r="AT459" s="212" t="s">
        <v>314</v>
      </c>
      <c r="AU459" s="212" t="s">
        <v>91</v>
      </c>
      <c r="AV459" s="14" t="s">
        <v>91</v>
      </c>
      <c r="AW459" s="14" t="s">
        <v>37</v>
      </c>
      <c r="AX459" s="14" t="s">
        <v>82</v>
      </c>
      <c r="AY459" s="212" t="s">
        <v>203</v>
      </c>
    </row>
    <row r="460" s="14" customFormat="1">
      <c r="A460" s="14"/>
      <c r="B460" s="211"/>
      <c r="C460" s="14"/>
      <c r="D460" s="194" t="s">
        <v>314</v>
      </c>
      <c r="E460" s="212" t="s">
        <v>1</v>
      </c>
      <c r="F460" s="213" t="s">
        <v>1899</v>
      </c>
      <c r="G460" s="14"/>
      <c r="H460" s="214">
        <v>3.9900000000000002</v>
      </c>
      <c r="I460" s="215"/>
      <c r="J460" s="14"/>
      <c r="K460" s="14"/>
      <c r="L460" s="211"/>
      <c r="M460" s="216"/>
      <c r="N460" s="217"/>
      <c r="O460" s="217"/>
      <c r="P460" s="217"/>
      <c r="Q460" s="217"/>
      <c r="R460" s="217"/>
      <c r="S460" s="217"/>
      <c r="T460" s="218"/>
      <c r="U460" s="14"/>
      <c r="V460" s="14"/>
      <c r="W460" s="14"/>
      <c r="X460" s="14"/>
      <c r="Y460" s="14"/>
      <c r="Z460" s="14"/>
      <c r="AA460" s="14"/>
      <c r="AB460" s="14"/>
      <c r="AC460" s="14"/>
      <c r="AD460" s="14"/>
      <c r="AE460" s="14"/>
      <c r="AT460" s="212" t="s">
        <v>314</v>
      </c>
      <c r="AU460" s="212" t="s">
        <v>91</v>
      </c>
      <c r="AV460" s="14" t="s">
        <v>91</v>
      </c>
      <c r="AW460" s="14" t="s">
        <v>37</v>
      </c>
      <c r="AX460" s="14" t="s">
        <v>82</v>
      </c>
      <c r="AY460" s="212" t="s">
        <v>203</v>
      </c>
    </row>
    <row r="461" s="13" customFormat="1">
      <c r="A461" s="13"/>
      <c r="B461" s="204"/>
      <c r="C461" s="13"/>
      <c r="D461" s="194" t="s">
        <v>314</v>
      </c>
      <c r="E461" s="205" t="s">
        <v>1</v>
      </c>
      <c r="F461" s="206" t="s">
        <v>1836</v>
      </c>
      <c r="G461" s="13"/>
      <c r="H461" s="205" t="s">
        <v>1</v>
      </c>
      <c r="I461" s="207"/>
      <c r="J461" s="13"/>
      <c r="K461" s="13"/>
      <c r="L461" s="204"/>
      <c r="M461" s="208"/>
      <c r="N461" s="209"/>
      <c r="O461" s="209"/>
      <c r="P461" s="209"/>
      <c r="Q461" s="209"/>
      <c r="R461" s="209"/>
      <c r="S461" s="209"/>
      <c r="T461" s="210"/>
      <c r="U461" s="13"/>
      <c r="V461" s="13"/>
      <c r="W461" s="13"/>
      <c r="X461" s="13"/>
      <c r="Y461" s="13"/>
      <c r="Z461" s="13"/>
      <c r="AA461" s="13"/>
      <c r="AB461" s="13"/>
      <c r="AC461" s="13"/>
      <c r="AD461" s="13"/>
      <c r="AE461" s="13"/>
      <c r="AT461" s="205" t="s">
        <v>314</v>
      </c>
      <c r="AU461" s="205" t="s">
        <v>91</v>
      </c>
      <c r="AV461" s="13" t="s">
        <v>89</v>
      </c>
      <c r="AW461" s="13" t="s">
        <v>37</v>
      </c>
      <c r="AX461" s="13" t="s">
        <v>82</v>
      </c>
      <c r="AY461" s="205" t="s">
        <v>203</v>
      </c>
    </row>
    <row r="462" s="14" customFormat="1">
      <c r="A462" s="14"/>
      <c r="B462" s="211"/>
      <c r="C462" s="14"/>
      <c r="D462" s="194" t="s">
        <v>314</v>
      </c>
      <c r="E462" s="212" t="s">
        <v>1</v>
      </c>
      <c r="F462" s="213" t="s">
        <v>1900</v>
      </c>
      <c r="G462" s="14"/>
      <c r="H462" s="214">
        <v>133.44</v>
      </c>
      <c r="I462" s="215"/>
      <c r="J462" s="14"/>
      <c r="K462" s="14"/>
      <c r="L462" s="211"/>
      <c r="M462" s="216"/>
      <c r="N462" s="217"/>
      <c r="O462" s="217"/>
      <c r="P462" s="217"/>
      <c r="Q462" s="217"/>
      <c r="R462" s="217"/>
      <c r="S462" s="217"/>
      <c r="T462" s="218"/>
      <c r="U462" s="14"/>
      <c r="V462" s="14"/>
      <c r="W462" s="14"/>
      <c r="X462" s="14"/>
      <c r="Y462" s="14"/>
      <c r="Z462" s="14"/>
      <c r="AA462" s="14"/>
      <c r="AB462" s="14"/>
      <c r="AC462" s="14"/>
      <c r="AD462" s="14"/>
      <c r="AE462" s="14"/>
      <c r="AT462" s="212" t="s">
        <v>314</v>
      </c>
      <c r="AU462" s="212" t="s">
        <v>91</v>
      </c>
      <c r="AV462" s="14" t="s">
        <v>91</v>
      </c>
      <c r="AW462" s="14" t="s">
        <v>37</v>
      </c>
      <c r="AX462" s="14" t="s">
        <v>82</v>
      </c>
      <c r="AY462" s="212" t="s">
        <v>203</v>
      </c>
    </row>
    <row r="463" s="14" customFormat="1">
      <c r="A463" s="14"/>
      <c r="B463" s="211"/>
      <c r="C463" s="14"/>
      <c r="D463" s="194" t="s">
        <v>314</v>
      </c>
      <c r="E463" s="212" t="s">
        <v>1</v>
      </c>
      <c r="F463" s="213" t="s">
        <v>1920</v>
      </c>
      <c r="G463" s="14"/>
      <c r="H463" s="214">
        <v>167.97999999999999</v>
      </c>
      <c r="I463" s="215"/>
      <c r="J463" s="14"/>
      <c r="K463" s="14"/>
      <c r="L463" s="211"/>
      <c r="M463" s="216"/>
      <c r="N463" s="217"/>
      <c r="O463" s="217"/>
      <c r="P463" s="217"/>
      <c r="Q463" s="217"/>
      <c r="R463" s="217"/>
      <c r="S463" s="217"/>
      <c r="T463" s="218"/>
      <c r="U463" s="14"/>
      <c r="V463" s="14"/>
      <c r="W463" s="14"/>
      <c r="X463" s="14"/>
      <c r="Y463" s="14"/>
      <c r="Z463" s="14"/>
      <c r="AA463" s="14"/>
      <c r="AB463" s="14"/>
      <c r="AC463" s="14"/>
      <c r="AD463" s="14"/>
      <c r="AE463" s="14"/>
      <c r="AT463" s="212" t="s">
        <v>314</v>
      </c>
      <c r="AU463" s="212" t="s">
        <v>91</v>
      </c>
      <c r="AV463" s="14" t="s">
        <v>91</v>
      </c>
      <c r="AW463" s="14" t="s">
        <v>37</v>
      </c>
      <c r="AX463" s="14" t="s">
        <v>82</v>
      </c>
      <c r="AY463" s="212" t="s">
        <v>203</v>
      </c>
    </row>
    <row r="464" s="14" customFormat="1">
      <c r="A464" s="14"/>
      <c r="B464" s="211"/>
      <c r="C464" s="14"/>
      <c r="D464" s="194" t="s">
        <v>314</v>
      </c>
      <c r="E464" s="212" t="s">
        <v>1</v>
      </c>
      <c r="F464" s="213" t="s">
        <v>1901</v>
      </c>
      <c r="G464" s="14"/>
      <c r="H464" s="214">
        <v>26.879999999999999</v>
      </c>
      <c r="I464" s="215"/>
      <c r="J464" s="14"/>
      <c r="K464" s="14"/>
      <c r="L464" s="211"/>
      <c r="M464" s="216"/>
      <c r="N464" s="217"/>
      <c r="O464" s="217"/>
      <c r="P464" s="217"/>
      <c r="Q464" s="217"/>
      <c r="R464" s="217"/>
      <c r="S464" s="217"/>
      <c r="T464" s="218"/>
      <c r="U464" s="14"/>
      <c r="V464" s="14"/>
      <c r="W464" s="14"/>
      <c r="X464" s="14"/>
      <c r="Y464" s="14"/>
      <c r="Z464" s="14"/>
      <c r="AA464" s="14"/>
      <c r="AB464" s="14"/>
      <c r="AC464" s="14"/>
      <c r="AD464" s="14"/>
      <c r="AE464" s="14"/>
      <c r="AT464" s="212" t="s">
        <v>314</v>
      </c>
      <c r="AU464" s="212" t="s">
        <v>91</v>
      </c>
      <c r="AV464" s="14" t="s">
        <v>91</v>
      </c>
      <c r="AW464" s="14" t="s">
        <v>37</v>
      </c>
      <c r="AX464" s="14" t="s">
        <v>82</v>
      </c>
      <c r="AY464" s="212" t="s">
        <v>203</v>
      </c>
    </row>
    <row r="465" s="13" customFormat="1">
      <c r="A465" s="13"/>
      <c r="B465" s="204"/>
      <c r="C465" s="13"/>
      <c r="D465" s="194" t="s">
        <v>314</v>
      </c>
      <c r="E465" s="205" t="s">
        <v>1</v>
      </c>
      <c r="F465" s="206" t="s">
        <v>1840</v>
      </c>
      <c r="G465" s="13"/>
      <c r="H465" s="205" t="s">
        <v>1</v>
      </c>
      <c r="I465" s="207"/>
      <c r="J465" s="13"/>
      <c r="K465" s="13"/>
      <c r="L465" s="204"/>
      <c r="M465" s="208"/>
      <c r="N465" s="209"/>
      <c r="O465" s="209"/>
      <c r="P465" s="209"/>
      <c r="Q465" s="209"/>
      <c r="R465" s="209"/>
      <c r="S465" s="209"/>
      <c r="T465" s="210"/>
      <c r="U465" s="13"/>
      <c r="V465" s="13"/>
      <c r="W465" s="13"/>
      <c r="X465" s="13"/>
      <c r="Y465" s="13"/>
      <c r="Z465" s="13"/>
      <c r="AA465" s="13"/>
      <c r="AB465" s="13"/>
      <c r="AC465" s="13"/>
      <c r="AD465" s="13"/>
      <c r="AE465" s="13"/>
      <c r="AT465" s="205" t="s">
        <v>314</v>
      </c>
      <c r="AU465" s="205" t="s">
        <v>91</v>
      </c>
      <c r="AV465" s="13" t="s">
        <v>89</v>
      </c>
      <c r="AW465" s="13" t="s">
        <v>37</v>
      </c>
      <c r="AX465" s="13" t="s">
        <v>82</v>
      </c>
      <c r="AY465" s="205" t="s">
        <v>203</v>
      </c>
    </row>
    <row r="466" s="14" customFormat="1">
      <c r="A466" s="14"/>
      <c r="B466" s="211"/>
      <c r="C466" s="14"/>
      <c r="D466" s="194" t="s">
        <v>314</v>
      </c>
      <c r="E466" s="212" t="s">
        <v>1</v>
      </c>
      <c r="F466" s="213" t="s">
        <v>1902</v>
      </c>
      <c r="G466" s="14"/>
      <c r="H466" s="214">
        <v>20.710000000000001</v>
      </c>
      <c r="I466" s="215"/>
      <c r="J466" s="14"/>
      <c r="K466" s="14"/>
      <c r="L466" s="211"/>
      <c r="M466" s="216"/>
      <c r="N466" s="217"/>
      <c r="O466" s="217"/>
      <c r="P466" s="217"/>
      <c r="Q466" s="217"/>
      <c r="R466" s="217"/>
      <c r="S466" s="217"/>
      <c r="T466" s="218"/>
      <c r="U466" s="14"/>
      <c r="V466" s="14"/>
      <c r="W466" s="14"/>
      <c r="X466" s="14"/>
      <c r="Y466" s="14"/>
      <c r="Z466" s="14"/>
      <c r="AA466" s="14"/>
      <c r="AB466" s="14"/>
      <c r="AC466" s="14"/>
      <c r="AD466" s="14"/>
      <c r="AE466" s="14"/>
      <c r="AT466" s="212" t="s">
        <v>314</v>
      </c>
      <c r="AU466" s="212" t="s">
        <v>91</v>
      </c>
      <c r="AV466" s="14" t="s">
        <v>91</v>
      </c>
      <c r="AW466" s="14" t="s">
        <v>37</v>
      </c>
      <c r="AX466" s="14" t="s">
        <v>82</v>
      </c>
      <c r="AY466" s="212" t="s">
        <v>203</v>
      </c>
    </row>
    <row r="467" s="14" customFormat="1">
      <c r="A467" s="14"/>
      <c r="B467" s="211"/>
      <c r="C467" s="14"/>
      <c r="D467" s="194" t="s">
        <v>314</v>
      </c>
      <c r="E467" s="212" t="s">
        <v>1</v>
      </c>
      <c r="F467" s="213" t="s">
        <v>1922</v>
      </c>
      <c r="G467" s="14"/>
      <c r="H467" s="214">
        <v>68.340000000000003</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82</v>
      </c>
      <c r="AY467" s="212" t="s">
        <v>203</v>
      </c>
    </row>
    <row r="468" s="14" customFormat="1">
      <c r="A468" s="14"/>
      <c r="B468" s="211"/>
      <c r="C468" s="14"/>
      <c r="D468" s="194" t="s">
        <v>314</v>
      </c>
      <c r="E468" s="212" t="s">
        <v>1</v>
      </c>
      <c r="F468" s="213" t="s">
        <v>456</v>
      </c>
      <c r="G468" s="14"/>
      <c r="H468" s="214">
        <v>-5.7599999999999998</v>
      </c>
      <c r="I468" s="215"/>
      <c r="J468" s="14"/>
      <c r="K468" s="14"/>
      <c r="L468" s="211"/>
      <c r="M468" s="216"/>
      <c r="N468" s="217"/>
      <c r="O468" s="217"/>
      <c r="P468" s="217"/>
      <c r="Q468" s="217"/>
      <c r="R468" s="217"/>
      <c r="S468" s="217"/>
      <c r="T468" s="218"/>
      <c r="U468" s="14"/>
      <c r="V468" s="14"/>
      <c r="W468" s="14"/>
      <c r="X468" s="14"/>
      <c r="Y468" s="14"/>
      <c r="Z468" s="14"/>
      <c r="AA468" s="14"/>
      <c r="AB468" s="14"/>
      <c r="AC468" s="14"/>
      <c r="AD468" s="14"/>
      <c r="AE468" s="14"/>
      <c r="AT468" s="212" t="s">
        <v>314</v>
      </c>
      <c r="AU468" s="212" t="s">
        <v>91</v>
      </c>
      <c r="AV468" s="14" t="s">
        <v>91</v>
      </c>
      <c r="AW468" s="14" t="s">
        <v>37</v>
      </c>
      <c r="AX468" s="14" t="s">
        <v>82</v>
      </c>
      <c r="AY468" s="212" t="s">
        <v>203</v>
      </c>
    </row>
    <row r="469" s="13" customFormat="1">
      <c r="A469" s="13"/>
      <c r="B469" s="204"/>
      <c r="C469" s="13"/>
      <c r="D469" s="194" t="s">
        <v>314</v>
      </c>
      <c r="E469" s="205" t="s">
        <v>1</v>
      </c>
      <c r="F469" s="206" t="s">
        <v>1841</v>
      </c>
      <c r="G469" s="13"/>
      <c r="H469" s="205" t="s">
        <v>1</v>
      </c>
      <c r="I469" s="207"/>
      <c r="J469" s="13"/>
      <c r="K469" s="13"/>
      <c r="L469" s="204"/>
      <c r="M469" s="208"/>
      <c r="N469" s="209"/>
      <c r="O469" s="209"/>
      <c r="P469" s="209"/>
      <c r="Q469" s="209"/>
      <c r="R469" s="209"/>
      <c r="S469" s="209"/>
      <c r="T469" s="210"/>
      <c r="U469" s="13"/>
      <c r="V469" s="13"/>
      <c r="W469" s="13"/>
      <c r="X469" s="13"/>
      <c r="Y469" s="13"/>
      <c r="Z469" s="13"/>
      <c r="AA469" s="13"/>
      <c r="AB469" s="13"/>
      <c r="AC469" s="13"/>
      <c r="AD469" s="13"/>
      <c r="AE469" s="13"/>
      <c r="AT469" s="205" t="s">
        <v>314</v>
      </c>
      <c r="AU469" s="205" t="s">
        <v>91</v>
      </c>
      <c r="AV469" s="13" t="s">
        <v>89</v>
      </c>
      <c r="AW469" s="13" t="s">
        <v>37</v>
      </c>
      <c r="AX469" s="13" t="s">
        <v>82</v>
      </c>
      <c r="AY469" s="205" t="s">
        <v>203</v>
      </c>
    </row>
    <row r="470" s="14" customFormat="1">
      <c r="A470" s="14"/>
      <c r="B470" s="211"/>
      <c r="C470" s="14"/>
      <c r="D470" s="194" t="s">
        <v>314</v>
      </c>
      <c r="E470" s="212" t="s">
        <v>1</v>
      </c>
      <c r="F470" s="213" t="s">
        <v>1903</v>
      </c>
      <c r="G470" s="14"/>
      <c r="H470" s="214">
        <v>63.729999999999997</v>
      </c>
      <c r="I470" s="215"/>
      <c r="J470" s="14"/>
      <c r="K470" s="14"/>
      <c r="L470" s="211"/>
      <c r="M470" s="216"/>
      <c r="N470" s="217"/>
      <c r="O470" s="217"/>
      <c r="P470" s="217"/>
      <c r="Q470" s="217"/>
      <c r="R470" s="217"/>
      <c r="S470" s="217"/>
      <c r="T470" s="218"/>
      <c r="U470" s="14"/>
      <c r="V470" s="14"/>
      <c r="W470" s="14"/>
      <c r="X470" s="14"/>
      <c r="Y470" s="14"/>
      <c r="Z470" s="14"/>
      <c r="AA470" s="14"/>
      <c r="AB470" s="14"/>
      <c r="AC470" s="14"/>
      <c r="AD470" s="14"/>
      <c r="AE470" s="14"/>
      <c r="AT470" s="212" t="s">
        <v>314</v>
      </c>
      <c r="AU470" s="212" t="s">
        <v>91</v>
      </c>
      <c r="AV470" s="14" t="s">
        <v>91</v>
      </c>
      <c r="AW470" s="14" t="s">
        <v>37</v>
      </c>
      <c r="AX470" s="14" t="s">
        <v>82</v>
      </c>
      <c r="AY470" s="212" t="s">
        <v>203</v>
      </c>
    </row>
    <row r="471" s="14" customFormat="1">
      <c r="A471" s="14"/>
      <c r="B471" s="211"/>
      <c r="C471" s="14"/>
      <c r="D471" s="194" t="s">
        <v>314</v>
      </c>
      <c r="E471" s="212" t="s">
        <v>1</v>
      </c>
      <c r="F471" s="213" t="s">
        <v>1923</v>
      </c>
      <c r="G471" s="14"/>
      <c r="H471" s="214">
        <v>119.26000000000001</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91</v>
      </c>
      <c r="AV471" s="14" t="s">
        <v>91</v>
      </c>
      <c r="AW471" s="14" t="s">
        <v>37</v>
      </c>
      <c r="AX471" s="14" t="s">
        <v>82</v>
      </c>
      <c r="AY471" s="212" t="s">
        <v>203</v>
      </c>
    </row>
    <row r="472" s="14" customFormat="1">
      <c r="A472" s="14"/>
      <c r="B472" s="211"/>
      <c r="C472" s="14"/>
      <c r="D472" s="194" t="s">
        <v>314</v>
      </c>
      <c r="E472" s="212" t="s">
        <v>1</v>
      </c>
      <c r="F472" s="213" t="s">
        <v>474</v>
      </c>
      <c r="G472" s="14"/>
      <c r="H472" s="214">
        <v>-17.280000000000001</v>
      </c>
      <c r="I472" s="215"/>
      <c r="J472" s="14"/>
      <c r="K472" s="14"/>
      <c r="L472" s="211"/>
      <c r="M472" s="216"/>
      <c r="N472" s="217"/>
      <c r="O472" s="217"/>
      <c r="P472" s="217"/>
      <c r="Q472" s="217"/>
      <c r="R472" s="217"/>
      <c r="S472" s="217"/>
      <c r="T472" s="218"/>
      <c r="U472" s="14"/>
      <c r="V472" s="14"/>
      <c r="W472" s="14"/>
      <c r="X472" s="14"/>
      <c r="Y472" s="14"/>
      <c r="Z472" s="14"/>
      <c r="AA472" s="14"/>
      <c r="AB472" s="14"/>
      <c r="AC472" s="14"/>
      <c r="AD472" s="14"/>
      <c r="AE472" s="14"/>
      <c r="AT472" s="212" t="s">
        <v>314</v>
      </c>
      <c r="AU472" s="212" t="s">
        <v>91</v>
      </c>
      <c r="AV472" s="14" t="s">
        <v>91</v>
      </c>
      <c r="AW472" s="14" t="s">
        <v>37</v>
      </c>
      <c r="AX472" s="14" t="s">
        <v>82</v>
      </c>
      <c r="AY472" s="212" t="s">
        <v>203</v>
      </c>
    </row>
    <row r="473" s="14" customFormat="1">
      <c r="A473" s="14"/>
      <c r="B473" s="211"/>
      <c r="C473" s="14"/>
      <c r="D473" s="194" t="s">
        <v>314</v>
      </c>
      <c r="E473" s="212" t="s">
        <v>1</v>
      </c>
      <c r="F473" s="213" t="s">
        <v>1904</v>
      </c>
      <c r="G473" s="14"/>
      <c r="H473" s="214">
        <v>10.220000000000001</v>
      </c>
      <c r="I473" s="215"/>
      <c r="J473" s="14"/>
      <c r="K473" s="14"/>
      <c r="L473" s="211"/>
      <c r="M473" s="216"/>
      <c r="N473" s="217"/>
      <c r="O473" s="217"/>
      <c r="P473" s="217"/>
      <c r="Q473" s="217"/>
      <c r="R473" s="217"/>
      <c r="S473" s="217"/>
      <c r="T473" s="218"/>
      <c r="U473" s="14"/>
      <c r="V473" s="14"/>
      <c r="W473" s="14"/>
      <c r="X473" s="14"/>
      <c r="Y473" s="14"/>
      <c r="Z473" s="14"/>
      <c r="AA473" s="14"/>
      <c r="AB473" s="14"/>
      <c r="AC473" s="14"/>
      <c r="AD473" s="14"/>
      <c r="AE473" s="14"/>
      <c r="AT473" s="212" t="s">
        <v>314</v>
      </c>
      <c r="AU473" s="212" t="s">
        <v>91</v>
      </c>
      <c r="AV473" s="14" t="s">
        <v>91</v>
      </c>
      <c r="AW473" s="14" t="s">
        <v>37</v>
      </c>
      <c r="AX473" s="14" t="s">
        <v>82</v>
      </c>
      <c r="AY473" s="212" t="s">
        <v>203</v>
      </c>
    </row>
    <row r="474" s="13" customFormat="1">
      <c r="A474" s="13"/>
      <c r="B474" s="204"/>
      <c r="C474" s="13"/>
      <c r="D474" s="194" t="s">
        <v>314</v>
      </c>
      <c r="E474" s="205" t="s">
        <v>1</v>
      </c>
      <c r="F474" s="206" t="s">
        <v>1842</v>
      </c>
      <c r="G474" s="13"/>
      <c r="H474" s="205" t="s">
        <v>1</v>
      </c>
      <c r="I474" s="207"/>
      <c r="J474" s="13"/>
      <c r="K474" s="13"/>
      <c r="L474" s="204"/>
      <c r="M474" s="208"/>
      <c r="N474" s="209"/>
      <c r="O474" s="209"/>
      <c r="P474" s="209"/>
      <c r="Q474" s="209"/>
      <c r="R474" s="209"/>
      <c r="S474" s="209"/>
      <c r="T474" s="210"/>
      <c r="U474" s="13"/>
      <c r="V474" s="13"/>
      <c r="W474" s="13"/>
      <c r="X474" s="13"/>
      <c r="Y474" s="13"/>
      <c r="Z474" s="13"/>
      <c r="AA474" s="13"/>
      <c r="AB474" s="13"/>
      <c r="AC474" s="13"/>
      <c r="AD474" s="13"/>
      <c r="AE474" s="13"/>
      <c r="AT474" s="205" t="s">
        <v>314</v>
      </c>
      <c r="AU474" s="205" t="s">
        <v>91</v>
      </c>
      <c r="AV474" s="13" t="s">
        <v>89</v>
      </c>
      <c r="AW474" s="13" t="s">
        <v>37</v>
      </c>
      <c r="AX474" s="13" t="s">
        <v>82</v>
      </c>
      <c r="AY474" s="205" t="s">
        <v>203</v>
      </c>
    </row>
    <row r="475" s="14" customFormat="1">
      <c r="A475" s="14"/>
      <c r="B475" s="211"/>
      <c r="C475" s="14"/>
      <c r="D475" s="194" t="s">
        <v>314</v>
      </c>
      <c r="E475" s="212" t="s">
        <v>1</v>
      </c>
      <c r="F475" s="213" t="s">
        <v>1905</v>
      </c>
      <c r="G475" s="14"/>
      <c r="H475" s="214">
        <v>24.91</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82</v>
      </c>
      <c r="AY475" s="212" t="s">
        <v>203</v>
      </c>
    </row>
    <row r="476" s="14" customFormat="1">
      <c r="A476" s="14"/>
      <c r="B476" s="211"/>
      <c r="C476" s="14"/>
      <c r="D476" s="194" t="s">
        <v>314</v>
      </c>
      <c r="E476" s="212" t="s">
        <v>1</v>
      </c>
      <c r="F476" s="213" t="s">
        <v>1924</v>
      </c>
      <c r="G476" s="14"/>
      <c r="H476" s="214">
        <v>98.825000000000003</v>
      </c>
      <c r="I476" s="215"/>
      <c r="J476" s="14"/>
      <c r="K476" s="14"/>
      <c r="L476" s="211"/>
      <c r="M476" s="216"/>
      <c r="N476" s="217"/>
      <c r="O476" s="217"/>
      <c r="P476" s="217"/>
      <c r="Q476" s="217"/>
      <c r="R476" s="217"/>
      <c r="S476" s="217"/>
      <c r="T476" s="218"/>
      <c r="U476" s="14"/>
      <c r="V476" s="14"/>
      <c r="W476" s="14"/>
      <c r="X476" s="14"/>
      <c r="Y476" s="14"/>
      <c r="Z476" s="14"/>
      <c r="AA476" s="14"/>
      <c r="AB476" s="14"/>
      <c r="AC476" s="14"/>
      <c r="AD476" s="14"/>
      <c r="AE476" s="14"/>
      <c r="AT476" s="212" t="s">
        <v>314</v>
      </c>
      <c r="AU476" s="212" t="s">
        <v>91</v>
      </c>
      <c r="AV476" s="14" t="s">
        <v>91</v>
      </c>
      <c r="AW476" s="14" t="s">
        <v>37</v>
      </c>
      <c r="AX476" s="14" t="s">
        <v>82</v>
      </c>
      <c r="AY476" s="212" t="s">
        <v>203</v>
      </c>
    </row>
    <row r="477" s="14" customFormat="1">
      <c r="A477" s="14"/>
      <c r="B477" s="211"/>
      <c r="C477" s="14"/>
      <c r="D477" s="194" t="s">
        <v>314</v>
      </c>
      <c r="E477" s="212" t="s">
        <v>1</v>
      </c>
      <c r="F477" s="213" t="s">
        <v>1906</v>
      </c>
      <c r="G477" s="14"/>
      <c r="H477" s="214">
        <v>4.5149999999999997</v>
      </c>
      <c r="I477" s="215"/>
      <c r="J477" s="14"/>
      <c r="K477" s="14"/>
      <c r="L477" s="211"/>
      <c r="M477" s="216"/>
      <c r="N477" s="217"/>
      <c r="O477" s="217"/>
      <c r="P477" s="217"/>
      <c r="Q477" s="217"/>
      <c r="R477" s="217"/>
      <c r="S477" s="217"/>
      <c r="T477" s="218"/>
      <c r="U477" s="14"/>
      <c r="V477" s="14"/>
      <c r="W477" s="14"/>
      <c r="X477" s="14"/>
      <c r="Y477" s="14"/>
      <c r="Z477" s="14"/>
      <c r="AA477" s="14"/>
      <c r="AB477" s="14"/>
      <c r="AC477" s="14"/>
      <c r="AD477" s="14"/>
      <c r="AE477" s="14"/>
      <c r="AT477" s="212" t="s">
        <v>314</v>
      </c>
      <c r="AU477" s="212" t="s">
        <v>91</v>
      </c>
      <c r="AV477" s="14" t="s">
        <v>91</v>
      </c>
      <c r="AW477" s="14" t="s">
        <v>37</v>
      </c>
      <c r="AX477" s="14" t="s">
        <v>82</v>
      </c>
      <c r="AY477" s="212" t="s">
        <v>203</v>
      </c>
    </row>
    <row r="478" s="13" customFormat="1">
      <c r="A478" s="13"/>
      <c r="B478" s="204"/>
      <c r="C478" s="13"/>
      <c r="D478" s="194" t="s">
        <v>314</v>
      </c>
      <c r="E478" s="205" t="s">
        <v>1</v>
      </c>
      <c r="F478" s="206" t="s">
        <v>1844</v>
      </c>
      <c r="G478" s="13"/>
      <c r="H478" s="205" t="s">
        <v>1</v>
      </c>
      <c r="I478" s="207"/>
      <c r="J478" s="13"/>
      <c r="K478" s="13"/>
      <c r="L478" s="204"/>
      <c r="M478" s="208"/>
      <c r="N478" s="209"/>
      <c r="O478" s="209"/>
      <c r="P478" s="209"/>
      <c r="Q478" s="209"/>
      <c r="R478" s="209"/>
      <c r="S478" s="209"/>
      <c r="T478" s="210"/>
      <c r="U478" s="13"/>
      <c r="V478" s="13"/>
      <c r="W478" s="13"/>
      <c r="X478" s="13"/>
      <c r="Y478" s="13"/>
      <c r="Z478" s="13"/>
      <c r="AA478" s="13"/>
      <c r="AB478" s="13"/>
      <c r="AC478" s="13"/>
      <c r="AD478" s="13"/>
      <c r="AE478" s="13"/>
      <c r="AT478" s="205" t="s">
        <v>314</v>
      </c>
      <c r="AU478" s="205" t="s">
        <v>91</v>
      </c>
      <c r="AV478" s="13" t="s">
        <v>89</v>
      </c>
      <c r="AW478" s="13" t="s">
        <v>37</v>
      </c>
      <c r="AX478" s="13" t="s">
        <v>82</v>
      </c>
      <c r="AY478" s="205" t="s">
        <v>203</v>
      </c>
    </row>
    <row r="479" s="14" customFormat="1">
      <c r="A479" s="14"/>
      <c r="B479" s="211"/>
      <c r="C479" s="14"/>
      <c r="D479" s="194" t="s">
        <v>314</v>
      </c>
      <c r="E479" s="212" t="s">
        <v>1</v>
      </c>
      <c r="F479" s="213" t="s">
        <v>1907</v>
      </c>
      <c r="G479" s="14"/>
      <c r="H479" s="214">
        <v>13.5</v>
      </c>
      <c r="I479" s="215"/>
      <c r="J479" s="14"/>
      <c r="K479" s="14"/>
      <c r="L479" s="211"/>
      <c r="M479" s="216"/>
      <c r="N479" s="217"/>
      <c r="O479" s="217"/>
      <c r="P479" s="217"/>
      <c r="Q479" s="217"/>
      <c r="R479" s="217"/>
      <c r="S479" s="217"/>
      <c r="T479" s="218"/>
      <c r="U479" s="14"/>
      <c r="V479" s="14"/>
      <c r="W479" s="14"/>
      <c r="X479" s="14"/>
      <c r="Y479" s="14"/>
      <c r="Z479" s="14"/>
      <c r="AA479" s="14"/>
      <c r="AB479" s="14"/>
      <c r="AC479" s="14"/>
      <c r="AD479" s="14"/>
      <c r="AE479" s="14"/>
      <c r="AT479" s="212" t="s">
        <v>314</v>
      </c>
      <c r="AU479" s="212" t="s">
        <v>91</v>
      </c>
      <c r="AV479" s="14" t="s">
        <v>91</v>
      </c>
      <c r="AW479" s="14" t="s">
        <v>37</v>
      </c>
      <c r="AX479" s="14" t="s">
        <v>82</v>
      </c>
      <c r="AY479" s="212" t="s">
        <v>203</v>
      </c>
    </row>
    <row r="480" s="14" customFormat="1">
      <c r="A480" s="14"/>
      <c r="B480" s="211"/>
      <c r="C480" s="14"/>
      <c r="D480" s="194" t="s">
        <v>314</v>
      </c>
      <c r="E480" s="212" t="s">
        <v>1</v>
      </c>
      <c r="F480" s="213" t="s">
        <v>1926</v>
      </c>
      <c r="G480" s="14"/>
      <c r="H480" s="214">
        <v>51.590000000000003</v>
      </c>
      <c r="I480" s="215"/>
      <c r="J480" s="14"/>
      <c r="K480" s="14"/>
      <c r="L480" s="211"/>
      <c r="M480" s="216"/>
      <c r="N480" s="217"/>
      <c r="O480" s="217"/>
      <c r="P480" s="217"/>
      <c r="Q480" s="217"/>
      <c r="R480" s="217"/>
      <c r="S480" s="217"/>
      <c r="T480" s="218"/>
      <c r="U480" s="14"/>
      <c r="V480" s="14"/>
      <c r="W480" s="14"/>
      <c r="X480" s="14"/>
      <c r="Y480" s="14"/>
      <c r="Z480" s="14"/>
      <c r="AA480" s="14"/>
      <c r="AB480" s="14"/>
      <c r="AC480" s="14"/>
      <c r="AD480" s="14"/>
      <c r="AE480" s="14"/>
      <c r="AT480" s="212" t="s">
        <v>314</v>
      </c>
      <c r="AU480" s="212" t="s">
        <v>91</v>
      </c>
      <c r="AV480" s="14" t="s">
        <v>91</v>
      </c>
      <c r="AW480" s="14" t="s">
        <v>37</v>
      </c>
      <c r="AX480" s="14" t="s">
        <v>82</v>
      </c>
      <c r="AY480" s="212" t="s">
        <v>203</v>
      </c>
    </row>
    <row r="481" s="14" customFormat="1">
      <c r="A481" s="14"/>
      <c r="B481" s="211"/>
      <c r="C481" s="14"/>
      <c r="D481" s="194" t="s">
        <v>314</v>
      </c>
      <c r="E481" s="212" t="s">
        <v>1</v>
      </c>
      <c r="F481" s="213" t="s">
        <v>456</v>
      </c>
      <c r="G481" s="14"/>
      <c r="H481" s="214">
        <v>-5.7599999999999998</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13" customFormat="1">
      <c r="A482" s="13"/>
      <c r="B482" s="204"/>
      <c r="C482" s="13"/>
      <c r="D482" s="194" t="s">
        <v>314</v>
      </c>
      <c r="E482" s="205" t="s">
        <v>1</v>
      </c>
      <c r="F482" s="206" t="s">
        <v>1845</v>
      </c>
      <c r="G482" s="13"/>
      <c r="H482" s="205" t="s">
        <v>1</v>
      </c>
      <c r="I482" s="207"/>
      <c r="J482" s="13"/>
      <c r="K482" s="13"/>
      <c r="L482" s="204"/>
      <c r="M482" s="208"/>
      <c r="N482" s="209"/>
      <c r="O482" s="209"/>
      <c r="P482" s="209"/>
      <c r="Q482" s="209"/>
      <c r="R482" s="209"/>
      <c r="S482" s="209"/>
      <c r="T482" s="210"/>
      <c r="U482" s="13"/>
      <c r="V482" s="13"/>
      <c r="W482" s="13"/>
      <c r="X482" s="13"/>
      <c r="Y482" s="13"/>
      <c r="Z482" s="13"/>
      <c r="AA482" s="13"/>
      <c r="AB482" s="13"/>
      <c r="AC482" s="13"/>
      <c r="AD482" s="13"/>
      <c r="AE482" s="13"/>
      <c r="AT482" s="205" t="s">
        <v>314</v>
      </c>
      <c r="AU482" s="205" t="s">
        <v>91</v>
      </c>
      <c r="AV482" s="13" t="s">
        <v>89</v>
      </c>
      <c r="AW482" s="13" t="s">
        <v>37</v>
      </c>
      <c r="AX482" s="13" t="s">
        <v>82</v>
      </c>
      <c r="AY482" s="205" t="s">
        <v>203</v>
      </c>
    </row>
    <row r="483" s="14" customFormat="1">
      <c r="A483" s="14"/>
      <c r="B483" s="211"/>
      <c r="C483" s="14"/>
      <c r="D483" s="194" t="s">
        <v>314</v>
      </c>
      <c r="E483" s="212" t="s">
        <v>1</v>
      </c>
      <c r="F483" s="213" t="s">
        <v>1908</v>
      </c>
      <c r="G483" s="14"/>
      <c r="H483" s="214">
        <v>14.300000000000001</v>
      </c>
      <c r="I483" s="215"/>
      <c r="J483" s="14"/>
      <c r="K483" s="14"/>
      <c r="L483" s="211"/>
      <c r="M483" s="216"/>
      <c r="N483" s="217"/>
      <c r="O483" s="217"/>
      <c r="P483" s="217"/>
      <c r="Q483" s="217"/>
      <c r="R483" s="217"/>
      <c r="S483" s="217"/>
      <c r="T483" s="218"/>
      <c r="U483" s="14"/>
      <c r="V483" s="14"/>
      <c r="W483" s="14"/>
      <c r="X483" s="14"/>
      <c r="Y483" s="14"/>
      <c r="Z483" s="14"/>
      <c r="AA483" s="14"/>
      <c r="AB483" s="14"/>
      <c r="AC483" s="14"/>
      <c r="AD483" s="14"/>
      <c r="AE483" s="14"/>
      <c r="AT483" s="212" t="s">
        <v>314</v>
      </c>
      <c r="AU483" s="212" t="s">
        <v>91</v>
      </c>
      <c r="AV483" s="14" t="s">
        <v>91</v>
      </c>
      <c r="AW483" s="14" t="s">
        <v>37</v>
      </c>
      <c r="AX483" s="14" t="s">
        <v>82</v>
      </c>
      <c r="AY483" s="212" t="s">
        <v>203</v>
      </c>
    </row>
    <row r="484" s="14" customFormat="1">
      <c r="A484" s="14"/>
      <c r="B484" s="211"/>
      <c r="C484" s="14"/>
      <c r="D484" s="194" t="s">
        <v>314</v>
      </c>
      <c r="E484" s="212" t="s">
        <v>1</v>
      </c>
      <c r="F484" s="213" t="s">
        <v>1927</v>
      </c>
      <c r="G484" s="14"/>
      <c r="H484" s="214">
        <v>52.93</v>
      </c>
      <c r="I484" s="215"/>
      <c r="J484" s="14"/>
      <c r="K484" s="14"/>
      <c r="L484" s="211"/>
      <c r="M484" s="216"/>
      <c r="N484" s="217"/>
      <c r="O484" s="217"/>
      <c r="P484" s="217"/>
      <c r="Q484" s="217"/>
      <c r="R484" s="217"/>
      <c r="S484" s="217"/>
      <c r="T484" s="218"/>
      <c r="U484" s="14"/>
      <c r="V484" s="14"/>
      <c r="W484" s="14"/>
      <c r="X484" s="14"/>
      <c r="Y484" s="14"/>
      <c r="Z484" s="14"/>
      <c r="AA484" s="14"/>
      <c r="AB484" s="14"/>
      <c r="AC484" s="14"/>
      <c r="AD484" s="14"/>
      <c r="AE484" s="14"/>
      <c r="AT484" s="212" t="s">
        <v>314</v>
      </c>
      <c r="AU484" s="212" t="s">
        <v>91</v>
      </c>
      <c r="AV484" s="14" t="s">
        <v>91</v>
      </c>
      <c r="AW484" s="14" t="s">
        <v>37</v>
      </c>
      <c r="AX484" s="14" t="s">
        <v>82</v>
      </c>
      <c r="AY484" s="212" t="s">
        <v>203</v>
      </c>
    </row>
    <row r="485" s="14" customFormat="1">
      <c r="A485" s="14"/>
      <c r="B485" s="211"/>
      <c r="C485" s="14"/>
      <c r="D485" s="194" t="s">
        <v>314</v>
      </c>
      <c r="E485" s="212" t="s">
        <v>1</v>
      </c>
      <c r="F485" s="213" t="s">
        <v>456</v>
      </c>
      <c r="G485" s="14"/>
      <c r="H485" s="214">
        <v>-5.7599999999999998</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82</v>
      </c>
      <c r="AY485" s="212" t="s">
        <v>203</v>
      </c>
    </row>
    <row r="486" s="13" customFormat="1">
      <c r="A486" s="13"/>
      <c r="B486" s="204"/>
      <c r="C486" s="13"/>
      <c r="D486" s="194" t="s">
        <v>314</v>
      </c>
      <c r="E486" s="205" t="s">
        <v>1</v>
      </c>
      <c r="F486" s="206" t="s">
        <v>1847</v>
      </c>
      <c r="G486" s="13"/>
      <c r="H486" s="205" t="s">
        <v>1</v>
      </c>
      <c r="I486" s="207"/>
      <c r="J486" s="13"/>
      <c r="K486" s="13"/>
      <c r="L486" s="204"/>
      <c r="M486" s="208"/>
      <c r="N486" s="209"/>
      <c r="O486" s="209"/>
      <c r="P486" s="209"/>
      <c r="Q486" s="209"/>
      <c r="R486" s="209"/>
      <c r="S486" s="209"/>
      <c r="T486" s="210"/>
      <c r="U486" s="13"/>
      <c r="V486" s="13"/>
      <c r="W486" s="13"/>
      <c r="X486" s="13"/>
      <c r="Y486" s="13"/>
      <c r="Z486" s="13"/>
      <c r="AA486" s="13"/>
      <c r="AB486" s="13"/>
      <c r="AC486" s="13"/>
      <c r="AD486" s="13"/>
      <c r="AE486" s="13"/>
      <c r="AT486" s="205" t="s">
        <v>314</v>
      </c>
      <c r="AU486" s="205" t="s">
        <v>91</v>
      </c>
      <c r="AV486" s="13" t="s">
        <v>89</v>
      </c>
      <c r="AW486" s="13" t="s">
        <v>37</v>
      </c>
      <c r="AX486" s="13" t="s">
        <v>82</v>
      </c>
      <c r="AY486" s="205" t="s">
        <v>203</v>
      </c>
    </row>
    <row r="487" s="14" customFormat="1">
      <c r="A487" s="14"/>
      <c r="B487" s="211"/>
      <c r="C487" s="14"/>
      <c r="D487" s="194" t="s">
        <v>314</v>
      </c>
      <c r="E487" s="212" t="s">
        <v>1</v>
      </c>
      <c r="F487" s="213" t="s">
        <v>1908</v>
      </c>
      <c r="G487" s="14"/>
      <c r="H487" s="214">
        <v>14.300000000000001</v>
      </c>
      <c r="I487" s="215"/>
      <c r="J487" s="14"/>
      <c r="K487" s="14"/>
      <c r="L487" s="211"/>
      <c r="M487" s="216"/>
      <c r="N487" s="217"/>
      <c r="O487" s="217"/>
      <c r="P487" s="217"/>
      <c r="Q487" s="217"/>
      <c r="R487" s="217"/>
      <c r="S487" s="217"/>
      <c r="T487" s="218"/>
      <c r="U487" s="14"/>
      <c r="V487" s="14"/>
      <c r="W487" s="14"/>
      <c r="X487" s="14"/>
      <c r="Y487" s="14"/>
      <c r="Z487" s="14"/>
      <c r="AA487" s="14"/>
      <c r="AB487" s="14"/>
      <c r="AC487" s="14"/>
      <c r="AD487" s="14"/>
      <c r="AE487" s="14"/>
      <c r="AT487" s="212" t="s">
        <v>314</v>
      </c>
      <c r="AU487" s="212" t="s">
        <v>91</v>
      </c>
      <c r="AV487" s="14" t="s">
        <v>91</v>
      </c>
      <c r="AW487" s="14" t="s">
        <v>37</v>
      </c>
      <c r="AX487" s="14" t="s">
        <v>82</v>
      </c>
      <c r="AY487" s="212" t="s">
        <v>203</v>
      </c>
    </row>
    <row r="488" s="14" customFormat="1">
      <c r="A488" s="14"/>
      <c r="B488" s="211"/>
      <c r="C488" s="14"/>
      <c r="D488" s="194" t="s">
        <v>314</v>
      </c>
      <c r="E488" s="212" t="s">
        <v>1</v>
      </c>
      <c r="F488" s="213" t="s">
        <v>1927</v>
      </c>
      <c r="G488" s="14"/>
      <c r="H488" s="214">
        <v>52.93</v>
      </c>
      <c r="I488" s="215"/>
      <c r="J488" s="14"/>
      <c r="K488" s="14"/>
      <c r="L488" s="211"/>
      <c r="M488" s="216"/>
      <c r="N488" s="217"/>
      <c r="O488" s="217"/>
      <c r="P488" s="217"/>
      <c r="Q488" s="217"/>
      <c r="R488" s="217"/>
      <c r="S488" s="217"/>
      <c r="T488" s="218"/>
      <c r="U488" s="14"/>
      <c r="V488" s="14"/>
      <c r="W488" s="14"/>
      <c r="X488" s="14"/>
      <c r="Y488" s="14"/>
      <c r="Z488" s="14"/>
      <c r="AA488" s="14"/>
      <c r="AB488" s="14"/>
      <c r="AC488" s="14"/>
      <c r="AD488" s="14"/>
      <c r="AE488" s="14"/>
      <c r="AT488" s="212" t="s">
        <v>314</v>
      </c>
      <c r="AU488" s="212" t="s">
        <v>91</v>
      </c>
      <c r="AV488" s="14" t="s">
        <v>91</v>
      </c>
      <c r="AW488" s="14" t="s">
        <v>37</v>
      </c>
      <c r="AX488" s="14" t="s">
        <v>82</v>
      </c>
      <c r="AY488" s="212" t="s">
        <v>203</v>
      </c>
    </row>
    <row r="489" s="14" customFormat="1">
      <c r="A489" s="14"/>
      <c r="B489" s="211"/>
      <c r="C489" s="14"/>
      <c r="D489" s="194" t="s">
        <v>314</v>
      </c>
      <c r="E489" s="212" t="s">
        <v>1</v>
      </c>
      <c r="F489" s="213" t="s">
        <v>456</v>
      </c>
      <c r="G489" s="14"/>
      <c r="H489" s="214">
        <v>-5.7599999999999998</v>
      </c>
      <c r="I489" s="215"/>
      <c r="J489" s="14"/>
      <c r="K489" s="14"/>
      <c r="L489" s="211"/>
      <c r="M489" s="216"/>
      <c r="N489" s="217"/>
      <c r="O489" s="217"/>
      <c r="P489" s="217"/>
      <c r="Q489" s="217"/>
      <c r="R489" s="217"/>
      <c r="S489" s="217"/>
      <c r="T489" s="218"/>
      <c r="U489" s="14"/>
      <c r="V489" s="14"/>
      <c r="W489" s="14"/>
      <c r="X489" s="14"/>
      <c r="Y489" s="14"/>
      <c r="Z489" s="14"/>
      <c r="AA489" s="14"/>
      <c r="AB489" s="14"/>
      <c r="AC489" s="14"/>
      <c r="AD489" s="14"/>
      <c r="AE489" s="14"/>
      <c r="AT489" s="212" t="s">
        <v>314</v>
      </c>
      <c r="AU489" s="212" t="s">
        <v>91</v>
      </c>
      <c r="AV489" s="14" t="s">
        <v>91</v>
      </c>
      <c r="AW489" s="14" t="s">
        <v>37</v>
      </c>
      <c r="AX489" s="14" t="s">
        <v>82</v>
      </c>
      <c r="AY489" s="212" t="s">
        <v>203</v>
      </c>
    </row>
    <row r="490" s="13" customFormat="1">
      <c r="A490" s="13"/>
      <c r="B490" s="204"/>
      <c r="C490" s="13"/>
      <c r="D490" s="194" t="s">
        <v>314</v>
      </c>
      <c r="E490" s="205" t="s">
        <v>1</v>
      </c>
      <c r="F490" s="206" t="s">
        <v>1848</v>
      </c>
      <c r="G490" s="13"/>
      <c r="H490" s="205" t="s">
        <v>1</v>
      </c>
      <c r="I490" s="207"/>
      <c r="J490" s="13"/>
      <c r="K490" s="13"/>
      <c r="L490" s="204"/>
      <c r="M490" s="208"/>
      <c r="N490" s="209"/>
      <c r="O490" s="209"/>
      <c r="P490" s="209"/>
      <c r="Q490" s="209"/>
      <c r="R490" s="209"/>
      <c r="S490" s="209"/>
      <c r="T490" s="210"/>
      <c r="U490" s="13"/>
      <c r="V490" s="13"/>
      <c r="W490" s="13"/>
      <c r="X490" s="13"/>
      <c r="Y490" s="13"/>
      <c r="Z490" s="13"/>
      <c r="AA490" s="13"/>
      <c r="AB490" s="13"/>
      <c r="AC490" s="13"/>
      <c r="AD490" s="13"/>
      <c r="AE490" s="13"/>
      <c r="AT490" s="205" t="s">
        <v>314</v>
      </c>
      <c r="AU490" s="205" t="s">
        <v>91</v>
      </c>
      <c r="AV490" s="13" t="s">
        <v>89</v>
      </c>
      <c r="AW490" s="13" t="s">
        <v>37</v>
      </c>
      <c r="AX490" s="13" t="s">
        <v>82</v>
      </c>
      <c r="AY490" s="205" t="s">
        <v>203</v>
      </c>
    </row>
    <row r="491" s="14" customFormat="1">
      <c r="A491" s="14"/>
      <c r="B491" s="211"/>
      <c r="C491" s="14"/>
      <c r="D491" s="194" t="s">
        <v>314</v>
      </c>
      <c r="E491" s="212" t="s">
        <v>1</v>
      </c>
      <c r="F491" s="213" t="s">
        <v>1908</v>
      </c>
      <c r="G491" s="14"/>
      <c r="H491" s="214">
        <v>14.300000000000001</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14" customFormat="1">
      <c r="A492" s="14"/>
      <c r="B492" s="211"/>
      <c r="C492" s="14"/>
      <c r="D492" s="194" t="s">
        <v>314</v>
      </c>
      <c r="E492" s="212" t="s">
        <v>1</v>
      </c>
      <c r="F492" s="213" t="s">
        <v>1927</v>
      </c>
      <c r="G492" s="14"/>
      <c r="H492" s="214">
        <v>52.93</v>
      </c>
      <c r="I492" s="215"/>
      <c r="J492" s="14"/>
      <c r="K492" s="14"/>
      <c r="L492" s="211"/>
      <c r="M492" s="216"/>
      <c r="N492" s="217"/>
      <c r="O492" s="217"/>
      <c r="P492" s="217"/>
      <c r="Q492" s="217"/>
      <c r="R492" s="217"/>
      <c r="S492" s="217"/>
      <c r="T492" s="218"/>
      <c r="U492" s="14"/>
      <c r="V492" s="14"/>
      <c r="W492" s="14"/>
      <c r="X492" s="14"/>
      <c r="Y492" s="14"/>
      <c r="Z492" s="14"/>
      <c r="AA492" s="14"/>
      <c r="AB492" s="14"/>
      <c r="AC492" s="14"/>
      <c r="AD492" s="14"/>
      <c r="AE492" s="14"/>
      <c r="AT492" s="212" t="s">
        <v>314</v>
      </c>
      <c r="AU492" s="212" t="s">
        <v>91</v>
      </c>
      <c r="AV492" s="14" t="s">
        <v>91</v>
      </c>
      <c r="AW492" s="14" t="s">
        <v>37</v>
      </c>
      <c r="AX492" s="14" t="s">
        <v>82</v>
      </c>
      <c r="AY492" s="212" t="s">
        <v>203</v>
      </c>
    </row>
    <row r="493" s="14" customFormat="1">
      <c r="A493" s="14"/>
      <c r="B493" s="211"/>
      <c r="C493" s="14"/>
      <c r="D493" s="194" t="s">
        <v>314</v>
      </c>
      <c r="E493" s="212" t="s">
        <v>1</v>
      </c>
      <c r="F493" s="213" t="s">
        <v>456</v>
      </c>
      <c r="G493" s="14"/>
      <c r="H493" s="214">
        <v>-5.7599999999999998</v>
      </c>
      <c r="I493" s="215"/>
      <c r="J493" s="14"/>
      <c r="K493" s="14"/>
      <c r="L493" s="211"/>
      <c r="M493" s="216"/>
      <c r="N493" s="217"/>
      <c r="O493" s="217"/>
      <c r="P493" s="217"/>
      <c r="Q493" s="217"/>
      <c r="R493" s="217"/>
      <c r="S493" s="217"/>
      <c r="T493" s="218"/>
      <c r="U493" s="14"/>
      <c r="V493" s="14"/>
      <c r="W493" s="14"/>
      <c r="X493" s="14"/>
      <c r="Y493" s="14"/>
      <c r="Z493" s="14"/>
      <c r="AA493" s="14"/>
      <c r="AB493" s="14"/>
      <c r="AC493" s="14"/>
      <c r="AD493" s="14"/>
      <c r="AE493" s="14"/>
      <c r="AT493" s="212" t="s">
        <v>314</v>
      </c>
      <c r="AU493" s="212" t="s">
        <v>91</v>
      </c>
      <c r="AV493" s="14" t="s">
        <v>91</v>
      </c>
      <c r="AW493" s="14" t="s">
        <v>37</v>
      </c>
      <c r="AX493" s="14" t="s">
        <v>82</v>
      </c>
      <c r="AY493" s="212" t="s">
        <v>203</v>
      </c>
    </row>
    <row r="494" s="13" customFormat="1">
      <c r="A494" s="13"/>
      <c r="B494" s="204"/>
      <c r="C494" s="13"/>
      <c r="D494" s="194" t="s">
        <v>314</v>
      </c>
      <c r="E494" s="205" t="s">
        <v>1</v>
      </c>
      <c r="F494" s="206" t="s">
        <v>1849</v>
      </c>
      <c r="G494" s="13"/>
      <c r="H494" s="205" t="s">
        <v>1</v>
      </c>
      <c r="I494" s="207"/>
      <c r="J494" s="13"/>
      <c r="K494" s="13"/>
      <c r="L494" s="204"/>
      <c r="M494" s="208"/>
      <c r="N494" s="209"/>
      <c r="O494" s="209"/>
      <c r="P494" s="209"/>
      <c r="Q494" s="209"/>
      <c r="R494" s="209"/>
      <c r="S494" s="209"/>
      <c r="T494" s="210"/>
      <c r="U494" s="13"/>
      <c r="V494" s="13"/>
      <c r="W494" s="13"/>
      <c r="X494" s="13"/>
      <c r="Y494" s="13"/>
      <c r="Z494" s="13"/>
      <c r="AA494" s="13"/>
      <c r="AB494" s="13"/>
      <c r="AC494" s="13"/>
      <c r="AD494" s="13"/>
      <c r="AE494" s="13"/>
      <c r="AT494" s="205" t="s">
        <v>314</v>
      </c>
      <c r="AU494" s="205" t="s">
        <v>91</v>
      </c>
      <c r="AV494" s="13" t="s">
        <v>89</v>
      </c>
      <c r="AW494" s="13" t="s">
        <v>37</v>
      </c>
      <c r="AX494" s="13" t="s">
        <v>82</v>
      </c>
      <c r="AY494" s="205" t="s">
        <v>203</v>
      </c>
    </row>
    <row r="495" s="14" customFormat="1">
      <c r="A495" s="14"/>
      <c r="B495" s="211"/>
      <c r="C495" s="14"/>
      <c r="D495" s="194" t="s">
        <v>314</v>
      </c>
      <c r="E495" s="212" t="s">
        <v>1</v>
      </c>
      <c r="F495" s="213" t="s">
        <v>1873</v>
      </c>
      <c r="G495" s="14"/>
      <c r="H495" s="214">
        <v>44.369999999999997</v>
      </c>
      <c r="I495" s="215"/>
      <c r="J495" s="14"/>
      <c r="K495" s="14"/>
      <c r="L495" s="211"/>
      <c r="M495" s="216"/>
      <c r="N495" s="217"/>
      <c r="O495" s="217"/>
      <c r="P495" s="217"/>
      <c r="Q495" s="217"/>
      <c r="R495" s="217"/>
      <c r="S495" s="217"/>
      <c r="T495" s="218"/>
      <c r="U495" s="14"/>
      <c r="V495" s="14"/>
      <c r="W495" s="14"/>
      <c r="X495" s="14"/>
      <c r="Y495" s="14"/>
      <c r="Z495" s="14"/>
      <c r="AA495" s="14"/>
      <c r="AB495" s="14"/>
      <c r="AC495" s="14"/>
      <c r="AD495" s="14"/>
      <c r="AE495" s="14"/>
      <c r="AT495" s="212" t="s">
        <v>314</v>
      </c>
      <c r="AU495" s="212" t="s">
        <v>91</v>
      </c>
      <c r="AV495" s="14" t="s">
        <v>91</v>
      </c>
      <c r="AW495" s="14" t="s">
        <v>37</v>
      </c>
      <c r="AX495" s="14" t="s">
        <v>82</v>
      </c>
      <c r="AY495" s="212" t="s">
        <v>203</v>
      </c>
    </row>
    <row r="496" s="14" customFormat="1">
      <c r="A496" s="14"/>
      <c r="B496" s="211"/>
      <c r="C496" s="14"/>
      <c r="D496" s="194" t="s">
        <v>314</v>
      </c>
      <c r="E496" s="212" t="s">
        <v>1</v>
      </c>
      <c r="F496" s="213" t="s">
        <v>1928</v>
      </c>
      <c r="G496" s="14"/>
      <c r="H496" s="214">
        <v>90.450000000000003</v>
      </c>
      <c r="I496" s="215"/>
      <c r="J496" s="14"/>
      <c r="K496" s="14"/>
      <c r="L496" s="211"/>
      <c r="M496" s="216"/>
      <c r="N496" s="217"/>
      <c r="O496" s="217"/>
      <c r="P496" s="217"/>
      <c r="Q496" s="217"/>
      <c r="R496" s="217"/>
      <c r="S496" s="217"/>
      <c r="T496" s="218"/>
      <c r="U496" s="14"/>
      <c r="V496" s="14"/>
      <c r="W496" s="14"/>
      <c r="X496" s="14"/>
      <c r="Y496" s="14"/>
      <c r="Z496" s="14"/>
      <c r="AA496" s="14"/>
      <c r="AB496" s="14"/>
      <c r="AC496" s="14"/>
      <c r="AD496" s="14"/>
      <c r="AE496" s="14"/>
      <c r="AT496" s="212" t="s">
        <v>314</v>
      </c>
      <c r="AU496" s="212" t="s">
        <v>91</v>
      </c>
      <c r="AV496" s="14" t="s">
        <v>91</v>
      </c>
      <c r="AW496" s="14" t="s">
        <v>37</v>
      </c>
      <c r="AX496" s="14" t="s">
        <v>82</v>
      </c>
      <c r="AY496" s="212" t="s">
        <v>203</v>
      </c>
    </row>
    <row r="497" s="14" customFormat="1">
      <c r="A497" s="14"/>
      <c r="B497" s="211"/>
      <c r="C497" s="14"/>
      <c r="D497" s="194" t="s">
        <v>314</v>
      </c>
      <c r="E497" s="212" t="s">
        <v>1</v>
      </c>
      <c r="F497" s="213" t="s">
        <v>463</v>
      </c>
      <c r="G497" s="14"/>
      <c r="H497" s="214">
        <v>-11.52</v>
      </c>
      <c r="I497" s="215"/>
      <c r="J497" s="14"/>
      <c r="K497" s="14"/>
      <c r="L497" s="211"/>
      <c r="M497" s="216"/>
      <c r="N497" s="217"/>
      <c r="O497" s="217"/>
      <c r="P497" s="217"/>
      <c r="Q497" s="217"/>
      <c r="R497" s="217"/>
      <c r="S497" s="217"/>
      <c r="T497" s="218"/>
      <c r="U497" s="14"/>
      <c r="V497" s="14"/>
      <c r="W497" s="14"/>
      <c r="X497" s="14"/>
      <c r="Y497" s="14"/>
      <c r="Z497" s="14"/>
      <c r="AA497" s="14"/>
      <c r="AB497" s="14"/>
      <c r="AC497" s="14"/>
      <c r="AD497" s="14"/>
      <c r="AE497" s="14"/>
      <c r="AT497" s="212" t="s">
        <v>314</v>
      </c>
      <c r="AU497" s="212" t="s">
        <v>91</v>
      </c>
      <c r="AV497" s="14" t="s">
        <v>91</v>
      </c>
      <c r="AW497" s="14" t="s">
        <v>37</v>
      </c>
      <c r="AX497" s="14" t="s">
        <v>82</v>
      </c>
      <c r="AY497" s="212" t="s">
        <v>203</v>
      </c>
    </row>
    <row r="498" s="14" customFormat="1">
      <c r="A498" s="14"/>
      <c r="B498" s="211"/>
      <c r="C498" s="14"/>
      <c r="D498" s="194" t="s">
        <v>314</v>
      </c>
      <c r="E498" s="212" t="s">
        <v>1</v>
      </c>
      <c r="F498" s="213" t="s">
        <v>1909</v>
      </c>
      <c r="G498" s="14"/>
      <c r="H498" s="214">
        <v>5.1100000000000003</v>
      </c>
      <c r="I498" s="215"/>
      <c r="J498" s="14"/>
      <c r="K498" s="14"/>
      <c r="L498" s="211"/>
      <c r="M498" s="216"/>
      <c r="N498" s="217"/>
      <c r="O498" s="217"/>
      <c r="P498" s="217"/>
      <c r="Q498" s="217"/>
      <c r="R498" s="217"/>
      <c r="S498" s="217"/>
      <c r="T498" s="218"/>
      <c r="U498" s="14"/>
      <c r="V498" s="14"/>
      <c r="W498" s="14"/>
      <c r="X498" s="14"/>
      <c r="Y498" s="14"/>
      <c r="Z498" s="14"/>
      <c r="AA498" s="14"/>
      <c r="AB498" s="14"/>
      <c r="AC498" s="14"/>
      <c r="AD498" s="14"/>
      <c r="AE498" s="14"/>
      <c r="AT498" s="212" t="s">
        <v>314</v>
      </c>
      <c r="AU498" s="212" t="s">
        <v>91</v>
      </c>
      <c r="AV498" s="14" t="s">
        <v>91</v>
      </c>
      <c r="AW498" s="14" t="s">
        <v>37</v>
      </c>
      <c r="AX498" s="14" t="s">
        <v>82</v>
      </c>
      <c r="AY498" s="212" t="s">
        <v>203</v>
      </c>
    </row>
    <row r="499" s="13" customFormat="1">
      <c r="A499" s="13"/>
      <c r="B499" s="204"/>
      <c r="C499" s="13"/>
      <c r="D499" s="194" t="s">
        <v>314</v>
      </c>
      <c r="E499" s="205" t="s">
        <v>1</v>
      </c>
      <c r="F499" s="206" t="s">
        <v>1850</v>
      </c>
      <c r="G499" s="13"/>
      <c r="H499" s="205" t="s">
        <v>1</v>
      </c>
      <c r="I499" s="207"/>
      <c r="J499" s="13"/>
      <c r="K499" s="13"/>
      <c r="L499" s="204"/>
      <c r="M499" s="208"/>
      <c r="N499" s="209"/>
      <c r="O499" s="209"/>
      <c r="P499" s="209"/>
      <c r="Q499" s="209"/>
      <c r="R499" s="209"/>
      <c r="S499" s="209"/>
      <c r="T499" s="210"/>
      <c r="U499" s="13"/>
      <c r="V499" s="13"/>
      <c r="W499" s="13"/>
      <c r="X499" s="13"/>
      <c r="Y499" s="13"/>
      <c r="Z499" s="13"/>
      <c r="AA499" s="13"/>
      <c r="AB499" s="13"/>
      <c r="AC499" s="13"/>
      <c r="AD499" s="13"/>
      <c r="AE499" s="13"/>
      <c r="AT499" s="205" t="s">
        <v>314</v>
      </c>
      <c r="AU499" s="205" t="s">
        <v>91</v>
      </c>
      <c r="AV499" s="13" t="s">
        <v>89</v>
      </c>
      <c r="AW499" s="13" t="s">
        <v>37</v>
      </c>
      <c r="AX499" s="13" t="s">
        <v>82</v>
      </c>
      <c r="AY499" s="205" t="s">
        <v>203</v>
      </c>
    </row>
    <row r="500" s="14" customFormat="1">
      <c r="A500" s="14"/>
      <c r="B500" s="211"/>
      <c r="C500" s="14"/>
      <c r="D500" s="194" t="s">
        <v>314</v>
      </c>
      <c r="E500" s="212" t="s">
        <v>1</v>
      </c>
      <c r="F500" s="213" t="s">
        <v>1910</v>
      </c>
      <c r="G500" s="14"/>
      <c r="H500" s="214">
        <v>43.159999999999997</v>
      </c>
      <c r="I500" s="215"/>
      <c r="J500" s="14"/>
      <c r="K500" s="14"/>
      <c r="L500" s="211"/>
      <c r="M500" s="216"/>
      <c r="N500" s="217"/>
      <c r="O500" s="217"/>
      <c r="P500" s="217"/>
      <c r="Q500" s="217"/>
      <c r="R500" s="217"/>
      <c r="S500" s="217"/>
      <c r="T500" s="218"/>
      <c r="U500" s="14"/>
      <c r="V500" s="14"/>
      <c r="W500" s="14"/>
      <c r="X500" s="14"/>
      <c r="Y500" s="14"/>
      <c r="Z500" s="14"/>
      <c r="AA500" s="14"/>
      <c r="AB500" s="14"/>
      <c r="AC500" s="14"/>
      <c r="AD500" s="14"/>
      <c r="AE500" s="14"/>
      <c r="AT500" s="212" t="s">
        <v>314</v>
      </c>
      <c r="AU500" s="212" t="s">
        <v>91</v>
      </c>
      <c r="AV500" s="14" t="s">
        <v>91</v>
      </c>
      <c r="AW500" s="14" t="s">
        <v>37</v>
      </c>
      <c r="AX500" s="14" t="s">
        <v>82</v>
      </c>
      <c r="AY500" s="212" t="s">
        <v>203</v>
      </c>
    </row>
    <row r="501" s="14" customFormat="1">
      <c r="A501" s="14"/>
      <c r="B501" s="211"/>
      <c r="C501" s="14"/>
      <c r="D501" s="194" t="s">
        <v>314</v>
      </c>
      <c r="E501" s="212" t="s">
        <v>1</v>
      </c>
      <c r="F501" s="213" t="s">
        <v>1929</v>
      </c>
      <c r="G501" s="14"/>
      <c r="H501" s="214">
        <v>94.469999999999999</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4" customFormat="1">
      <c r="A502" s="14"/>
      <c r="B502" s="211"/>
      <c r="C502" s="14"/>
      <c r="D502" s="194" t="s">
        <v>314</v>
      </c>
      <c r="E502" s="212" t="s">
        <v>1</v>
      </c>
      <c r="F502" s="213" t="s">
        <v>463</v>
      </c>
      <c r="G502" s="14"/>
      <c r="H502" s="214">
        <v>-11.52</v>
      </c>
      <c r="I502" s="215"/>
      <c r="J502" s="14"/>
      <c r="K502" s="14"/>
      <c r="L502" s="211"/>
      <c r="M502" s="216"/>
      <c r="N502" s="217"/>
      <c r="O502" s="217"/>
      <c r="P502" s="217"/>
      <c r="Q502" s="217"/>
      <c r="R502" s="217"/>
      <c r="S502" s="217"/>
      <c r="T502" s="218"/>
      <c r="U502" s="14"/>
      <c r="V502" s="14"/>
      <c r="W502" s="14"/>
      <c r="X502" s="14"/>
      <c r="Y502" s="14"/>
      <c r="Z502" s="14"/>
      <c r="AA502" s="14"/>
      <c r="AB502" s="14"/>
      <c r="AC502" s="14"/>
      <c r="AD502" s="14"/>
      <c r="AE502" s="14"/>
      <c r="AT502" s="212" t="s">
        <v>314</v>
      </c>
      <c r="AU502" s="212" t="s">
        <v>91</v>
      </c>
      <c r="AV502" s="14" t="s">
        <v>91</v>
      </c>
      <c r="AW502" s="14" t="s">
        <v>37</v>
      </c>
      <c r="AX502" s="14" t="s">
        <v>82</v>
      </c>
      <c r="AY502" s="212" t="s">
        <v>203</v>
      </c>
    </row>
    <row r="503" s="14" customFormat="1">
      <c r="A503" s="14"/>
      <c r="B503" s="211"/>
      <c r="C503" s="14"/>
      <c r="D503" s="194" t="s">
        <v>314</v>
      </c>
      <c r="E503" s="212" t="s">
        <v>1</v>
      </c>
      <c r="F503" s="213" t="s">
        <v>1909</v>
      </c>
      <c r="G503" s="14"/>
      <c r="H503" s="214">
        <v>5.1100000000000003</v>
      </c>
      <c r="I503" s="215"/>
      <c r="J503" s="14"/>
      <c r="K503" s="14"/>
      <c r="L503" s="211"/>
      <c r="M503" s="216"/>
      <c r="N503" s="217"/>
      <c r="O503" s="217"/>
      <c r="P503" s="217"/>
      <c r="Q503" s="217"/>
      <c r="R503" s="217"/>
      <c r="S503" s="217"/>
      <c r="T503" s="218"/>
      <c r="U503" s="14"/>
      <c r="V503" s="14"/>
      <c r="W503" s="14"/>
      <c r="X503" s="14"/>
      <c r="Y503" s="14"/>
      <c r="Z503" s="14"/>
      <c r="AA503" s="14"/>
      <c r="AB503" s="14"/>
      <c r="AC503" s="14"/>
      <c r="AD503" s="14"/>
      <c r="AE503" s="14"/>
      <c r="AT503" s="212" t="s">
        <v>314</v>
      </c>
      <c r="AU503" s="212" t="s">
        <v>91</v>
      </c>
      <c r="AV503" s="14" t="s">
        <v>91</v>
      </c>
      <c r="AW503" s="14" t="s">
        <v>37</v>
      </c>
      <c r="AX503" s="14" t="s">
        <v>82</v>
      </c>
      <c r="AY503" s="212" t="s">
        <v>203</v>
      </c>
    </row>
    <row r="504" s="13" customFormat="1">
      <c r="A504" s="13"/>
      <c r="B504" s="204"/>
      <c r="C504" s="13"/>
      <c r="D504" s="194" t="s">
        <v>314</v>
      </c>
      <c r="E504" s="205" t="s">
        <v>1</v>
      </c>
      <c r="F504" s="206" t="s">
        <v>1851</v>
      </c>
      <c r="G504" s="13"/>
      <c r="H504" s="205" t="s">
        <v>1</v>
      </c>
      <c r="I504" s="207"/>
      <c r="J504" s="13"/>
      <c r="K504" s="13"/>
      <c r="L504" s="204"/>
      <c r="M504" s="208"/>
      <c r="N504" s="209"/>
      <c r="O504" s="209"/>
      <c r="P504" s="209"/>
      <c r="Q504" s="209"/>
      <c r="R504" s="209"/>
      <c r="S504" s="209"/>
      <c r="T504" s="210"/>
      <c r="U504" s="13"/>
      <c r="V504" s="13"/>
      <c r="W504" s="13"/>
      <c r="X504" s="13"/>
      <c r="Y504" s="13"/>
      <c r="Z504" s="13"/>
      <c r="AA504" s="13"/>
      <c r="AB504" s="13"/>
      <c r="AC504" s="13"/>
      <c r="AD504" s="13"/>
      <c r="AE504" s="13"/>
      <c r="AT504" s="205" t="s">
        <v>314</v>
      </c>
      <c r="AU504" s="205" t="s">
        <v>91</v>
      </c>
      <c r="AV504" s="13" t="s">
        <v>89</v>
      </c>
      <c r="AW504" s="13" t="s">
        <v>37</v>
      </c>
      <c r="AX504" s="13" t="s">
        <v>82</v>
      </c>
      <c r="AY504" s="205" t="s">
        <v>203</v>
      </c>
    </row>
    <row r="505" s="14" customFormat="1">
      <c r="A505" s="14"/>
      <c r="B505" s="211"/>
      <c r="C505" s="14"/>
      <c r="D505" s="194" t="s">
        <v>314</v>
      </c>
      <c r="E505" s="212" t="s">
        <v>1</v>
      </c>
      <c r="F505" s="213" t="s">
        <v>1911</v>
      </c>
      <c r="G505" s="14"/>
      <c r="H505" s="214">
        <v>64.040000000000006</v>
      </c>
      <c r="I505" s="215"/>
      <c r="J505" s="14"/>
      <c r="K505" s="14"/>
      <c r="L505" s="211"/>
      <c r="M505" s="216"/>
      <c r="N505" s="217"/>
      <c r="O505" s="217"/>
      <c r="P505" s="217"/>
      <c r="Q505" s="217"/>
      <c r="R505" s="217"/>
      <c r="S505" s="217"/>
      <c r="T505" s="218"/>
      <c r="U505" s="14"/>
      <c r="V505" s="14"/>
      <c r="W505" s="14"/>
      <c r="X505" s="14"/>
      <c r="Y505" s="14"/>
      <c r="Z505" s="14"/>
      <c r="AA505" s="14"/>
      <c r="AB505" s="14"/>
      <c r="AC505" s="14"/>
      <c r="AD505" s="14"/>
      <c r="AE505" s="14"/>
      <c r="AT505" s="212" t="s">
        <v>314</v>
      </c>
      <c r="AU505" s="212" t="s">
        <v>91</v>
      </c>
      <c r="AV505" s="14" t="s">
        <v>91</v>
      </c>
      <c r="AW505" s="14" t="s">
        <v>37</v>
      </c>
      <c r="AX505" s="14" t="s">
        <v>82</v>
      </c>
      <c r="AY505" s="212" t="s">
        <v>203</v>
      </c>
    </row>
    <row r="506" s="14" customFormat="1">
      <c r="A506" s="14"/>
      <c r="B506" s="211"/>
      <c r="C506" s="14"/>
      <c r="D506" s="194" t="s">
        <v>314</v>
      </c>
      <c r="E506" s="212" t="s">
        <v>1</v>
      </c>
      <c r="F506" s="213" t="s">
        <v>1930</v>
      </c>
      <c r="G506" s="14"/>
      <c r="H506" s="214">
        <v>108.54000000000001</v>
      </c>
      <c r="I506" s="215"/>
      <c r="J506" s="14"/>
      <c r="K506" s="14"/>
      <c r="L506" s="211"/>
      <c r="M506" s="216"/>
      <c r="N506" s="217"/>
      <c r="O506" s="217"/>
      <c r="P506" s="217"/>
      <c r="Q506" s="217"/>
      <c r="R506" s="217"/>
      <c r="S506" s="217"/>
      <c r="T506" s="218"/>
      <c r="U506" s="14"/>
      <c r="V506" s="14"/>
      <c r="W506" s="14"/>
      <c r="X506" s="14"/>
      <c r="Y506" s="14"/>
      <c r="Z506" s="14"/>
      <c r="AA506" s="14"/>
      <c r="AB506" s="14"/>
      <c r="AC506" s="14"/>
      <c r="AD506" s="14"/>
      <c r="AE506" s="14"/>
      <c r="AT506" s="212" t="s">
        <v>314</v>
      </c>
      <c r="AU506" s="212" t="s">
        <v>91</v>
      </c>
      <c r="AV506" s="14" t="s">
        <v>91</v>
      </c>
      <c r="AW506" s="14" t="s">
        <v>37</v>
      </c>
      <c r="AX506" s="14" t="s">
        <v>82</v>
      </c>
      <c r="AY506" s="212" t="s">
        <v>203</v>
      </c>
    </row>
    <row r="507" s="14" customFormat="1">
      <c r="A507" s="14"/>
      <c r="B507" s="211"/>
      <c r="C507" s="14"/>
      <c r="D507" s="194" t="s">
        <v>314</v>
      </c>
      <c r="E507" s="212" t="s">
        <v>1</v>
      </c>
      <c r="F507" s="213" t="s">
        <v>463</v>
      </c>
      <c r="G507" s="14"/>
      <c r="H507" s="214">
        <v>-11.52</v>
      </c>
      <c r="I507" s="215"/>
      <c r="J507" s="14"/>
      <c r="K507" s="14"/>
      <c r="L507" s="211"/>
      <c r="M507" s="216"/>
      <c r="N507" s="217"/>
      <c r="O507" s="217"/>
      <c r="P507" s="217"/>
      <c r="Q507" s="217"/>
      <c r="R507" s="217"/>
      <c r="S507" s="217"/>
      <c r="T507" s="218"/>
      <c r="U507" s="14"/>
      <c r="V507" s="14"/>
      <c r="W507" s="14"/>
      <c r="X507" s="14"/>
      <c r="Y507" s="14"/>
      <c r="Z507" s="14"/>
      <c r="AA507" s="14"/>
      <c r="AB507" s="14"/>
      <c r="AC507" s="14"/>
      <c r="AD507" s="14"/>
      <c r="AE507" s="14"/>
      <c r="AT507" s="212" t="s">
        <v>314</v>
      </c>
      <c r="AU507" s="212" t="s">
        <v>91</v>
      </c>
      <c r="AV507" s="14" t="s">
        <v>91</v>
      </c>
      <c r="AW507" s="14" t="s">
        <v>37</v>
      </c>
      <c r="AX507" s="14" t="s">
        <v>82</v>
      </c>
      <c r="AY507" s="212" t="s">
        <v>203</v>
      </c>
    </row>
    <row r="508" s="14" customFormat="1">
      <c r="A508" s="14"/>
      <c r="B508" s="211"/>
      <c r="C508" s="14"/>
      <c r="D508" s="194" t="s">
        <v>314</v>
      </c>
      <c r="E508" s="212" t="s">
        <v>1</v>
      </c>
      <c r="F508" s="213" t="s">
        <v>1904</v>
      </c>
      <c r="G508" s="14"/>
      <c r="H508" s="214">
        <v>10.220000000000001</v>
      </c>
      <c r="I508" s="215"/>
      <c r="J508" s="14"/>
      <c r="K508" s="14"/>
      <c r="L508" s="211"/>
      <c r="M508" s="216"/>
      <c r="N508" s="217"/>
      <c r="O508" s="217"/>
      <c r="P508" s="217"/>
      <c r="Q508" s="217"/>
      <c r="R508" s="217"/>
      <c r="S508" s="217"/>
      <c r="T508" s="218"/>
      <c r="U508" s="14"/>
      <c r="V508" s="14"/>
      <c r="W508" s="14"/>
      <c r="X508" s="14"/>
      <c r="Y508" s="14"/>
      <c r="Z508" s="14"/>
      <c r="AA508" s="14"/>
      <c r="AB508" s="14"/>
      <c r="AC508" s="14"/>
      <c r="AD508" s="14"/>
      <c r="AE508" s="14"/>
      <c r="AT508" s="212" t="s">
        <v>314</v>
      </c>
      <c r="AU508" s="212" t="s">
        <v>91</v>
      </c>
      <c r="AV508" s="14" t="s">
        <v>91</v>
      </c>
      <c r="AW508" s="14" t="s">
        <v>37</v>
      </c>
      <c r="AX508" s="14" t="s">
        <v>82</v>
      </c>
      <c r="AY508" s="212" t="s">
        <v>203</v>
      </c>
    </row>
    <row r="509" s="13" customFormat="1">
      <c r="A509" s="13"/>
      <c r="B509" s="204"/>
      <c r="C509" s="13"/>
      <c r="D509" s="194" t="s">
        <v>314</v>
      </c>
      <c r="E509" s="205" t="s">
        <v>1</v>
      </c>
      <c r="F509" s="206" t="s">
        <v>1852</v>
      </c>
      <c r="G509" s="13"/>
      <c r="H509" s="205" t="s">
        <v>1</v>
      </c>
      <c r="I509" s="207"/>
      <c r="J509" s="13"/>
      <c r="K509" s="13"/>
      <c r="L509" s="204"/>
      <c r="M509" s="208"/>
      <c r="N509" s="209"/>
      <c r="O509" s="209"/>
      <c r="P509" s="209"/>
      <c r="Q509" s="209"/>
      <c r="R509" s="209"/>
      <c r="S509" s="209"/>
      <c r="T509" s="210"/>
      <c r="U509" s="13"/>
      <c r="V509" s="13"/>
      <c r="W509" s="13"/>
      <c r="X509" s="13"/>
      <c r="Y509" s="13"/>
      <c r="Z509" s="13"/>
      <c r="AA509" s="13"/>
      <c r="AB509" s="13"/>
      <c r="AC509" s="13"/>
      <c r="AD509" s="13"/>
      <c r="AE509" s="13"/>
      <c r="AT509" s="205" t="s">
        <v>314</v>
      </c>
      <c r="AU509" s="205" t="s">
        <v>91</v>
      </c>
      <c r="AV509" s="13" t="s">
        <v>89</v>
      </c>
      <c r="AW509" s="13" t="s">
        <v>37</v>
      </c>
      <c r="AX509" s="13" t="s">
        <v>82</v>
      </c>
      <c r="AY509" s="205" t="s">
        <v>203</v>
      </c>
    </row>
    <row r="510" s="14" customFormat="1">
      <c r="A510" s="14"/>
      <c r="B510" s="211"/>
      <c r="C510" s="14"/>
      <c r="D510" s="194" t="s">
        <v>314</v>
      </c>
      <c r="E510" s="212" t="s">
        <v>1</v>
      </c>
      <c r="F510" s="213" t="s">
        <v>1902</v>
      </c>
      <c r="G510" s="14"/>
      <c r="H510" s="214">
        <v>20.710000000000001</v>
      </c>
      <c r="I510" s="215"/>
      <c r="J510" s="14"/>
      <c r="K510" s="14"/>
      <c r="L510" s="211"/>
      <c r="M510" s="216"/>
      <c r="N510" s="217"/>
      <c r="O510" s="217"/>
      <c r="P510" s="217"/>
      <c r="Q510" s="217"/>
      <c r="R510" s="217"/>
      <c r="S510" s="217"/>
      <c r="T510" s="218"/>
      <c r="U510" s="14"/>
      <c r="V510" s="14"/>
      <c r="W510" s="14"/>
      <c r="X510" s="14"/>
      <c r="Y510" s="14"/>
      <c r="Z510" s="14"/>
      <c r="AA510" s="14"/>
      <c r="AB510" s="14"/>
      <c r="AC510" s="14"/>
      <c r="AD510" s="14"/>
      <c r="AE510" s="14"/>
      <c r="AT510" s="212" t="s">
        <v>314</v>
      </c>
      <c r="AU510" s="212" t="s">
        <v>91</v>
      </c>
      <c r="AV510" s="14" t="s">
        <v>91</v>
      </c>
      <c r="AW510" s="14" t="s">
        <v>37</v>
      </c>
      <c r="AX510" s="14" t="s">
        <v>82</v>
      </c>
      <c r="AY510" s="212" t="s">
        <v>203</v>
      </c>
    </row>
    <row r="511" s="14" customFormat="1">
      <c r="A511" s="14"/>
      <c r="B511" s="211"/>
      <c r="C511" s="14"/>
      <c r="D511" s="194" t="s">
        <v>314</v>
      </c>
      <c r="E511" s="212" t="s">
        <v>1</v>
      </c>
      <c r="F511" s="213" t="s">
        <v>1922</v>
      </c>
      <c r="G511" s="14"/>
      <c r="H511" s="214">
        <v>68.340000000000003</v>
      </c>
      <c r="I511" s="215"/>
      <c r="J511" s="14"/>
      <c r="K511" s="14"/>
      <c r="L511" s="211"/>
      <c r="M511" s="216"/>
      <c r="N511" s="217"/>
      <c r="O511" s="217"/>
      <c r="P511" s="217"/>
      <c r="Q511" s="217"/>
      <c r="R511" s="217"/>
      <c r="S511" s="217"/>
      <c r="T511" s="218"/>
      <c r="U511" s="14"/>
      <c r="V511" s="14"/>
      <c r="W511" s="14"/>
      <c r="X511" s="14"/>
      <c r="Y511" s="14"/>
      <c r="Z511" s="14"/>
      <c r="AA511" s="14"/>
      <c r="AB511" s="14"/>
      <c r="AC511" s="14"/>
      <c r="AD511" s="14"/>
      <c r="AE511" s="14"/>
      <c r="AT511" s="212" t="s">
        <v>314</v>
      </c>
      <c r="AU511" s="212" t="s">
        <v>91</v>
      </c>
      <c r="AV511" s="14" t="s">
        <v>91</v>
      </c>
      <c r="AW511" s="14" t="s">
        <v>37</v>
      </c>
      <c r="AX511" s="14" t="s">
        <v>82</v>
      </c>
      <c r="AY511" s="212" t="s">
        <v>203</v>
      </c>
    </row>
    <row r="512" s="14" customFormat="1">
      <c r="A512" s="14"/>
      <c r="B512" s="211"/>
      <c r="C512" s="14"/>
      <c r="D512" s="194" t="s">
        <v>314</v>
      </c>
      <c r="E512" s="212" t="s">
        <v>1</v>
      </c>
      <c r="F512" s="213" t="s">
        <v>456</v>
      </c>
      <c r="G512" s="14"/>
      <c r="H512" s="214">
        <v>-5.7599999999999998</v>
      </c>
      <c r="I512" s="215"/>
      <c r="J512" s="14"/>
      <c r="K512" s="14"/>
      <c r="L512" s="211"/>
      <c r="M512" s="216"/>
      <c r="N512" s="217"/>
      <c r="O512" s="217"/>
      <c r="P512" s="217"/>
      <c r="Q512" s="217"/>
      <c r="R512" s="217"/>
      <c r="S512" s="217"/>
      <c r="T512" s="218"/>
      <c r="U512" s="14"/>
      <c r="V512" s="14"/>
      <c r="W512" s="14"/>
      <c r="X512" s="14"/>
      <c r="Y512" s="14"/>
      <c r="Z512" s="14"/>
      <c r="AA512" s="14"/>
      <c r="AB512" s="14"/>
      <c r="AC512" s="14"/>
      <c r="AD512" s="14"/>
      <c r="AE512" s="14"/>
      <c r="AT512" s="212" t="s">
        <v>314</v>
      </c>
      <c r="AU512" s="212" t="s">
        <v>91</v>
      </c>
      <c r="AV512" s="14" t="s">
        <v>91</v>
      </c>
      <c r="AW512" s="14" t="s">
        <v>37</v>
      </c>
      <c r="AX512" s="14" t="s">
        <v>82</v>
      </c>
      <c r="AY512" s="212" t="s">
        <v>203</v>
      </c>
    </row>
    <row r="513" s="13" customFormat="1">
      <c r="A513" s="13"/>
      <c r="B513" s="204"/>
      <c r="C513" s="13"/>
      <c r="D513" s="194" t="s">
        <v>314</v>
      </c>
      <c r="E513" s="205" t="s">
        <v>1</v>
      </c>
      <c r="F513" s="206" t="s">
        <v>1853</v>
      </c>
      <c r="G513" s="13"/>
      <c r="H513" s="205" t="s">
        <v>1</v>
      </c>
      <c r="I513" s="207"/>
      <c r="J513" s="13"/>
      <c r="K513" s="13"/>
      <c r="L513" s="204"/>
      <c r="M513" s="208"/>
      <c r="N513" s="209"/>
      <c r="O513" s="209"/>
      <c r="P513" s="209"/>
      <c r="Q513" s="209"/>
      <c r="R513" s="209"/>
      <c r="S513" s="209"/>
      <c r="T513" s="210"/>
      <c r="U513" s="13"/>
      <c r="V513" s="13"/>
      <c r="W513" s="13"/>
      <c r="X513" s="13"/>
      <c r="Y513" s="13"/>
      <c r="Z513" s="13"/>
      <c r="AA513" s="13"/>
      <c r="AB513" s="13"/>
      <c r="AC513" s="13"/>
      <c r="AD513" s="13"/>
      <c r="AE513" s="13"/>
      <c r="AT513" s="205" t="s">
        <v>314</v>
      </c>
      <c r="AU513" s="205" t="s">
        <v>91</v>
      </c>
      <c r="AV513" s="13" t="s">
        <v>89</v>
      </c>
      <c r="AW513" s="13" t="s">
        <v>37</v>
      </c>
      <c r="AX513" s="13" t="s">
        <v>82</v>
      </c>
      <c r="AY513" s="205" t="s">
        <v>203</v>
      </c>
    </row>
    <row r="514" s="14" customFormat="1">
      <c r="A514" s="14"/>
      <c r="B514" s="211"/>
      <c r="C514" s="14"/>
      <c r="D514" s="194" t="s">
        <v>314</v>
      </c>
      <c r="E514" s="212" t="s">
        <v>1</v>
      </c>
      <c r="F514" s="213" t="s">
        <v>1912</v>
      </c>
      <c r="G514" s="14"/>
      <c r="H514" s="214">
        <v>63.960000000000001</v>
      </c>
      <c r="I514" s="215"/>
      <c r="J514" s="14"/>
      <c r="K514" s="14"/>
      <c r="L514" s="211"/>
      <c r="M514" s="216"/>
      <c r="N514" s="217"/>
      <c r="O514" s="217"/>
      <c r="P514" s="217"/>
      <c r="Q514" s="217"/>
      <c r="R514" s="217"/>
      <c r="S514" s="217"/>
      <c r="T514" s="218"/>
      <c r="U514" s="14"/>
      <c r="V514" s="14"/>
      <c r="W514" s="14"/>
      <c r="X514" s="14"/>
      <c r="Y514" s="14"/>
      <c r="Z514" s="14"/>
      <c r="AA514" s="14"/>
      <c r="AB514" s="14"/>
      <c r="AC514" s="14"/>
      <c r="AD514" s="14"/>
      <c r="AE514" s="14"/>
      <c r="AT514" s="212" t="s">
        <v>314</v>
      </c>
      <c r="AU514" s="212" t="s">
        <v>91</v>
      </c>
      <c r="AV514" s="14" t="s">
        <v>91</v>
      </c>
      <c r="AW514" s="14" t="s">
        <v>37</v>
      </c>
      <c r="AX514" s="14" t="s">
        <v>82</v>
      </c>
      <c r="AY514" s="212" t="s">
        <v>203</v>
      </c>
    </row>
    <row r="515" s="14" customFormat="1">
      <c r="A515" s="14"/>
      <c r="B515" s="211"/>
      <c r="C515" s="14"/>
      <c r="D515" s="194" t="s">
        <v>314</v>
      </c>
      <c r="E515" s="212" t="s">
        <v>1</v>
      </c>
      <c r="F515" s="213" t="s">
        <v>1930</v>
      </c>
      <c r="G515" s="14"/>
      <c r="H515" s="214">
        <v>108.54000000000001</v>
      </c>
      <c r="I515" s="215"/>
      <c r="J515" s="14"/>
      <c r="K515" s="14"/>
      <c r="L515" s="211"/>
      <c r="M515" s="216"/>
      <c r="N515" s="217"/>
      <c r="O515" s="217"/>
      <c r="P515" s="217"/>
      <c r="Q515" s="217"/>
      <c r="R515" s="217"/>
      <c r="S515" s="217"/>
      <c r="T515" s="218"/>
      <c r="U515" s="14"/>
      <c r="V515" s="14"/>
      <c r="W515" s="14"/>
      <c r="X515" s="14"/>
      <c r="Y515" s="14"/>
      <c r="Z515" s="14"/>
      <c r="AA515" s="14"/>
      <c r="AB515" s="14"/>
      <c r="AC515" s="14"/>
      <c r="AD515" s="14"/>
      <c r="AE515" s="14"/>
      <c r="AT515" s="212" t="s">
        <v>314</v>
      </c>
      <c r="AU515" s="212" t="s">
        <v>91</v>
      </c>
      <c r="AV515" s="14" t="s">
        <v>91</v>
      </c>
      <c r="AW515" s="14" t="s">
        <v>37</v>
      </c>
      <c r="AX515" s="14" t="s">
        <v>82</v>
      </c>
      <c r="AY515" s="212" t="s">
        <v>203</v>
      </c>
    </row>
    <row r="516" s="14" customFormat="1">
      <c r="A516" s="14"/>
      <c r="B516" s="211"/>
      <c r="C516" s="14"/>
      <c r="D516" s="194" t="s">
        <v>314</v>
      </c>
      <c r="E516" s="212" t="s">
        <v>1</v>
      </c>
      <c r="F516" s="213" t="s">
        <v>463</v>
      </c>
      <c r="G516" s="14"/>
      <c r="H516" s="214">
        <v>-11.52</v>
      </c>
      <c r="I516" s="215"/>
      <c r="J516" s="14"/>
      <c r="K516" s="14"/>
      <c r="L516" s="211"/>
      <c r="M516" s="216"/>
      <c r="N516" s="217"/>
      <c r="O516" s="217"/>
      <c r="P516" s="217"/>
      <c r="Q516" s="217"/>
      <c r="R516" s="217"/>
      <c r="S516" s="217"/>
      <c r="T516" s="218"/>
      <c r="U516" s="14"/>
      <c r="V516" s="14"/>
      <c r="W516" s="14"/>
      <c r="X516" s="14"/>
      <c r="Y516" s="14"/>
      <c r="Z516" s="14"/>
      <c r="AA516" s="14"/>
      <c r="AB516" s="14"/>
      <c r="AC516" s="14"/>
      <c r="AD516" s="14"/>
      <c r="AE516" s="14"/>
      <c r="AT516" s="212" t="s">
        <v>314</v>
      </c>
      <c r="AU516" s="212" t="s">
        <v>91</v>
      </c>
      <c r="AV516" s="14" t="s">
        <v>91</v>
      </c>
      <c r="AW516" s="14" t="s">
        <v>37</v>
      </c>
      <c r="AX516" s="14" t="s">
        <v>82</v>
      </c>
      <c r="AY516" s="212" t="s">
        <v>203</v>
      </c>
    </row>
    <row r="517" s="14" customFormat="1">
      <c r="A517" s="14"/>
      <c r="B517" s="211"/>
      <c r="C517" s="14"/>
      <c r="D517" s="194" t="s">
        <v>314</v>
      </c>
      <c r="E517" s="212" t="s">
        <v>1</v>
      </c>
      <c r="F517" s="213" t="s">
        <v>1904</v>
      </c>
      <c r="G517" s="14"/>
      <c r="H517" s="214">
        <v>10.220000000000001</v>
      </c>
      <c r="I517" s="215"/>
      <c r="J517" s="14"/>
      <c r="K517" s="14"/>
      <c r="L517" s="211"/>
      <c r="M517" s="216"/>
      <c r="N517" s="217"/>
      <c r="O517" s="217"/>
      <c r="P517" s="217"/>
      <c r="Q517" s="217"/>
      <c r="R517" s="217"/>
      <c r="S517" s="217"/>
      <c r="T517" s="218"/>
      <c r="U517" s="14"/>
      <c r="V517" s="14"/>
      <c r="W517" s="14"/>
      <c r="X517" s="14"/>
      <c r="Y517" s="14"/>
      <c r="Z517" s="14"/>
      <c r="AA517" s="14"/>
      <c r="AB517" s="14"/>
      <c r="AC517" s="14"/>
      <c r="AD517" s="14"/>
      <c r="AE517" s="14"/>
      <c r="AT517" s="212" t="s">
        <v>314</v>
      </c>
      <c r="AU517" s="212" t="s">
        <v>91</v>
      </c>
      <c r="AV517" s="14" t="s">
        <v>91</v>
      </c>
      <c r="AW517" s="14" t="s">
        <v>37</v>
      </c>
      <c r="AX517" s="14" t="s">
        <v>82</v>
      </c>
      <c r="AY517" s="212" t="s">
        <v>203</v>
      </c>
    </row>
    <row r="518" s="13" customFormat="1">
      <c r="A518" s="13"/>
      <c r="B518" s="204"/>
      <c r="C518" s="13"/>
      <c r="D518" s="194" t="s">
        <v>314</v>
      </c>
      <c r="E518" s="205" t="s">
        <v>1</v>
      </c>
      <c r="F518" s="206" t="s">
        <v>1854</v>
      </c>
      <c r="G518" s="13"/>
      <c r="H518" s="205" t="s">
        <v>1</v>
      </c>
      <c r="I518" s="207"/>
      <c r="J518" s="13"/>
      <c r="K518" s="13"/>
      <c r="L518" s="204"/>
      <c r="M518" s="208"/>
      <c r="N518" s="209"/>
      <c r="O518" s="209"/>
      <c r="P518" s="209"/>
      <c r="Q518" s="209"/>
      <c r="R518" s="209"/>
      <c r="S518" s="209"/>
      <c r="T518" s="210"/>
      <c r="U518" s="13"/>
      <c r="V518" s="13"/>
      <c r="W518" s="13"/>
      <c r="X518" s="13"/>
      <c r="Y518" s="13"/>
      <c r="Z518" s="13"/>
      <c r="AA518" s="13"/>
      <c r="AB518" s="13"/>
      <c r="AC518" s="13"/>
      <c r="AD518" s="13"/>
      <c r="AE518" s="13"/>
      <c r="AT518" s="205" t="s">
        <v>314</v>
      </c>
      <c r="AU518" s="205" t="s">
        <v>91</v>
      </c>
      <c r="AV518" s="13" t="s">
        <v>89</v>
      </c>
      <c r="AW518" s="13" t="s">
        <v>37</v>
      </c>
      <c r="AX518" s="13" t="s">
        <v>82</v>
      </c>
      <c r="AY518" s="205" t="s">
        <v>203</v>
      </c>
    </row>
    <row r="519" s="14" customFormat="1">
      <c r="A519" s="14"/>
      <c r="B519" s="211"/>
      <c r="C519" s="14"/>
      <c r="D519" s="194" t="s">
        <v>314</v>
      </c>
      <c r="E519" s="212" t="s">
        <v>1</v>
      </c>
      <c r="F519" s="213" t="s">
        <v>1913</v>
      </c>
      <c r="G519" s="14"/>
      <c r="H519" s="214">
        <v>22.280000000000001</v>
      </c>
      <c r="I519" s="215"/>
      <c r="J519" s="14"/>
      <c r="K519" s="14"/>
      <c r="L519" s="211"/>
      <c r="M519" s="216"/>
      <c r="N519" s="217"/>
      <c r="O519" s="217"/>
      <c r="P519" s="217"/>
      <c r="Q519" s="217"/>
      <c r="R519" s="217"/>
      <c r="S519" s="217"/>
      <c r="T519" s="218"/>
      <c r="U519" s="14"/>
      <c r="V519" s="14"/>
      <c r="W519" s="14"/>
      <c r="X519" s="14"/>
      <c r="Y519" s="14"/>
      <c r="Z519" s="14"/>
      <c r="AA519" s="14"/>
      <c r="AB519" s="14"/>
      <c r="AC519" s="14"/>
      <c r="AD519" s="14"/>
      <c r="AE519" s="14"/>
      <c r="AT519" s="212" t="s">
        <v>314</v>
      </c>
      <c r="AU519" s="212" t="s">
        <v>91</v>
      </c>
      <c r="AV519" s="14" t="s">
        <v>91</v>
      </c>
      <c r="AW519" s="14" t="s">
        <v>37</v>
      </c>
      <c r="AX519" s="14" t="s">
        <v>82</v>
      </c>
      <c r="AY519" s="212" t="s">
        <v>203</v>
      </c>
    </row>
    <row r="520" s="14" customFormat="1">
      <c r="A520" s="14"/>
      <c r="B520" s="211"/>
      <c r="C520" s="14"/>
      <c r="D520" s="194" t="s">
        <v>314</v>
      </c>
      <c r="E520" s="212" t="s">
        <v>1</v>
      </c>
      <c r="F520" s="213" t="s">
        <v>1931</v>
      </c>
      <c r="G520" s="14"/>
      <c r="H520" s="214">
        <v>69.680000000000007</v>
      </c>
      <c r="I520" s="215"/>
      <c r="J520" s="14"/>
      <c r="K520" s="14"/>
      <c r="L520" s="211"/>
      <c r="M520" s="216"/>
      <c r="N520" s="217"/>
      <c r="O520" s="217"/>
      <c r="P520" s="217"/>
      <c r="Q520" s="217"/>
      <c r="R520" s="217"/>
      <c r="S520" s="217"/>
      <c r="T520" s="218"/>
      <c r="U520" s="14"/>
      <c r="V520" s="14"/>
      <c r="W520" s="14"/>
      <c r="X520" s="14"/>
      <c r="Y520" s="14"/>
      <c r="Z520" s="14"/>
      <c r="AA520" s="14"/>
      <c r="AB520" s="14"/>
      <c r="AC520" s="14"/>
      <c r="AD520" s="14"/>
      <c r="AE520" s="14"/>
      <c r="AT520" s="212" t="s">
        <v>314</v>
      </c>
      <c r="AU520" s="212" t="s">
        <v>91</v>
      </c>
      <c r="AV520" s="14" t="s">
        <v>91</v>
      </c>
      <c r="AW520" s="14" t="s">
        <v>37</v>
      </c>
      <c r="AX520" s="14" t="s">
        <v>82</v>
      </c>
      <c r="AY520" s="212" t="s">
        <v>203</v>
      </c>
    </row>
    <row r="521" s="14" customFormat="1">
      <c r="A521" s="14"/>
      <c r="B521" s="211"/>
      <c r="C521" s="14"/>
      <c r="D521" s="194" t="s">
        <v>314</v>
      </c>
      <c r="E521" s="212" t="s">
        <v>1</v>
      </c>
      <c r="F521" s="213" t="s">
        <v>456</v>
      </c>
      <c r="G521" s="14"/>
      <c r="H521" s="214">
        <v>-5.7599999999999998</v>
      </c>
      <c r="I521" s="215"/>
      <c r="J521" s="14"/>
      <c r="K521" s="14"/>
      <c r="L521" s="211"/>
      <c r="M521" s="216"/>
      <c r="N521" s="217"/>
      <c r="O521" s="217"/>
      <c r="P521" s="217"/>
      <c r="Q521" s="217"/>
      <c r="R521" s="217"/>
      <c r="S521" s="217"/>
      <c r="T521" s="218"/>
      <c r="U521" s="14"/>
      <c r="V521" s="14"/>
      <c r="W521" s="14"/>
      <c r="X521" s="14"/>
      <c r="Y521" s="14"/>
      <c r="Z521" s="14"/>
      <c r="AA521" s="14"/>
      <c r="AB521" s="14"/>
      <c r="AC521" s="14"/>
      <c r="AD521" s="14"/>
      <c r="AE521" s="14"/>
      <c r="AT521" s="212" t="s">
        <v>314</v>
      </c>
      <c r="AU521" s="212" t="s">
        <v>91</v>
      </c>
      <c r="AV521" s="14" t="s">
        <v>91</v>
      </c>
      <c r="AW521" s="14" t="s">
        <v>37</v>
      </c>
      <c r="AX521" s="14" t="s">
        <v>82</v>
      </c>
      <c r="AY521" s="212" t="s">
        <v>203</v>
      </c>
    </row>
    <row r="522" s="13" customFormat="1">
      <c r="A522" s="13"/>
      <c r="B522" s="204"/>
      <c r="C522" s="13"/>
      <c r="D522" s="194" t="s">
        <v>314</v>
      </c>
      <c r="E522" s="205" t="s">
        <v>1</v>
      </c>
      <c r="F522" s="206" t="s">
        <v>1855</v>
      </c>
      <c r="G522" s="13"/>
      <c r="H522" s="205" t="s">
        <v>1</v>
      </c>
      <c r="I522" s="207"/>
      <c r="J522" s="13"/>
      <c r="K522" s="13"/>
      <c r="L522" s="204"/>
      <c r="M522" s="208"/>
      <c r="N522" s="209"/>
      <c r="O522" s="209"/>
      <c r="P522" s="209"/>
      <c r="Q522" s="209"/>
      <c r="R522" s="209"/>
      <c r="S522" s="209"/>
      <c r="T522" s="210"/>
      <c r="U522" s="13"/>
      <c r="V522" s="13"/>
      <c r="W522" s="13"/>
      <c r="X522" s="13"/>
      <c r="Y522" s="13"/>
      <c r="Z522" s="13"/>
      <c r="AA522" s="13"/>
      <c r="AB522" s="13"/>
      <c r="AC522" s="13"/>
      <c r="AD522" s="13"/>
      <c r="AE522" s="13"/>
      <c r="AT522" s="205" t="s">
        <v>314</v>
      </c>
      <c r="AU522" s="205" t="s">
        <v>91</v>
      </c>
      <c r="AV522" s="13" t="s">
        <v>89</v>
      </c>
      <c r="AW522" s="13" t="s">
        <v>37</v>
      </c>
      <c r="AX522" s="13" t="s">
        <v>82</v>
      </c>
      <c r="AY522" s="205" t="s">
        <v>203</v>
      </c>
    </row>
    <row r="523" s="14" customFormat="1">
      <c r="A523" s="14"/>
      <c r="B523" s="211"/>
      <c r="C523" s="14"/>
      <c r="D523" s="194" t="s">
        <v>314</v>
      </c>
      <c r="E523" s="212" t="s">
        <v>1</v>
      </c>
      <c r="F523" s="213" t="s">
        <v>1914</v>
      </c>
      <c r="G523" s="14"/>
      <c r="H523" s="214">
        <v>86.239999999999995</v>
      </c>
      <c r="I523" s="215"/>
      <c r="J523" s="14"/>
      <c r="K523" s="14"/>
      <c r="L523" s="211"/>
      <c r="M523" s="216"/>
      <c r="N523" s="217"/>
      <c r="O523" s="217"/>
      <c r="P523" s="217"/>
      <c r="Q523" s="217"/>
      <c r="R523" s="217"/>
      <c r="S523" s="217"/>
      <c r="T523" s="218"/>
      <c r="U523" s="14"/>
      <c r="V523" s="14"/>
      <c r="W523" s="14"/>
      <c r="X523" s="14"/>
      <c r="Y523" s="14"/>
      <c r="Z523" s="14"/>
      <c r="AA523" s="14"/>
      <c r="AB523" s="14"/>
      <c r="AC523" s="14"/>
      <c r="AD523" s="14"/>
      <c r="AE523" s="14"/>
      <c r="AT523" s="212" t="s">
        <v>314</v>
      </c>
      <c r="AU523" s="212" t="s">
        <v>91</v>
      </c>
      <c r="AV523" s="14" t="s">
        <v>91</v>
      </c>
      <c r="AW523" s="14" t="s">
        <v>37</v>
      </c>
      <c r="AX523" s="14" t="s">
        <v>82</v>
      </c>
      <c r="AY523" s="212" t="s">
        <v>203</v>
      </c>
    </row>
    <row r="524" s="14" customFormat="1">
      <c r="A524" s="14"/>
      <c r="B524" s="211"/>
      <c r="C524" s="14"/>
      <c r="D524" s="194" t="s">
        <v>314</v>
      </c>
      <c r="E524" s="212" t="s">
        <v>1</v>
      </c>
      <c r="F524" s="213" t="s">
        <v>1932</v>
      </c>
      <c r="G524" s="14"/>
      <c r="H524" s="214">
        <v>145.38999999999999</v>
      </c>
      <c r="I524" s="215"/>
      <c r="J524" s="14"/>
      <c r="K524" s="14"/>
      <c r="L524" s="211"/>
      <c r="M524" s="216"/>
      <c r="N524" s="217"/>
      <c r="O524" s="217"/>
      <c r="P524" s="217"/>
      <c r="Q524" s="217"/>
      <c r="R524" s="217"/>
      <c r="S524" s="217"/>
      <c r="T524" s="218"/>
      <c r="U524" s="14"/>
      <c r="V524" s="14"/>
      <c r="W524" s="14"/>
      <c r="X524" s="14"/>
      <c r="Y524" s="14"/>
      <c r="Z524" s="14"/>
      <c r="AA524" s="14"/>
      <c r="AB524" s="14"/>
      <c r="AC524" s="14"/>
      <c r="AD524" s="14"/>
      <c r="AE524" s="14"/>
      <c r="AT524" s="212" t="s">
        <v>314</v>
      </c>
      <c r="AU524" s="212" t="s">
        <v>91</v>
      </c>
      <c r="AV524" s="14" t="s">
        <v>91</v>
      </c>
      <c r="AW524" s="14" t="s">
        <v>37</v>
      </c>
      <c r="AX524" s="14" t="s">
        <v>82</v>
      </c>
      <c r="AY524" s="212" t="s">
        <v>203</v>
      </c>
    </row>
    <row r="525" s="14" customFormat="1">
      <c r="A525" s="14"/>
      <c r="B525" s="211"/>
      <c r="C525" s="14"/>
      <c r="D525" s="194" t="s">
        <v>314</v>
      </c>
      <c r="E525" s="212" t="s">
        <v>1</v>
      </c>
      <c r="F525" s="213" t="s">
        <v>1933</v>
      </c>
      <c r="G525" s="14"/>
      <c r="H525" s="214">
        <v>-23.039999999999999</v>
      </c>
      <c r="I525" s="215"/>
      <c r="J525" s="14"/>
      <c r="K525" s="14"/>
      <c r="L525" s="211"/>
      <c r="M525" s="216"/>
      <c r="N525" s="217"/>
      <c r="O525" s="217"/>
      <c r="P525" s="217"/>
      <c r="Q525" s="217"/>
      <c r="R525" s="217"/>
      <c r="S525" s="217"/>
      <c r="T525" s="218"/>
      <c r="U525" s="14"/>
      <c r="V525" s="14"/>
      <c r="W525" s="14"/>
      <c r="X525" s="14"/>
      <c r="Y525" s="14"/>
      <c r="Z525" s="14"/>
      <c r="AA525" s="14"/>
      <c r="AB525" s="14"/>
      <c r="AC525" s="14"/>
      <c r="AD525" s="14"/>
      <c r="AE525" s="14"/>
      <c r="AT525" s="212" t="s">
        <v>314</v>
      </c>
      <c r="AU525" s="212" t="s">
        <v>91</v>
      </c>
      <c r="AV525" s="14" t="s">
        <v>91</v>
      </c>
      <c r="AW525" s="14" t="s">
        <v>37</v>
      </c>
      <c r="AX525" s="14" t="s">
        <v>82</v>
      </c>
      <c r="AY525" s="212" t="s">
        <v>203</v>
      </c>
    </row>
    <row r="526" s="14" customFormat="1">
      <c r="A526" s="14"/>
      <c r="B526" s="211"/>
      <c r="C526" s="14"/>
      <c r="D526" s="194" t="s">
        <v>314</v>
      </c>
      <c r="E526" s="212" t="s">
        <v>1</v>
      </c>
      <c r="F526" s="213" t="s">
        <v>1915</v>
      </c>
      <c r="G526" s="14"/>
      <c r="H526" s="214">
        <v>15.33</v>
      </c>
      <c r="I526" s="215"/>
      <c r="J526" s="14"/>
      <c r="K526" s="14"/>
      <c r="L526" s="211"/>
      <c r="M526" s="216"/>
      <c r="N526" s="217"/>
      <c r="O526" s="217"/>
      <c r="P526" s="217"/>
      <c r="Q526" s="217"/>
      <c r="R526" s="217"/>
      <c r="S526" s="217"/>
      <c r="T526" s="218"/>
      <c r="U526" s="14"/>
      <c r="V526" s="14"/>
      <c r="W526" s="14"/>
      <c r="X526" s="14"/>
      <c r="Y526" s="14"/>
      <c r="Z526" s="14"/>
      <c r="AA526" s="14"/>
      <c r="AB526" s="14"/>
      <c r="AC526" s="14"/>
      <c r="AD526" s="14"/>
      <c r="AE526" s="14"/>
      <c r="AT526" s="212" t="s">
        <v>314</v>
      </c>
      <c r="AU526" s="212" t="s">
        <v>91</v>
      </c>
      <c r="AV526" s="14" t="s">
        <v>91</v>
      </c>
      <c r="AW526" s="14" t="s">
        <v>37</v>
      </c>
      <c r="AX526" s="14" t="s">
        <v>82</v>
      </c>
      <c r="AY526" s="212" t="s">
        <v>203</v>
      </c>
    </row>
    <row r="527" s="15" customFormat="1">
      <c r="A527" s="15"/>
      <c r="B527" s="219"/>
      <c r="C527" s="15"/>
      <c r="D527" s="194" t="s">
        <v>314</v>
      </c>
      <c r="E527" s="220" t="s">
        <v>1</v>
      </c>
      <c r="F527" s="221" t="s">
        <v>317</v>
      </c>
      <c r="G527" s="15"/>
      <c r="H527" s="222">
        <v>2046.2249999999999</v>
      </c>
      <c r="I527" s="223"/>
      <c r="J527" s="15"/>
      <c r="K527" s="15"/>
      <c r="L527" s="219"/>
      <c r="M527" s="224"/>
      <c r="N527" s="225"/>
      <c r="O527" s="225"/>
      <c r="P527" s="225"/>
      <c r="Q527" s="225"/>
      <c r="R527" s="225"/>
      <c r="S527" s="225"/>
      <c r="T527" s="226"/>
      <c r="U527" s="15"/>
      <c r="V527" s="15"/>
      <c r="W527" s="15"/>
      <c r="X527" s="15"/>
      <c r="Y527" s="15"/>
      <c r="Z527" s="15"/>
      <c r="AA527" s="15"/>
      <c r="AB527" s="15"/>
      <c r="AC527" s="15"/>
      <c r="AD527" s="15"/>
      <c r="AE527" s="15"/>
      <c r="AT527" s="220" t="s">
        <v>314</v>
      </c>
      <c r="AU527" s="220" t="s">
        <v>91</v>
      </c>
      <c r="AV527" s="15" t="s">
        <v>202</v>
      </c>
      <c r="AW527" s="15" t="s">
        <v>37</v>
      </c>
      <c r="AX527" s="15" t="s">
        <v>89</v>
      </c>
      <c r="AY527" s="220" t="s">
        <v>203</v>
      </c>
    </row>
    <row r="528" s="2" customFormat="1">
      <c r="A528" s="38"/>
      <c r="B528" s="180"/>
      <c r="C528" s="181" t="s">
        <v>763</v>
      </c>
      <c r="D528" s="181" t="s">
        <v>206</v>
      </c>
      <c r="E528" s="182" t="s">
        <v>609</v>
      </c>
      <c r="F528" s="183" t="s">
        <v>610</v>
      </c>
      <c r="G528" s="184" t="s">
        <v>310</v>
      </c>
      <c r="H528" s="185">
        <v>2046.2249999999999</v>
      </c>
      <c r="I528" s="186"/>
      <c r="J528" s="187">
        <f>ROUND(I528*H528,2)</f>
        <v>0</v>
      </c>
      <c r="K528" s="183" t="s">
        <v>311</v>
      </c>
      <c r="L528" s="39"/>
      <c r="M528" s="188" t="s">
        <v>1</v>
      </c>
      <c r="N528" s="189" t="s">
        <v>47</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279</v>
      </c>
      <c r="AT528" s="192" t="s">
        <v>206</v>
      </c>
      <c r="AU528" s="192" t="s">
        <v>91</v>
      </c>
      <c r="AY528" s="19" t="s">
        <v>203</v>
      </c>
      <c r="BE528" s="193">
        <f>IF(N528="základní",J528,0)</f>
        <v>0</v>
      </c>
      <c r="BF528" s="193">
        <f>IF(N528="snížená",J528,0)</f>
        <v>0</v>
      </c>
      <c r="BG528" s="193">
        <f>IF(N528="zákl. přenesená",J528,0)</f>
        <v>0</v>
      </c>
      <c r="BH528" s="193">
        <f>IF(N528="sníž. přenesená",J528,0)</f>
        <v>0</v>
      </c>
      <c r="BI528" s="193">
        <f>IF(N528="nulová",J528,0)</f>
        <v>0</v>
      </c>
      <c r="BJ528" s="19" t="s">
        <v>89</v>
      </c>
      <c r="BK528" s="193">
        <f>ROUND(I528*H528,2)</f>
        <v>0</v>
      </c>
      <c r="BL528" s="19" t="s">
        <v>279</v>
      </c>
      <c r="BM528" s="192" t="s">
        <v>1993</v>
      </c>
    </row>
    <row r="529" s="2" customFormat="1">
      <c r="A529" s="38"/>
      <c r="B529" s="39"/>
      <c r="C529" s="38"/>
      <c r="D529" s="194" t="s">
        <v>211</v>
      </c>
      <c r="E529" s="38"/>
      <c r="F529" s="195" t="s">
        <v>610</v>
      </c>
      <c r="G529" s="38"/>
      <c r="H529" s="38"/>
      <c r="I529" s="196"/>
      <c r="J529" s="38"/>
      <c r="K529" s="38"/>
      <c r="L529" s="39"/>
      <c r="M529" s="200"/>
      <c r="N529" s="201"/>
      <c r="O529" s="202"/>
      <c r="P529" s="202"/>
      <c r="Q529" s="202"/>
      <c r="R529" s="202"/>
      <c r="S529" s="202"/>
      <c r="T529" s="203"/>
      <c r="U529" s="38"/>
      <c r="V529" s="38"/>
      <c r="W529" s="38"/>
      <c r="X529" s="38"/>
      <c r="Y529" s="38"/>
      <c r="Z529" s="38"/>
      <c r="AA529" s="38"/>
      <c r="AB529" s="38"/>
      <c r="AC529" s="38"/>
      <c r="AD529" s="38"/>
      <c r="AE529" s="38"/>
      <c r="AT529" s="19" t="s">
        <v>211</v>
      </c>
      <c r="AU529" s="19" t="s">
        <v>91</v>
      </c>
    </row>
    <row r="530" s="2" customFormat="1" ht="6.96" customHeight="1">
      <c r="A530" s="38"/>
      <c r="B530" s="60"/>
      <c r="C530" s="61"/>
      <c r="D530" s="61"/>
      <c r="E530" s="61"/>
      <c r="F530" s="61"/>
      <c r="G530" s="61"/>
      <c r="H530" s="61"/>
      <c r="I530" s="61"/>
      <c r="J530" s="61"/>
      <c r="K530" s="61"/>
      <c r="L530" s="39"/>
      <c r="M530" s="38"/>
      <c r="O530" s="38"/>
      <c r="P530" s="38"/>
      <c r="Q530" s="38"/>
      <c r="R530" s="38"/>
      <c r="S530" s="38"/>
      <c r="T530" s="38"/>
      <c r="U530" s="38"/>
      <c r="V530" s="38"/>
      <c r="W530" s="38"/>
      <c r="X530" s="38"/>
      <c r="Y530" s="38"/>
      <c r="Z530" s="38"/>
      <c r="AA530" s="38"/>
      <c r="AB530" s="38"/>
      <c r="AC530" s="38"/>
      <c r="AD530" s="38"/>
      <c r="AE530" s="38"/>
    </row>
  </sheetData>
  <autoFilter ref="C134:K529"/>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121</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1828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1994</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1830</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ROUND(J136,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ROUND((SUM(BE136:BE410)),  2)</f>
        <v>0</v>
      </c>
      <c r="G37" s="38"/>
      <c r="H37" s="38"/>
      <c r="I37" s="137">
        <v>0.20999999999999999</v>
      </c>
      <c r="J37" s="136">
        <f>ROUND(((SUM(BE136:BE410))*I37),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ROUND((SUM(BF136:BF410)),  2)</f>
        <v>0</v>
      </c>
      <c r="G38" s="38"/>
      <c r="H38" s="38"/>
      <c r="I38" s="137">
        <v>0.14999999999999999</v>
      </c>
      <c r="J38" s="136">
        <f>ROUND(((SUM(BF136:BF410))*I38),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ROUND((SUM(BG136:BG410)),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ROUND((SUM(BH136:BH410)),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ROUND((SUM(BI136:BI410)),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1828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01-2_01 -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J136</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1995</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295</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296</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J214</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J217</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613</v>
      </c>
      <c r="E107" s="155"/>
      <c r="F107" s="155"/>
      <c r="G107" s="155"/>
      <c r="H107" s="155"/>
      <c r="I107" s="155"/>
      <c r="J107" s="156">
        <f>J218</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301</v>
      </c>
      <c r="E108" s="155"/>
      <c r="F108" s="155"/>
      <c r="G108" s="155"/>
      <c r="H108" s="155"/>
      <c r="I108" s="155"/>
      <c r="J108" s="156">
        <f>J246</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302</v>
      </c>
      <c r="E109" s="155"/>
      <c r="F109" s="155"/>
      <c r="G109" s="155"/>
      <c r="H109" s="155"/>
      <c r="I109" s="155"/>
      <c r="J109" s="156">
        <f>J364</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1831</v>
      </c>
      <c r="E110" s="155"/>
      <c r="F110" s="155"/>
      <c r="G110" s="155"/>
      <c r="H110" s="155"/>
      <c r="I110" s="155"/>
      <c r="J110" s="156">
        <f>J368</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303</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10" customFormat="1" ht="19.92" customHeight="1">
      <c r="A112" s="10"/>
      <c r="B112" s="153"/>
      <c r="C112" s="10"/>
      <c r="D112" s="154" t="s">
        <v>304</v>
      </c>
      <c r="E112" s="155"/>
      <c r="F112" s="155"/>
      <c r="G112" s="155"/>
      <c r="H112" s="155"/>
      <c r="I112" s="155"/>
      <c r="J112" s="156">
        <f>J401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187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130" t="str">
        <f>E7</f>
        <v>SPŠ a SOU Pelhřimov , Friedova – oprava elektroinstalace</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176</v>
      </c>
      <c r="L123" s="22"/>
    </row>
    <row r="124" s="1" customFormat="1" ht="16.5" customHeight="1">
      <c r="B124" s="22"/>
      <c r="E124" s="130" t="s">
        <v>289</v>
      </c>
      <c r="F124" s="1"/>
      <c r="G124" s="1"/>
      <c r="H124" s="1"/>
      <c r="L124" s="22"/>
    </row>
    <row r="125" s="1" customFormat="1" ht="12" customHeight="1">
      <c r="B125" s="22"/>
      <c r="C125" s="32" t="s">
        <v>178</v>
      </c>
      <c r="L125" s="22"/>
    </row>
    <row r="126" s="2" customFormat="1" ht="16.5" customHeight="1">
      <c r="A126" s="38"/>
      <c r="B126" s="39"/>
      <c r="C126" s="38"/>
      <c r="D126" s="38"/>
      <c r="E126" s="135" t="s">
        <v>1828</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291</v>
      </c>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6.5" customHeight="1">
      <c r="A128" s="38"/>
      <c r="B128" s="39"/>
      <c r="C128" s="38"/>
      <c r="D128" s="38"/>
      <c r="E128" s="67" t="str">
        <f>E13</f>
        <v>01-2_01 - Architektonicko-stavební řešení</v>
      </c>
      <c r="F128" s="38"/>
      <c r="G128" s="38"/>
      <c r="H128" s="38"/>
      <c r="I128" s="38"/>
      <c r="J128" s="38"/>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2" customHeight="1">
      <c r="A130" s="38"/>
      <c r="B130" s="39"/>
      <c r="C130" s="32" t="s">
        <v>21</v>
      </c>
      <c r="D130" s="38"/>
      <c r="E130" s="38"/>
      <c r="F130" s="27" t="str">
        <f>F16</f>
        <v>Pelhřimov, ul. Friedova, č.p. 1469</v>
      </c>
      <c r="G130" s="38"/>
      <c r="H130" s="38"/>
      <c r="I130" s="32" t="s">
        <v>23</v>
      </c>
      <c r="J130" s="69" t="str">
        <f>IF(J16="","",J16)</f>
        <v>17. 9. 2020</v>
      </c>
      <c r="K130" s="38"/>
      <c r="L130" s="55"/>
      <c r="S130" s="38"/>
      <c r="T130" s="38"/>
      <c r="U130" s="38"/>
      <c r="V130" s="38"/>
      <c r="W130" s="38"/>
      <c r="X130" s="38"/>
      <c r="Y130" s="38"/>
      <c r="Z130" s="38"/>
      <c r="AA130" s="38"/>
      <c r="AB130" s="38"/>
      <c r="AC130" s="38"/>
      <c r="AD130" s="38"/>
      <c r="AE130" s="38"/>
    </row>
    <row r="131" s="2" customFormat="1" ht="6.96"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2" customFormat="1" ht="25.65" customHeight="1">
      <c r="A132" s="38"/>
      <c r="B132" s="39"/>
      <c r="C132" s="32" t="s">
        <v>25</v>
      </c>
      <c r="D132" s="38"/>
      <c r="E132" s="38"/>
      <c r="F132" s="27" t="str">
        <f>E19</f>
        <v>Kraj Vysočina</v>
      </c>
      <c r="G132" s="38"/>
      <c r="H132" s="38"/>
      <c r="I132" s="32" t="s">
        <v>33</v>
      </c>
      <c r="J132" s="36" t="str">
        <f>E25</f>
        <v>PROJEKT CENTRUM NOVA s.r.o.</v>
      </c>
      <c r="K132" s="38"/>
      <c r="L132" s="55"/>
      <c r="S132" s="38"/>
      <c r="T132" s="38"/>
      <c r="U132" s="38"/>
      <c r="V132" s="38"/>
      <c r="W132" s="38"/>
      <c r="X132" s="38"/>
      <c r="Y132" s="38"/>
      <c r="Z132" s="38"/>
      <c r="AA132" s="38"/>
      <c r="AB132" s="38"/>
      <c r="AC132" s="38"/>
      <c r="AD132" s="38"/>
      <c r="AE132" s="38"/>
    </row>
    <row r="133" s="2" customFormat="1" ht="15.15" customHeight="1">
      <c r="A133" s="38"/>
      <c r="B133" s="39"/>
      <c r="C133" s="32" t="s">
        <v>31</v>
      </c>
      <c r="D133" s="38"/>
      <c r="E133" s="38"/>
      <c r="F133" s="27" t="str">
        <f>IF(E22="","",E22)</f>
        <v>Vyplň údaj</v>
      </c>
      <c r="G133" s="38"/>
      <c r="H133" s="38"/>
      <c r="I133" s="32" t="s">
        <v>38</v>
      </c>
      <c r="J133" s="36" t="str">
        <f>E28</f>
        <v xml:space="preserve"> </v>
      </c>
      <c r="K133" s="38"/>
      <c r="L133" s="55"/>
      <c r="S133" s="38"/>
      <c r="T133" s="38"/>
      <c r="U133" s="38"/>
      <c r="V133" s="38"/>
      <c r="W133" s="38"/>
      <c r="X133" s="38"/>
      <c r="Y133" s="38"/>
      <c r="Z133" s="38"/>
      <c r="AA133" s="38"/>
      <c r="AB133" s="38"/>
      <c r="AC133" s="38"/>
      <c r="AD133" s="38"/>
      <c r="AE133" s="38"/>
    </row>
    <row r="134" s="2" customFormat="1" ht="10.32" customHeight="1">
      <c r="A134" s="38"/>
      <c r="B134" s="39"/>
      <c r="C134" s="38"/>
      <c r="D134" s="38"/>
      <c r="E134" s="38"/>
      <c r="F134" s="38"/>
      <c r="G134" s="38"/>
      <c r="H134" s="38"/>
      <c r="I134" s="38"/>
      <c r="J134" s="38"/>
      <c r="K134" s="38"/>
      <c r="L134" s="55"/>
      <c r="S134" s="38"/>
      <c r="T134" s="38"/>
      <c r="U134" s="38"/>
      <c r="V134" s="38"/>
      <c r="W134" s="38"/>
      <c r="X134" s="38"/>
      <c r="Y134" s="38"/>
      <c r="Z134" s="38"/>
      <c r="AA134" s="38"/>
      <c r="AB134" s="38"/>
      <c r="AC134" s="38"/>
      <c r="AD134" s="38"/>
      <c r="AE134" s="38"/>
    </row>
    <row r="135" s="11" customFormat="1" ht="29.28" customHeight="1">
      <c r="A135" s="157"/>
      <c r="B135" s="158"/>
      <c r="C135" s="159" t="s">
        <v>188</v>
      </c>
      <c r="D135" s="160" t="s">
        <v>67</v>
      </c>
      <c r="E135" s="160" t="s">
        <v>63</v>
      </c>
      <c r="F135" s="160" t="s">
        <v>64</v>
      </c>
      <c r="G135" s="160" t="s">
        <v>189</v>
      </c>
      <c r="H135" s="160" t="s">
        <v>190</v>
      </c>
      <c r="I135" s="160" t="s">
        <v>191</v>
      </c>
      <c r="J135" s="160" t="s">
        <v>182</v>
      </c>
      <c r="K135" s="161" t="s">
        <v>192</v>
      </c>
      <c r="L135" s="162"/>
      <c r="M135" s="86" t="s">
        <v>1</v>
      </c>
      <c r="N135" s="87" t="s">
        <v>46</v>
      </c>
      <c r="O135" s="87" t="s">
        <v>193</v>
      </c>
      <c r="P135" s="87" t="s">
        <v>194</v>
      </c>
      <c r="Q135" s="87" t="s">
        <v>195</v>
      </c>
      <c r="R135" s="87" t="s">
        <v>196</v>
      </c>
      <c r="S135" s="87" t="s">
        <v>197</v>
      </c>
      <c r="T135" s="88" t="s">
        <v>198</v>
      </c>
      <c r="U135" s="157"/>
      <c r="V135" s="157"/>
      <c r="W135" s="157"/>
      <c r="X135" s="157"/>
      <c r="Y135" s="157"/>
      <c r="Z135" s="157"/>
      <c r="AA135" s="157"/>
      <c r="AB135" s="157"/>
      <c r="AC135" s="157"/>
      <c r="AD135" s="157"/>
      <c r="AE135" s="157"/>
    </row>
    <row r="136" s="2" customFormat="1" ht="22.8" customHeight="1">
      <c r="A136" s="38"/>
      <c r="B136" s="39"/>
      <c r="C136" s="93" t="s">
        <v>199</v>
      </c>
      <c r="D136" s="38"/>
      <c r="E136" s="38"/>
      <c r="F136" s="38"/>
      <c r="G136" s="38"/>
      <c r="H136" s="38"/>
      <c r="I136" s="38"/>
      <c r="J136" s="163">
        <f>BK136</f>
        <v>0</v>
      </c>
      <c r="K136" s="38"/>
      <c r="L136" s="39"/>
      <c r="M136" s="89"/>
      <c r="N136" s="73"/>
      <c r="O136" s="90"/>
      <c r="P136" s="164">
        <f>P137+P217</f>
        <v>0</v>
      </c>
      <c r="Q136" s="90"/>
      <c r="R136" s="164">
        <f>R137+R217</f>
        <v>47.729951110000002</v>
      </c>
      <c r="S136" s="90"/>
      <c r="T136" s="165">
        <f>T137+T217</f>
        <v>0</v>
      </c>
      <c r="U136" s="38"/>
      <c r="V136" s="38"/>
      <c r="W136" s="38"/>
      <c r="X136" s="38"/>
      <c r="Y136" s="38"/>
      <c r="Z136" s="38"/>
      <c r="AA136" s="38"/>
      <c r="AB136" s="38"/>
      <c r="AC136" s="38"/>
      <c r="AD136" s="38"/>
      <c r="AE136" s="38"/>
      <c r="AT136" s="19" t="s">
        <v>81</v>
      </c>
      <c r="AU136" s="19" t="s">
        <v>184</v>
      </c>
      <c r="BK136" s="166">
        <f>BK137+BK217</f>
        <v>0</v>
      </c>
    </row>
    <row r="137" s="12" customFormat="1" ht="25.92" customHeight="1">
      <c r="A137" s="12"/>
      <c r="B137" s="167"/>
      <c r="C137" s="12"/>
      <c r="D137" s="168" t="s">
        <v>81</v>
      </c>
      <c r="E137" s="169" t="s">
        <v>305</v>
      </c>
      <c r="F137" s="169" t="s">
        <v>306</v>
      </c>
      <c r="G137" s="12"/>
      <c r="H137" s="12"/>
      <c r="I137" s="170"/>
      <c r="J137" s="171">
        <f>BK137</f>
        <v>0</v>
      </c>
      <c r="K137" s="12"/>
      <c r="L137" s="167"/>
      <c r="M137" s="172"/>
      <c r="N137" s="173"/>
      <c r="O137" s="173"/>
      <c r="P137" s="174">
        <f>P138+P153+P195+P214</f>
        <v>0</v>
      </c>
      <c r="Q137" s="173"/>
      <c r="R137" s="174">
        <f>R138+R153+R195+R214</f>
        <v>40.598774169999999</v>
      </c>
      <c r="S137" s="173"/>
      <c r="T137" s="175">
        <f>T138+T153+T195+T214</f>
        <v>0</v>
      </c>
      <c r="U137" s="12"/>
      <c r="V137" s="12"/>
      <c r="W137" s="12"/>
      <c r="X137" s="12"/>
      <c r="Y137" s="12"/>
      <c r="Z137" s="12"/>
      <c r="AA137" s="12"/>
      <c r="AB137" s="12"/>
      <c r="AC137" s="12"/>
      <c r="AD137" s="12"/>
      <c r="AE137" s="12"/>
      <c r="AR137" s="168" t="s">
        <v>89</v>
      </c>
      <c r="AT137" s="176" t="s">
        <v>81</v>
      </c>
      <c r="AU137" s="176" t="s">
        <v>82</v>
      </c>
      <c r="AY137" s="168" t="s">
        <v>203</v>
      </c>
      <c r="BK137" s="177">
        <f>BK138+BK153+BK195+BK214</f>
        <v>0</v>
      </c>
    </row>
    <row r="138" s="12" customFormat="1" ht="22.8" customHeight="1">
      <c r="A138" s="12"/>
      <c r="B138" s="167"/>
      <c r="C138" s="12"/>
      <c r="D138" s="168" t="s">
        <v>81</v>
      </c>
      <c r="E138" s="178" t="s">
        <v>104</v>
      </c>
      <c r="F138" s="178" t="s">
        <v>1996</v>
      </c>
      <c r="G138" s="12"/>
      <c r="H138" s="12"/>
      <c r="I138" s="170"/>
      <c r="J138" s="179">
        <f>BK138</f>
        <v>0</v>
      </c>
      <c r="K138" s="12"/>
      <c r="L138" s="167"/>
      <c r="M138" s="172"/>
      <c r="N138" s="173"/>
      <c r="O138" s="173"/>
      <c r="P138" s="174">
        <f>SUM(P139:P152)</f>
        <v>0</v>
      </c>
      <c r="Q138" s="173"/>
      <c r="R138" s="174">
        <f>SUM(R139:R152)</f>
        <v>0.51203460000000001</v>
      </c>
      <c r="S138" s="173"/>
      <c r="T138" s="175">
        <f>SUM(T139:T152)</f>
        <v>0</v>
      </c>
      <c r="U138" s="12"/>
      <c r="V138" s="12"/>
      <c r="W138" s="12"/>
      <c r="X138" s="12"/>
      <c r="Y138" s="12"/>
      <c r="Z138" s="12"/>
      <c r="AA138" s="12"/>
      <c r="AB138" s="12"/>
      <c r="AC138" s="12"/>
      <c r="AD138" s="12"/>
      <c r="AE138" s="12"/>
      <c r="AR138" s="168" t="s">
        <v>89</v>
      </c>
      <c r="AT138" s="176" t="s">
        <v>81</v>
      </c>
      <c r="AU138" s="176" t="s">
        <v>89</v>
      </c>
      <c r="AY138" s="168" t="s">
        <v>203</v>
      </c>
      <c r="BK138" s="177">
        <f>SUM(BK139:BK152)</f>
        <v>0</v>
      </c>
    </row>
    <row r="139" s="2" customFormat="1">
      <c r="A139" s="38"/>
      <c r="B139" s="180"/>
      <c r="C139" s="181" t="s">
        <v>89</v>
      </c>
      <c r="D139" s="181" t="s">
        <v>206</v>
      </c>
      <c r="E139" s="182" t="s">
        <v>1997</v>
      </c>
      <c r="F139" s="183" t="s">
        <v>1998</v>
      </c>
      <c r="G139" s="184" t="s">
        <v>310</v>
      </c>
      <c r="H139" s="185">
        <v>1.8899999999999999</v>
      </c>
      <c r="I139" s="186"/>
      <c r="J139" s="187">
        <f>ROUND(I139*H139,2)</f>
        <v>0</v>
      </c>
      <c r="K139" s="183" t="s">
        <v>311</v>
      </c>
      <c r="L139" s="39"/>
      <c r="M139" s="188" t="s">
        <v>1</v>
      </c>
      <c r="N139" s="189" t="s">
        <v>47</v>
      </c>
      <c r="O139" s="77"/>
      <c r="P139" s="190">
        <f>O139*H139</f>
        <v>0</v>
      </c>
      <c r="Q139" s="190">
        <v>0.052859999999999997</v>
      </c>
      <c r="R139" s="190">
        <f>Q139*H139</f>
        <v>0.099905399999999991</v>
      </c>
      <c r="S139" s="190">
        <v>0</v>
      </c>
      <c r="T139" s="191">
        <f>S139*H139</f>
        <v>0</v>
      </c>
      <c r="U139" s="38"/>
      <c r="V139" s="38"/>
      <c r="W139" s="38"/>
      <c r="X139" s="38"/>
      <c r="Y139" s="38"/>
      <c r="Z139" s="38"/>
      <c r="AA139" s="38"/>
      <c r="AB139" s="38"/>
      <c r="AC139" s="38"/>
      <c r="AD139" s="38"/>
      <c r="AE139" s="38"/>
      <c r="AR139" s="192" t="s">
        <v>202</v>
      </c>
      <c r="AT139" s="192" t="s">
        <v>206</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202</v>
      </c>
      <c r="BM139" s="192" t="s">
        <v>1999</v>
      </c>
    </row>
    <row r="140" s="2" customFormat="1">
      <c r="A140" s="38"/>
      <c r="B140" s="39"/>
      <c r="C140" s="38"/>
      <c r="D140" s="194" t="s">
        <v>211</v>
      </c>
      <c r="E140" s="38"/>
      <c r="F140" s="195" t="s">
        <v>2000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3" customFormat="1">
      <c r="A141" s="13"/>
      <c r="B141" s="204"/>
      <c r="C141" s="13"/>
      <c r="D141" s="194" t="s">
        <v>314</v>
      </c>
      <c r="E141" s="205" t="s">
        <v>1</v>
      </c>
      <c r="F141" s="206" t="s">
        <v>1854</v>
      </c>
      <c r="G141" s="13"/>
      <c r="H141" s="205" t="s">
        <v>1</v>
      </c>
      <c r="I141" s="207"/>
      <c r="J141" s="13"/>
      <c r="K141" s="13"/>
      <c r="L141" s="204"/>
      <c r="M141" s="208"/>
      <c r="N141" s="209"/>
      <c r="O141" s="209"/>
      <c r="P141" s="209"/>
      <c r="Q141" s="209"/>
      <c r="R141" s="209"/>
      <c r="S141" s="209"/>
      <c r="T141" s="210"/>
      <c r="U141" s="13"/>
      <c r="V141" s="13"/>
      <c r="W141" s="13"/>
      <c r="X141" s="13"/>
      <c r="Y141" s="13"/>
      <c r="Z141" s="13"/>
      <c r="AA141" s="13"/>
      <c r="AB141" s="13"/>
      <c r="AC141" s="13"/>
      <c r="AD141" s="13"/>
      <c r="AE141" s="13"/>
      <c r="AT141" s="205" t="s">
        <v>314</v>
      </c>
      <c r="AU141" s="205" t="s">
        <v>91</v>
      </c>
      <c r="AV141" s="13" t="s">
        <v>89</v>
      </c>
      <c r="AW141" s="13" t="s">
        <v>37</v>
      </c>
      <c r="AX141" s="13" t="s">
        <v>82</v>
      </c>
      <c r="AY141" s="205" t="s">
        <v>203</v>
      </c>
    </row>
    <row r="142" s="14" customFormat="1">
      <c r="A142" s="14"/>
      <c r="B142" s="211"/>
      <c r="C142" s="14"/>
      <c r="D142" s="194" t="s">
        <v>314</v>
      </c>
      <c r="E142" s="212" t="s">
        <v>1</v>
      </c>
      <c r="F142" s="213" t="s">
        <v>2001</v>
      </c>
      <c r="G142" s="14"/>
      <c r="H142" s="214">
        <v>1.8899999999999999</v>
      </c>
      <c r="I142" s="215"/>
      <c r="J142" s="14"/>
      <c r="K142" s="14"/>
      <c r="L142" s="211"/>
      <c r="M142" s="216"/>
      <c r="N142" s="217"/>
      <c r="O142" s="217"/>
      <c r="P142" s="217"/>
      <c r="Q142" s="217"/>
      <c r="R142" s="217"/>
      <c r="S142" s="217"/>
      <c r="T142" s="218"/>
      <c r="U142" s="14"/>
      <c r="V142" s="14"/>
      <c r="W142" s="14"/>
      <c r="X142" s="14"/>
      <c r="Y142" s="14"/>
      <c r="Z142" s="14"/>
      <c r="AA142" s="14"/>
      <c r="AB142" s="14"/>
      <c r="AC142" s="14"/>
      <c r="AD142" s="14"/>
      <c r="AE142" s="14"/>
      <c r="AT142" s="212" t="s">
        <v>314</v>
      </c>
      <c r="AU142" s="212" t="s">
        <v>91</v>
      </c>
      <c r="AV142" s="14" t="s">
        <v>91</v>
      </c>
      <c r="AW142" s="14" t="s">
        <v>37</v>
      </c>
      <c r="AX142" s="14" t="s">
        <v>82</v>
      </c>
      <c r="AY142" s="212" t="s">
        <v>203</v>
      </c>
    </row>
    <row r="143" s="15" customFormat="1">
      <c r="A143" s="15"/>
      <c r="B143" s="219"/>
      <c r="C143" s="15"/>
      <c r="D143" s="194" t="s">
        <v>314</v>
      </c>
      <c r="E143" s="220" t="s">
        <v>1</v>
      </c>
      <c r="F143" s="221" t="s">
        <v>317</v>
      </c>
      <c r="G143" s="15"/>
      <c r="H143" s="222">
        <v>1.8899999999999999</v>
      </c>
      <c r="I143" s="223"/>
      <c r="J143" s="15"/>
      <c r="K143" s="15"/>
      <c r="L143" s="219"/>
      <c r="M143" s="224"/>
      <c r="N143" s="225"/>
      <c r="O143" s="225"/>
      <c r="P143" s="225"/>
      <c r="Q143" s="225"/>
      <c r="R143" s="225"/>
      <c r="S143" s="225"/>
      <c r="T143" s="226"/>
      <c r="U143" s="15"/>
      <c r="V143" s="15"/>
      <c r="W143" s="15"/>
      <c r="X143" s="15"/>
      <c r="Y143" s="15"/>
      <c r="Z143" s="15"/>
      <c r="AA143" s="15"/>
      <c r="AB143" s="15"/>
      <c r="AC143" s="15"/>
      <c r="AD143" s="15"/>
      <c r="AE143" s="15"/>
      <c r="AT143" s="220" t="s">
        <v>314</v>
      </c>
      <c r="AU143" s="220" t="s">
        <v>91</v>
      </c>
      <c r="AV143" s="15" t="s">
        <v>202</v>
      </c>
      <c r="AW143" s="15" t="s">
        <v>37</v>
      </c>
      <c r="AX143" s="15" t="s">
        <v>89</v>
      </c>
      <c r="AY143" s="220" t="s">
        <v>203</v>
      </c>
    </row>
    <row r="144" s="2" customFormat="1">
      <c r="A144" s="38"/>
      <c r="B144" s="180"/>
      <c r="C144" s="181" t="s">
        <v>91</v>
      </c>
      <c r="D144" s="181" t="s">
        <v>206</v>
      </c>
      <c r="E144" s="182" t="s">
        <v>2002</v>
      </c>
      <c r="F144" s="183" t="s">
        <v>2003</v>
      </c>
      <c r="G144" s="184" t="s">
        <v>310</v>
      </c>
      <c r="H144" s="185">
        <v>5.8799999999999999</v>
      </c>
      <c r="I144" s="186"/>
      <c r="J144" s="187">
        <f>ROUND(I144*H144,2)</f>
        <v>0</v>
      </c>
      <c r="K144" s="183" t="s">
        <v>311</v>
      </c>
      <c r="L144" s="39"/>
      <c r="M144" s="188" t="s">
        <v>1</v>
      </c>
      <c r="N144" s="189" t="s">
        <v>47</v>
      </c>
      <c r="O144" s="77"/>
      <c r="P144" s="190">
        <f>O144*H144</f>
        <v>0</v>
      </c>
      <c r="Q144" s="190">
        <v>0.07009</v>
      </c>
      <c r="R144" s="190">
        <f>Q144*H144</f>
        <v>0.41212919999999997</v>
      </c>
      <c r="S144" s="190">
        <v>0</v>
      </c>
      <c r="T144" s="191">
        <f>S144*H144</f>
        <v>0</v>
      </c>
      <c r="U144" s="38"/>
      <c r="V144" s="38"/>
      <c r="W144" s="38"/>
      <c r="X144" s="38"/>
      <c r="Y144" s="38"/>
      <c r="Z144" s="38"/>
      <c r="AA144" s="38"/>
      <c r="AB144" s="38"/>
      <c r="AC144" s="38"/>
      <c r="AD144" s="38"/>
      <c r="AE144" s="38"/>
      <c r="AR144" s="192" t="s">
        <v>202</v>
      </c>
      <c r="AT144" s="192" t="s">
        <v>206</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202</v>
      </c>
      <c r="BM144" s="192" t="s">
        <v>2004</v>
      </c>
    </row>
    <row r="145" s="2" customFormat="1">
      <c r="A145" s="38"/>
      <c r="B145" s="39"/>
      <c r="C145" s="38"/>
      <c r="D145" s="194" t="s">
        <v>211</v>
      </c>
      <c r="E145" s="38"/>
      <c r="F145" s="195" t="s">
        <v>2005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3" customFormat="1">
      <c r="A146" s="13"/>
      <c r="B146" s="204"/>
      <c r="C146" s="13"/>
      <c r="D146" s="194" t="s">
        <v>314</v>
      </c>
      <c r="E146" s="205" t="s">
        <v>1</v>
      </c>
      <c r="F146" s="206" t="s">
        <v>1849</v>
      </c>
      <c r="G146" s="13"/>
      <c r="H146" s="205" t="s">
        <v>1</v>
      </c>
      <c r="I146" s="207"/>
      <c r="J146" s="13"/>
      <c r="K146" s="13"/>
      <c r="L146" s="204"/>
      <c r="M146" s="208"/>
      <c r="N146" s="209"/>
      <c r="O146" s="209"/>
      <c r="P146" s="209"/>
      <c r="Q146" s="209"/>
      <c r="R146" s="209"/>
      <c r="S146" s="209"/>
      <c r="T146" s="210"/>
      <c r="U146" s="13"/>
      <c r="V146" s="13"/>
      <c r="W146" s="13"/>
      <c r="X146" s="13"/>
      <c r="Y146" s="13"/>
      <c r="Z146" s="13"/>
      <c r="AA146" s="13"/>
      <c r="AB146" s="13"/>
      <c r="AC146" s="13"/>
      <c r="AD146" s="13"/>
      <c r="AE146" s="13"/>
      <c r="AT146" s="205" t="s">
        <v>314</v>
      </c>
      <c r="AU146" s="205" t="s">
        <v>91</v>
      </c>
      <c r="AV146" s="13" t="s">
        <v>89</v>
      </c>
      <c r="AW146" s="13" t="s">
        <v>37</v>
      </c>
      <c r="AX146" s="13" t="s">
        <v>82</v>
      </c>
      <c r="AY146" s="205" t="s">
        <v>203</v>
      </c>
    </row>
    <row r="147" s="14" customFormat="1">
      <c r="A147" s="14"/>
      <c r="B147" s="211"/>
      <c r="C147" s="14"/>
      <c r="D147" s="194" t="s">
        <v>314</v>
      </c>
      <c r="E147" s="212" t="s">
        <v>1</v>
      </c>
      <c r="F147" s="213" t="s">
        <v>2006</v>
      </c>
      <c r="G147" s="14"/>
      <c r="H147" s="214">
        <v>2.1000000000000001</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82</v>
      </c>
      <c r="AY147" s="212" t="s">
        <v>203</v>
      </c>
    </row>
    <row r="148" s="13" customFormat="1">
      <c r="A148" s="13"/>
      <c r="B148" s="204"/>
      <c r="C148" s="13"/>
      <c r="D148" s="194" t="s">
        <v>314</v>
      </c>
      <c r="E148" s="205" t="s">
        <v>1</v>
      </c>
      <c r="F148" s="206" t="s">
        <v>1850</v>
      </c>
      <c r="G148" s="13"/>
      <c r="H148" s="205" t="s">
        <v>1</v>
      </c>
      <c r="I148" s="207"/>
      <c r="J148" s="13"/>
      <c r="K148" s="13"/>
      <c r="L148" s="204"/>
      <c r="M148" s="208"/>
      <c r="N148" s="209"/>
      <c r="O148" s="209"/>
      <c r="P148" s="209"/>
      <c r="Q148" s="209"/>
      <c r="R148" s="209"/>
      <c r="S148" s="209"/>
      <c r="T148" s="210"/>
      <c r="U148" s="13"/>
      <c r="V148" s="13"/>
      <c r="W148" s="13"/>
      <c r="X148" s="13"/>
      <c r="Y148" s="13"/>
      <c r="Z148" s="13"/>
      <c r="AA148" s="13"/>
      <c r="AB148" s="13"/>
      <c r="AC148" s="13"/>
      <c r="AD148" s="13"/>
      <c r="AE148" s="13"/>
      <c r="AT148" s="205" t="s">
        <v>314</v>
      </c>
      <c r="AU148" s="205" t="s">
        <v>91</v>
      </c>
      <c r="AV148" s="13" t="s">
        <v>89</v>
      </c>
      <c r="AW148" s="13" t="s">
        <v>37</v>
      </c>
      <c r="AX148" s="13" t="s">
        <v>82</v>
      </c>
      <c r="AY148" s="205" t="s">
        <v>203</v>
      </c>
    </row>
    <row r="149" s="14" customFormat="1">
      <c r="A149" s="14"/>
      <c r="B149" s="211"/>
      <c r="C149" s="14"/>
      <c r="D149" s="194" t="s">
        <v>314</v>
      </c>
      <c r="E149" s="212" t="s">
        <v>1</v>
      </c>
      <c r="F149" s="213" t="s">
        <v>2001</v>
      </c>
      <c r="G149" s="14"/>
      <c r="H149" s="214">
        <v>1.8899999999999999</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3" customFormat="1">
      <c r="A150" s="13"/>
      <c r="B150" s="204"/>
      <c r="C150" s="13"/>
      <c r="D150" s="194" t="s">
        <v>314</v>
      </c>
      <c r="E150" s="205" t="s">
        <v>1</v>
      </c>
      <c r="F150" s="206" t="s">
        <v>1852</v>
      </c>
      <c r="G150" s="13"/>
      <c r="H150" s="205" t="s">
        <v>1</v>
      </c>
      <c r="I150" s="207"/>
      <c r="J150" s="13"/>
      <c r="K150" s="13"/>
      <c r="L150" s="204"/>
      <c r="M150" s="208"/>
      <c r="N150" s="209"/>
      <c r="O150" s="209"/>
      <c r="P150" s="209"/>
      <c r="Q150" s="209"/>
      <c r="R150" s="209"/>
      <c r="S150" s="209"/>
      <c r="T150" s="210"/>
      <c r="U150" s="13"/>
      <c r="V150" s="13"/>
      <c r="W150" s="13"/>
      <c r="X150" s="13"/>
      <c r="Y150" s="13"/>
      <c r="Z150" s="13"/>
      <c r="AA150" s="13"/>
      <c r="AB150" s="13"/>
      <c r="AC150" s="13"/>
      <c r="AD150" s="13"/>
      <c r="AE150" s="13"/>
      <c r="AT150" s="205" t="s">
        <v>314</v>
      </c>
      <c r="AU150" s="205" t="s">
        <v>91</v>
      </c>
      <c r="AV150" s="13" t="s">
        <v>89</v>
      </c>
      <c r="AW150" s="13" t="s">
        <v>37</v>
      </c>
      <c r="AX150" s="13" t="s">
        <v>82</v>
      </c>
      <c r="AY150" s="205" t="s">
        <v>203</v>
      </c>
    </row>
    <row r="151" s="14" customFormat="1">
      <c r="A151" s="14"/>
      <c r="B151" s="211"/>
      <c r="C151" s="14"/>
      <c r="D151" s="194" t="s">
        <v>314</v>
      </c>
      <c r="E151" s="212" t="s">
        <v>1</v>
      </c>
      <c r="F151" s="213" t="s">
        <v>2001</v>
      </c>
      <c r="G151" s="14"/>
      <c r="H151" s="214">
        <v>1.8899999999999999</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82</v>
      </c>
      <c r="AY151" s="212" t="s">
        <v>203</v>
      </c>
    </row>
    <row r="152" s="15" customFormat="1">
      <c r="A152" s="15"/>
      <c r="B152" s="219"/>
      <c r="C152" s="15"/>
      <c r="D152" s="194" t="s">
        <v>314</v>
      </c>
      <c r="E152" s="220" t="s">
        <v>1</v>
      </c>
      <c r="F152" s="221" t="s">
        <v>317</v>
      </c>
      <c r="G152" s="15"/>
      <c r="H152" s="222">
        <v>5.8799999999999999</v>
      </c>
      <c r="I152" s="223"/>
      <c r="J152" s="15"/>
      <c r="K152" s="15"/>
      <c r="L152" s="219"/>
      <c r="M152" s="224"/>
      <c r="N152" s="225"/>
      <c r="O152" s="225"/>
      <c r="P152" s="225"/>
      <c r="Q152" s="225"/>
      <c r="R152" s="225"/>
      <c r="S152" s="225"/>
      <c r="T152" s="226"/>
      <c r="U152" s="15"/>
      <c r="V152" s="15"/>
      <c r="W152" s="15"/>
      <c r="X152" s="15"/>
      <c r="Y152" s="15"/>
      <c r="Z152" s="15"/>
      <c r="AA152" s="15"/>
      <c r="AB152" s="15"/>
      <c r="AC152" s="15"/>
      <c r="AD152" s="15"/>
      <c r="AE152" s="15"/>
      <c r="AT152" s="220" t="s">
        <v>314</v>
      </c>
      <c r="AU152" s="220" t="s">
        <v>91</v>
      </c>
      <c r="AV152" s="15" t="s">
        <v>202</v>
      </c>
      <c r="AW152" s="15" t="s">
        <v>37</v>
      </c>
      <c r="AX152" s="15" t="s">
        <v>89</v>
      </c>
      <c r="AY152" s="220" t="s">
        <v>203</v>
      </c>
    </row>
    <row r="153" s="12" customFormat="1" ht="22.8" customHeight="1">
      <c r="A153" s="12"/>
      <c r="B153" s="167"/>
      <c r="C153" s="12"/>
      <c r="D153" s="168" t="s">
        <v>81</v>
      </c>
      <c r="E153" s="178" t="s">
        <v>230</v>
      </c>
      <c r="F153" s="178" t="s">
        <v>307</v>
      </c>
      <c r="G153" s="12"/>
      <c r="H153" s="12"/>
      <c r="I153" s="170"/>
      <c r="J153" s="179">
        <f>BK153</f>
        <v>0</v>
      </c>
      <c r="K153" s="12"/>
      <c r="L153" s="167"/>
      <c r="M153" s="172"/>
      <c r="N153" s="173"/>
      <c r="O153" s="173"/>
      <c r="P153" s="174">
        <f>SUM(P154:P194)</f>
        <v>0</v>
      </c>
      <c r="Q153" s="173"/>
      <c r="R153" s="174">
        <f>SUM(R154:R194)</f>
        <v>39.849176419999999</v>
      </c>
      <c r="S153" s="173"/>
      <c r="T153" s="175">
        <f>SUM(T154:T194)</f>
        <v>0</v>
      </c>
      <c r="U153" s="12"/>
      <c r="V153" s="12"/>
      <c r="W153" s="12"/>
      <c r="X153" s="12"/>
      <c r="Y153" s="12"/>
      <c r="Z153" s="12"/>
      <c r="AA153" s="12"/>
      <c r="AB153" s="12"/>
      <c r="AC153" s="12"/>
      <c r="AD153" s="12"/>
      <c r="AE153" s="12"/>
      <c r="AR153" s="168" t="s">
        <v>89</v>
      </c>
      <c r="AT153" s="176" t="s">
        <v>81</v>
      </c>
      <c r="AU153" s="176" t="s">
        <v>89</v>
      </c>
      <c r="AY153" s="168" t="s">
        <v>203</v>
      </c>
      <c r="BK153" s="177">
        <f>SUM(BK154:BK194)</f>
        <v>0</v>
      </c>
    </row>
    <row r="154" s="2" customFormat="1">
      <c r="A154" s="38"/>
      <c r="B154" s="180"/>
      <c r="C154" s="181" t="s">
        <v>1096</v>
      </c>
      <c r="D154" s="181" t="s">
        <v>206</v>
      </c>
      <c r="E154" s="182" t="s">
        <v>615</v>
      </c>
      <c r="F154" s="183" t="s">
        <v>616</v>
      </c>
      <c r="G154" s="184" t="s">
        <v>310</v>
      </c>
      <c r="H154" s="185">
        <v>773.19500000000005</v>
      </c>
      <c r="I154" s="186"/>
      <c r="J154" s="187">
        <f>ROUND(I154*H154,2)</f>
        <v>0</v>
      </c>
      <c r="K154" s="183" t="s">
        <v>311</v>
      </c>
      <c r="L154" s="39"/>
      <c r="M154" s="188" t="s">
        <v>1</v>
      </c>
      <c r="N154" s="189" t="s">
        <v>47</v>
      </c>
      <c r="O154" s="77"/>
      <c r="P154" s="190">
        <f>O154*H154</f>
        <v>0</v>
      </c>
      <c r="Q154" s="190">
        <v>0.0030000000000000001</v>
      </c>
      <c r="R154" s="190">
        <f>Q154*H154</f>
        <v>2.319585</v>
      </c>
      <c r="S154" s="190">
        <v>0</v>
      </c>
      <c r="T154" s="191">
        <f>S154*H154</f>
        <v>0</v>
      </c>
      <c r="U154" s="38"/>
      <c r="V154" s="38"/>
      <c r="W154" s="38"/>
      <c r="X154" s="38"/>
      <c r="Y154" s="38"/>
      <c r="Z154" s="38"/>
      <c r="AA154" s="38"/>
      <c r="AB154" s="38"/>
      <c r="AC154" s="38"/>
      <c r="AD154" s="38"/>
      <c r="AE154" s="38"/>
      <c r="AR154" s="192" t="s">
        <v>202</v>
      </c>
      <c r="AT154" s="192" t="s">
        <v>206</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202</v>
      </c>
      <c r="BM154" s="192" t="s">
        <v>2007</v>
      </c>
    </row>
    <row r="155" s="2" customFormat="1">
      <c r="A155" s="38"/>
      <c r="B155" s="39"/>
      <c r="C155" s="38"/>
      <c r="D155" s="194" t="s">
        <v>211</v>
      </c>
      <c r="E155" s="38"/>
      <c r="F155" s="195" t="s">
        <v>618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211</v>
      </c>
      <c r="AU155" s="19" t="s">
        <v>91</v>
      </c>
    </row>
    <row r="156" s="2" customFormat="1">
      <c r="A156" s="38"/>
      <c r="B156" s="180"/>
      <c r="C156" s="181" t="s">
        <v>202</v>
      </c>
      <c r="D156" s="181" t="s">
        <v>206</v>
      </c>
      <c r="E156" s="182" t="s">
        <v>619</v>
      </c>
      <c r="F156" s="183" t="s">
        <v>620</v>
      </c>
      <c r="G156" s="184" t="s">
        <v>310</v>
      </c>
      <c r="H156" s="185">
        <v>773.19500000000005</v>
      </c>
      <c r="I156" s="186"/>
      <c r="J156" s="187">
        <f>ROUND(I156*H156,2)</f>
        <v>0</v>
      </c>
      <c r="K156" s="183" t="s">
        <v>1</v>
      </c>
      <c r="L156" s="39"/>
      <c r="M156" s="188" t="s">
        <v>1</v>
      </c>
      <c r="N156" s="189" t="s">
        <v>47</v>
      </c>
      <c r="O156" s="77"/>
      <c r="P156" s="190">
        <f>O156*H156</f>
        <v>0</v>
      </c>
      <c r="Q156" s="190">
        <v>0.016899999999999998</v>
      </c>
      <c r="R156" s="190">
        <f>Q156*H156</f>
        <v>13.066995499999999</v>
      </c>
      <c r="S156" s="190">
        <v>0</v>
      </c>
      <c r="T156" s="191">
        <f>S156*H156</f>
        <v>0</v>
      </c>
      <c r="U156" s="38"/>
      <c r="V156" s="38"/>
      <c r="W156" s="38"/>
      <c r="X156" s="38"/>
      <c r="Y156" s="38"/>
      <c r="Z156" s="38"/>
      <c r="AA156" s="38"/>
      <c r="AB156" s="38"/>
      <c r="AC156" s="38"/>
      <c r="AD156" s="38"/>
      <c r="AE156" s="38"/>
      <c r="AR156" s="192" t="s">
        <v>202</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202</v>
      </c>
      <c r="BM156" s="192" t="s">
        <v>2008</v>
      </c>
    </row>
    <row r="157" s="2" customFormat="1">
      <c r="A157" s="38"/>
      <c r="B157" s="39"/>
      <c r="C157" s="38"/>
      <c r="D157" s="194" t="s">
        <v>211</v>
      </c>
      <c r="E157" s="38"/>
      <c r="F157" s="195" t="s">
        <v>622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211</v>
      </c>
      <c r="AU157" s="19" t="s">
        <v>91</v>
      </c>
    </row>
    <row r="158" s="13" customFormat="1">
      <c r="A158" s="13"/>
      <c r="B158" s="204"/>
      <c r="C158" s="13"/>
      <c r="D158" s="194" t="s">
        <v>314</v>
      </c>
      <c r="E158" s="205" t="s">
        <v>1</v>
      </c>
      <c r="F158" s="206" t="s">
        <v>623</v>
      </c>
      <c r="G158" s="13"/>
      <c r="H158" s="205" t="s">
        <v>1</v>
      </c>
      <c r="I158" s="207"/>
      <c r="J158" s="13"/>
      <c r="K158" s="13"/>
      <c r="L158" s="204"/>
      <c r="M158" s="208"/>
      <c r="N158" s="209"/>
      <c r="O158" s="209"/>
      <c r="P158" s="209"/>
      <c r="Q158" s="209"/>
      <c r="R158" s="209"/>
      <c r="S158" s="209"/>
      <c r="T158" s="210"/>
      <c r="U158" s="13"/>
      <c r="V158" s="13"/>
      <c r="W158" s="13"/>
      <c r="X158" s="13"/>
      <c r="Y158" s="13"/>
      <c r="Z158" s="13"/>
      <c r="AA158" s="13"/>
      <c r="AB158" s="13"/>
      <c r="AC158" s="13"/>
      <c r="AD158" s="13"/>
      <c r="AE158" s="13"/>
      <c r="AT158" s="205" t="s">
        <v>314</v>
      </c>
      <c r="AU158" s="205" t="s">
        <v>91</v>
      </c>
      <c r="AV158" s="13" t="s">
        <v>89</v>
      </c>
      <c r="AW158" s="13" t="s">
        <v>37</v>
      </c>
      <c r="AX158" s="13" t="s">
        <v>82</v>
      </c>
      <c r="AY158" s="205" t="s">
        <v>203</v>
      </c>
    </row>
    <row r="159" s="14" customFormat="1">
      <c r="A159" s="14"/>
      <c r="B159" s="211"/>
      <c r="C159" s="14"/>
      <c r="D159" s="194" t="s">
        <v>314</v>
      </c>
      <c r="E159" s="212" t="s">
        <v>1</v>
      </c>
      <c r="F159" s="213" t="s">
        <v>1833</v>
      </c>
      <c r="G159" s="14"/>
      <c r="H159" s="214">
        <v>773.19500000000005</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5" customFormat="1">
      <c r="A160" s="15"/>
      <c r="B160" s="219"/>
      <c r="C160" s="15"/>
      <c r="D160" s="194" t="s">
        <v>314</v>
      </c>
      <c r="E160" s="220" t="s">
        <v>1</v>
      </c>
      <c r="F160" s="221" t="s">
        <v>317</v>
      </c>
      <c r="G160" s="15"/>
      <c r="H160" s="222">
        <v>773.19500000000005</v>
      </c>
      <c r="I160" s="223"/>
      <c r="J160" s="15"/>
      <c r="K160" s="15"/>
      <c r="L160" s="219"/>
      <c r="M160" s="224"/>
      <c r="N160" s="225"/>
      <c r="O160" s="225"/>
      <c r="P160" s="225"/>
      <c r="Q160" s="225"/>
      <c r="R160" s="225"/>
      <c r="S160" s="225"/>
      <c r="T160" s="226"/>
      <c r="U160" s="15"/>
      <c r="V160" s="15"/>
      <c r="W160" s="15"/>
      <c r="X160" s="15"/>
      <c r="Y160" s="15"/>
      <c r="Z160" s="15"/>
      <c r="AA160" s="15"/>
      <c r="AB160" s="15"/>
      <c r="AC160" s="15"/>
      <c r="AD160" s="15"/>
      <c r="AE160" s="15"/>
      <c r="AT160" s="220" t="s">
        <v>314</v>
      </c>
      <c r="AU160" s="220" t="s">
        <v>91</v>
      </c>
      <c r="AV160" s="15" t="s">
        <v>202</v>
      </c>
      <c r="AW160" s="15" t="s">
        <v>37</v>
      </c>
      <c r="AX160" s="15" t="s">
        <v>89</v>
      </c>
      <c r="AY160" s="220" t="s">
        <v>203</v>
      </c>
    </row>
    <row r="161" s="2" customFormat="1" ht="21.75" customHeight="1">
      <c r="A161" s="38"/>
      <c r="B161" s="180"/>
      <c r="C161" s="181" t="s">
        <v>225</v>
      </c>
      <c r="D161" s="181" t="s">
        <v>206</v>
      </c>
      <c r="E161" s="182" t="s">
        <v>624</v>
      </c>
      <c r="F161" s="183" t="s">
        <v>625</v>
      </c>
      <c r="G161" s="184" t="s">
        <v>310</v>
      </c>
      <c r="H161" s="185">
        <v>1228.3299999999999</v>
      </c>
      <c r="I161" s="186"/>
      <c r="J161" s="187">
        <f>ROUND(I161*H161,2)</f>
        <v>0</v>
      </c>
      <c r="K161" s="183" t="s">
        <v>311</v>
      </c>
      <c r="L161" s="39"/>
      <c r="M161" s="188" t="s">
        <v>1</v>
      </c>
      <c r="N161" s="189" t="s">
        <v>47</v>
      </c>
      <c r="O161" s="77"/>
      <c r="P161" s="190">
        <f>O161*H161</f>
        <v>0</v>
      </c>
      <c r="Q161" s="190">
        <v>0.0030000000000000001</v>
      </c>
      <c r="R161" s="190">
        <f>Q161*H161</f>
        <v>3.68499</v>
      </c>
      <c r="S161" s="190">
        <v>0</v>
      </c>
      <c r="T161" s="191">
        <f>S161*H161</f>
        <v>0</v>
      </c>
      <c r="U161" s="38"/>
      <c r="V161" s="38"/>
      <c r="W161" s="38"/>
      <c r="X161" s="38"/>
      <c r="Y161" s="38"/>
      <c r="Z161" s="38"/>
      <c r="AA161" s="38"/>
      <c r="AB161" s="38"/>
      <c r="AC161" s="38"/>
      <c r="AD161" s="38"/>
      <c r="AE161" s="38"/>
      <c r="AR161" s="192" t="s">
        <v>202</v>
      </c>
      <c r="AT161" s="192" t="s">
        <v>206</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202</v>
      </c>
      <c r="BM161" s="192" t="s">
        <v>2009</v>
      </c>
    </row>
    <row r="162" s="2" customFormat="1">
      <c r="A162" s="38"/>
      <c r="B162" s="39"/>
      <c r="C162" s="38"/>
      <c r="D162" s="194" t="s">
        <v>211</v>
      </c>
      <c r="E162" s="38"/>
      <c r="F162" s="195" t="s">
        <v>627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211</v>
      </c>
      <c r="AU162" s="19" t="s">
        <v>91</v>
      </c>
    </row>
    <row r="163" s="2" customFormat="1">
      <c r="A163" s="38"/>
      <c r="B163" s="180"/>
      <c r="C163" s="181" t="s">
        <v>230</v>
      </c>
      <c r="D163" s="181" t="s">
        <v>206</v>
      </c>
      <c r="E163" s="182" t="s">
        <v>628</v>
      </c>
      <c r="F163" s="183" t="s">
        <v>629</v>
      </c>
      <c r="G163" s="184" t="s">
        <v>630</v>
      </c>
      <c r="H163" s="185">
        <v>1</v>
      </c>
      <c r="I163" s="186"/>
      <c r="J163" s="187">
        <f>ROUND(I163*H163,2)</f>
        <v>0</v>
      </c>
      <c r="K163" s="183" t="s">
        <v>311</v>
      </c>
      <c r="L163" s="39"/>
      <c r="M163" s="188" t="s">
        <v>1</v>
      </c>
      <c r="N163" s="189" t="s">
        <v>47</v>
      </c>
      <c r="O163" s="77"/>
      <c r="P163" s="190">
        <f>O163*H163</f>
        <v>0</v>
      </c>
      <c r="Q163" s="190">
        <v>0.041500000000000002</v>
      </c>
      <c r="R163" s="190">
        <f>Q163*H163</f>
        <v>0.041500000000000002</v>
      </c>
      <c r="S163" s="190">
        <v>0</v>
      </c>
      <c r="T163" s="191">
        <f>S163*H163</f>
        <v>0</v>
      </c>
      <c r="U163" s="38"/>
      <c r="V163" s="38"/>
      <c r="W163" s="38"/>
      <c r="X163" s="38"/>
      <c r="Y163" s="38"/>
      <c r="Z163" s="38"/>
      <c r="AA163" s="38"/>
      <c r="AB163" s="38"/>
      <c r="AC163" s="38"/>
      <c r="AD163" s="38"/>
      <c r="AE163" s="38"/>
      <c r="AR163" s="192" t="s">
        <v>202</v>
      </c>
      <c r="AT163" s="192" t="s">
        <v>206</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202</v>
      </c>
      <c r="BM163" s="192" t="s">
        <v>2010</v>
      </c>
    </row>
    <row r="164" s="2" customFormat="1">
      <c r="A164" s="38"/>
      <c r="B164" s="39"/>
      <c r="C164" s="38"/>
      <c r="D164" s="194" t="s">
        <v>211</v>
      </c>
      <c r="E164" s="38"/>
      <c r="F164" s="195" t="s">
        <v>632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211</v>
      </c>
      <c r="AU164" s="19" t="s">
        <v>91</v>
      </c>
    </row>
    <row r="165" s="13" customFormat="1">
      <c r="A165" s="13"/>
      <c r="B165" s="204"/>
      <c r="C165" s="13"/>
      <c r="D165" s="194" t="s">
        <v>314</v>
      </c>
      <c r="E165" s="205" t="s">
        <v>1</v>
      </c>
      <c r="F165" s="206" t="s">
        <v>1894</v>
      </c>
      <c r="G165" s="13"/>
      <c r="H165" s="205" t="s">
        <v>1</v>
      </c>
      <c r="I165" s="207"/>
      <c r="J165" s="13"/>
      <c r="K165" s="13"/>
      <c r="L165" s="204"/>
      <c r="M165" s="208"/>
      <c r="N165" s="209"/>
      <c r="O165" s="209"/>
      <c r="P165" s="209"/>
      <c r="Q165" s="209"/>
      <c r="R165" s="209"/>
      <c r="S165" s="209"/>
      <c r="T165" s="210"/>
      <c r="U165" s="13"/>
      <c r="V165" s="13"/>
      <c r="W165" s="13"/>
      <c r="X165" s="13"/>
      <c r="Y165" s="13"/>
      <c r="Z165" s="13"/>
      <c r="AA165" s="13"/>
      <c r="AB165" s="13"/>
      <c r="AC165" s="13"/>
      <c r="AD165" s="13"/>
      <c r="AE165" s="13"/>
      <c r="AT165" s="205" t="s">
        <v>314</v>
      </c>
      <c r="AU165" s="205" t="s">
        <v>91</v>
      </c>
      <c r="AV165" s="13" t="s">
        <v>89</v>
      </c>
      <c r="AW165" s="13" t="s">
        <v>37</v>
      </c>
      <c r="AX165" s="13" t="s">
        <v>82</v>
      </c>
      <c r="AY165" s="205" t="s">
        <v>203</v>
      </c>
    </row>
    <row r="166" s="14" customFormat="1">
      <c r="A166" s="14"/>
      <c r="B166" s="211"/>
      <c r="C166" s="14"/>
      <c r="D166" s="194" t="s">
        <v>314</v>
      </c>
      <c r="E166" s="212" t="s">
        <v>1</v>
      </c>
      <c r="F166" s="213" t="s">
        <v>89</v>
      </c>
      <c r="G166" s="14"/>
      <c r="H166" s="214">
        <v>1</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5" customFormat="1">
      <c r="A167" s="15"/>
      <c r="B167" s="219"/>
      <c r="C167" s="15"/>
      <c r="D167" s="194" t="s">
        <v>314</v>
      </c>
      <c r="E167" s="220" t="s">
        <v>1</v>
      </c>
      <c r="F167" s="221" t="s">
        <v>317</v>
      </c>
      <c r="G167" s="15"/>
      <c r="H167" s="222">
        <v>1</v>
      </c>
      <c r="I167" s="223"/>
      <c r="J167" s="15"/>
      <c r="K167" s="15"/>
      <c r="L167" s="219"/>
      <c r="M167" s="224"/>
      <c r="N167" s="225"/>
      <c r="O167" s="225"/>
      <c r="P167" s="225"/>
      <c r="Q167" s="225"/>
      <c r="R167" s="225"/>
      <c r="S167" s="225"/>
      <c r="T167" s="226"/>
      <c r="U167" s="15"/>
      <c r="V167" s="15"/>
      <c r="W167" s="15"/>
      <c r="X167" s="15"/>
      <c r="Y167" s="15"/>
      <c r="Z167" s="15"/>
      <c r="AA167" s="15"/>
      <c r="AB167" s="15"/>
      <c r="AC167" s="15"/>
      <c r="AD167" s="15"/>
      <c r="AE167" s="15"/>
      <c r="AT167" s="220" t="s">
        <v>314</v>
      </c>
      <c r="AU167" s="220" t="s">
        <v>91</v>
      </c>
      <c r="AV167" s="15" t="s">
        <v>202</v>
      </c>
      <c r="AW167" s="15" t="s">
        <v>37</v>
      </c>
      <c r="AX167" s="15" t="s">
        <v>89</v>
      </c>
      <c r="AY167" s="220" t="s">
        <v>203</v>
      </c>
    </row>
    <row r="168" s="2" customFormat="1">
      <c r="A168" s="38"/>
      <c r="B168" s="180"/>
      <c r="C168" s="181" t="s">
        <v>235</v>
      </c>
      <c r="D168" s="181" t="s">
        <v>206</v>
      </c>
      <c r="E168" s="182" t="s">
        <v>2011</v>
      </c>
      <c r="F168" s="183" t="s">
        <v>2012</v>
      </c>
      <c r="G168" s="184" t="s">
        <v>630</v>
      </c>
      <c r="H168" s="185">
        <v>8</v>
      </c>
      <c r="I168" s="186"/>
      <c r="J168" s="187">
        <f>ROUND(I168*H168,2)</f>
        <v>0</v>
      </c>
      <c r="K168" s="183" t="s">
        <v>311</v>
      </c>
      <c r="L168" s="39"/>
      <c r="M168" s="188" t="s">
        <v>1</v>
      </c>
      <c r="N168" s="189" t="s">
        <v>47</v>
      </c>
      <c r="O168" s="77"/>
      <c r="P168" s="190">
        <f>O168*H168</f>
        <v>0</v>
      </c>
      <c r="Q168" s="190">
        <v>0.1575</v>
      </c>
      <c r="R168" s="190">
        <f>Q168*H168</f>
        <v>1.26</v>
      </c>
      <c r="S168" s="190">
        <v>0</v>
      </c>
      <c r="T168" s="191">
        <f>S168*H168</f>
        <v>0</v>
      </c>
      <c r="U168" s="38"/>
      <c r="V168" s="38"/>
      <c r="W168" s="38"/>
      <c r="X168" s="38"/>
      <c r="Y168" s="38"/>
      <c r="Z168" s="38"/>
      <c r="AA168" s="38"/>
      <c r="AB168" s="38"/>
      <c r="AC168" s="38"/>
      <c r="AD168" s="38"/>
      <c r="AE168" s="38"/>
      <c r="AR168" s="192" t="s">
        <v>202</v>
      </c>
      <c r="AT168" s="192" t="s">
        <v>206</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202</v>
      </c>
      <c r="BM168" s="192" t="s">
        <v>2013</v>
      </c>
    </row>
    <row r="169" s="2" customFormat="1">
      <c r="A169" s="38"/>
      <c r="B169" s="39"/>
      <c r="C169" s="38"/>
      <c r="D169" s="194" t="s">
        <v>211</v>
      </c>
      <c r="E169" s="38"/>
      <c r="F169" s="195" t="s">
        <v>2014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13" customFormat="1">
      <c r="A170" s="13"/>
      <c r="B170" s="204"/>
      <c r="C170" s="13"/>
      <c r="D170" s="194" t="s">
        <v>314</v>
      </c>
      <c r="E170" s="205" t="s">
        <v>1</v>
      </c>
      <c r="F170" s="206" t="s">
        <v>1849</v>
      </c>
      <c r="G170" s="13"/>
      <c r="H170" s="205" t="s">
        <v>1</v>
      </c>
      <c r="I170" s="207"/>
      <c r="J170" s="13"/>
      <c r="K170" s="13"/>
      <c r="L170" s="204"/>
      <c r="M170" s="208"/>
      <c r="N170" s="209"/>
      <c r="O170" s="209"/>
      <c r="P170" s="209"/>
      <c r="Q170" s="209"/>
      <c r="R170" s="209"/>
      <c r="S170" s="209"/>
      <c r="T170" s="210"/>
      <c r="U170" s="13"/>
      <c r="V170" s="13"/>
      <c r="W170" s="13"/>
      <c r="X170" s="13"/>
      <c r="Y170" s="13"/>
      <c r="Z170" s="13"/>
      <c r="AA170" s="13"/>
      <c r="AB170" s="13"/>
      <c r="AC170" s="13"/>
      <c r="AD170" s="13"/>
      <c r="AE170" s="13"/>
      <c r="AT170" s="205" t="s">
        <v>314</v>
      </c>
      <c r="AU170" s="205" t="s">
        <v>91</v>
      </c>
      <c r="AV170" s="13" t="s">
        <v>89</v>
      </c>
      <c r="AW170" s="13" t="s">
        <v>37</v>
      </c>
      <c r="AX170" s="13" t="s">
        <v>82</v>
      </c>
      <c r="AY170" s="205" t="s">
        <v>203</v>
      </c>
    </row>
    <row r="171" s="14" customFormat="1">
      <c r="A171" s="14"/>
      <c r="B171" s="211"/>
      <c r="C171" s="14"/>
      <c r="D171" s="194" t="s">
        <v>314</v>
      </c>
      <c r="E171" s="212" t="s">
        <v>1</v>
      </c>
      <c r="F171" s="213" t="s">
        <v>91</v>
      </c>
      <c r="G171" s="14"/>
      <c r="H171" s="214">
        <v>2</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3" customFormat="1">
      <c r="A172" s="13"/>
      <c r="B172" s="204"/>
      <c r="C172" s="13"/>
      <c r="D172" s="194" t="s">
        <v>314</v>
      </c>
      <c r="E172" s="205" t="s">
        <v>1</v>
      </c>
      <c r="F172" s="206" t="s">
        <v>1850</v>
      </c>
      <c r="G172" s="13"/>
      <c r="H172" s="205" t="s">
        <v>1</v>
      </c>
      <c r="I172" s="207"/>
      <c r="J172" s="13"/>
      <c r="K172" s="13"/>
      <c r="L172" s="204"/>
      <c r="M172" s="208"/>
      <c r="N172" s="209"/>
      <c r="O172" s="209"/>
      <c r="P172" s="209"/>
      <c r="Q172" s="209"/>
      <c r="R172" s="209"/>
      <c r="S172" s="209"/>
      <c r="T172" s="210"/>
      <c r="U172" s="13"/>
      <c r="V172" s="13"/>
      <c r="W172" s="13"/>
      <c r="X172" s="13"/>
      <c r="Y172" s="13"/>
      <c r="Z172" s="13"/>
      <c r="AA172" s="13"/>
      <c r="AB172" s="13"/>
      <c r="AC172" s="13"/>
      <c r="AD172" s="13"/>
      <c r="AE172" s="13"/>
      <c r="AT172" s="205" t="s">
        <v>314</v>
      </c>
      <c r="AU172" s="205" t="s">
        <v>91</v>
      </c>
      <c r="AV172" s="13" t="s">
        <v>89</v>
      </c>
      <c r="AW172" s="13" t="s">
        <v>37</v>
      </c>
      <c r="AX172" s="13" t="s">
        <v>82</v>
      </c>
      <c r="AY172" s="205" t="s">
        <v>203</v>
      </c>
    </row>
    <row r="173" s="14" customFormat="1">
      <c r="A173" s="14"/>
      <c r="B173" s="211"/>
      <c r="C173" s="14"/>
      <c r="D173" s="194" t="s">
        <v>314</v>
      </c>
      <c r="E173" s="212" t="s">
        <v>1</v>
      </c>
      <c r="F173" s="213" t="s">
        <v>91</v>
      </c>
      <c r="G173" s="14"/>
      <c r="H173" s="214">
        <v>2</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3" customFormat="1">
      <c r="A174" s="13"/>
      <c r="B174" s="204"/>
      <c r="C174" s="13"/>
      <c r="D174" s="194" t="s">
        <v>314</v>
      </c>
      <c r="E174" s="205" t="s">
        <v>1</v>
      </c>
      <c r="F174" s="206" t="s">
        <v>1852</v>
      </c>
      <c r="G174" s="13"/>
      <c r="H174" s="205" t="s">
        <v>1</v>
      </c>
      <c r="I174" s="207"/>
      <c r="J174" s="13"/>
      <c r="K174" s="13"/>
      <c r="L174" s="204"/>
      <c r="M174" s="208"/>
      <c r="N174" s="209"/>
      <c r="O174" s="209"/>
      <c r="P174" s="209"/>
      <c r="Q174" s="209"/>
      <c r="R174" s="209"/>
      <c r="S174" s="209"/>
      <c r="T174" s="210"/>
      <c r="U174" s="13"/>
      <c r="V174" s="13"/>
      <c r="W174" s="13"/>
      <c r="X174" s="13"/>
      <c r="Y174" s="13"/>
      <c r="Z174" s="13"/>
      <c r="AA174" s="13"/>
      <c r="AB174" s="13"/>
      <c r="AC174" s="13"/>
      <c r="AD174" s="13"/>
      <c r="AE174" s="13"/>
      <c r="AT174" s="205" t="s">
        <v>314</v>
      </c>
      <c r="AU174" s="205" t="s">
        <v>91</v>
      </c>
      <c r="AV174" s="13" t="s">
        <v>89</v>
      </c>
      <c r="AW174" s="13" t="s">
        <v>37</v>
      </c>
      <c r="AX174" s="13" t="s">
        <v>82</v>
      </c>
      <c r="AY174" s="205" t="s">
        <v>203</v>
      </c>
    </row>
    <row r="175" s="14" customFormat="1">
      <c r="A175" s="14"/>
      <c r="B175" s="211"/>
      <c r="C175" s="14"/>
      <c r="D175" s="194" t="s">
        <v>314</v>
      </c>
      <c r="E175" s="212" t="s">
        <v>1</v>
      </c>
      <c r="F175" s="213" t="s">
        <v>91</v>
      </c>
      <c r="G175" s="14"/>
      <c r="H175" s="214">
        <v>2</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82</v>
      </c>
      <c r="AY175" s="212" t="s">
        <v>203</v>
      </c>
    </row>
    <row r="176" s="13" customFormat="1">
      <c r="A176" s="13"/>
      <c r="B176" s="204"/>
      <c r="C176" s="13"/>
      <c r="D176" s="194" t="s">
        <v>314</v>
      </c>
      <c r="E176" s="205" t="s">
        <v>1</v>
      </c>
      <c r="F176" s="206" t="s">
        <v>1854</v>
      </c>
      <c r="G176" s="13"/>
      <c r="H176" s="205" t="s">
        <v>1</v>
      </c>
      <c r="I176" s="207"/>
      <c r="J176" s="13"/>
      <c r="K176" s="13"/>
      <c r="L176" s="204"/>
      <c r="M176" s="208"/>
      <c r="N176" s="209"/>
      <c r="O176" s="209"/>
      <c r="P176" s="209"/>
      <c r="Q176" s="209"/>
      <c r="R176" s="209"/>
      <c r="S176" s="209"/>
      <c r="T176" s="210"/>
      <c r="U176" s="13"/>
      <c r="V176" s="13"/>
      <c r="W176" s="13"/>
      <c r="X176" s="13"/>
      <c r="Y176" s="13"/>
      <c r="Z176" s="13"/>
      <c r="AA176" s="13"/>
      <c r="AB176" s="13"/>
      <c r="AC176" s="13"/>
      <c r="AD176" s="13"/>
      <c r="AE176" s="13"/>
      <c r="AT176" s="205" t="s">
        <v>314</v>
      </c>
      <c r="AU176" s="205" t="s">
        <v>91</v>
      </c>
      <c r="AV176" s="13" t="s">
        <v>89</v>
      </c>
      <c r="AW176" s="13" t="s">
        <v>37</v>
      </c>
      <c r="AX176" s="13" t="s">
        <v>82</v>
      </c>
      <c r="AY176" s="205" t="s">
        <v>203</v>
      </c>
    </row>
    <row r="177" s="14" customFormat="1">
      <c r="A177" s="14"/>
      <c r="B177" s="211"/>
      <c r="C177" s="14"/>
      <c r="D177" s="194" t="s">
        <v>314</v>
      </c>
      <c r="E177" s="212" t="s">
        <v>1</v>
      </c>
      <c r="F177" s="213" t="s">
        <v>91</v>
      </c>
      <c r="G177" s="14"/>
      <c r="H177" s="214">
        <v>2</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5" customFormat="1">
      <c r="A178" s="15"/>
      <c r="B178" s="219"/>
      <c r="C178" s="15"/>
      <c r="D178" s="194" t="s">
        <v>314</v>
      </c>
      <c r="E178" s="220" t="s">
        <v>1</v>
      </c>
      <c r="F178" s="221" t="s">
        <v>317</v>
      </c>
      <c r="G178" s="15"/>
      <c r="H178" s="222">
        <v>8</v>
      </c>
      <c r="I178" s="223"/>
      <c r="J178" s="15"/>
      <c r="K178" s="15"/>
      <c r="L178" s="219"/>
      <c r="M178" s="224"/>
      <c r="N178" s="225"/>
      <c r="O178" s="225"/>
      <c r="P178" s="225"/>
      <c r="Q178" s="225"/>
      <c r="R178" s="225"/>
      <c r="S178" s="225"/>
      <c r="T178" s="226"/>
      <c r="U178" s="15"/>
      <c r="V178" s="15"/>
      <c r="W178" s="15"/>
      <c r="X178" s="15"/>
      <c r="Y178" s="15"/>
      <c r="Z178" s="15"/>
      <c r="AA178" s="15"/>
      <c r="AB178" s="15"/>
      <c r="AC178" s="15"/>
      <c r="AD178" s="15"/>
      <c r="AE178" s="15"/>
      <c r="AT178" s="220" t="s">
        <v>314</v>
      </c>
      <c r="AU178" s="220" t="s">
        <v>91</v>
      </c>
      <c r="AV178" s="15" t="s">
        <v>202</v>
      </c>
      <c r="AW178" s="15" t="s">
        <v>37</v>
      </c>
      <c r="AX178" s="15" t="s">
        <v>89</v>
      </c>
      <c r="AY178" s="220" t="s">
        <v>203</v>
      </c>
    </row>
    <row r="179" s="2" customFormat="1">
      <c r="A179" s="38"/>
      <c r="B179" s="180"/>
      <c r="C179" s="181" t="s">
        <v>240</v>
      </c>
      <c r="D179" s="181" t="s">
        <v>206</v>
      </c>
      <c r="E179" s="182" t="s">
        <v>639</v>
      </c>
      <c r="F179" s="183" t="s">
        <v>640</v>
      </c>
      <c r="G179" s="184" t="s">
        <v>310</v>
      </c>
      <c r="H179" s="185">
        <v>1228.3299999999999</v>
      </c>
      <c r="I179" s="186"/>
      <c r="J179" s="187">
        <f>ROUND(I179*H179,2)</f>
        <v>0</v>
      </c>
      <c r="K179" s="183" t="s">
        <v>1</v>
      </c>
      <c r="L179" s="39"/>
      <c r="M179" s="188" t="s">
        <v>1</v>
      </c>
      <c r="N179" s="189" t="s">
        <v>47</v>
      </c>
      <c r="O179" s="77"/>
      <c r="P179" s="190">
        <f>O179*H179</f>
        <v>0</v>
      </c>
      <c r="Q179" s="190">
        <v>0.015599999999999999</v>
      </c>
      <c r="R179" s="190">
        <f>Q179*H179</f>
        <v>19.161947999999999</v>
      </c>
      <c r="S179" s="190">
        <v>0</v>
      </c>
      <c r="T179" s="191">
        <f>S179*H179</f>
        <v>0</v>
      </c>
      <c r="U179" s="38"/>
      <c r="V179" s="38"/>
      <c r="W179" s="38"/>
      <c r="X179" s="38"/>
      <c r="Y179" s="38"/>
      <c r="Z179" s="38"/>
      <c r="AA179" s="38"/>
      <c r="AB179" s="38"/>
      <c r="AC179" s="38"/>
      <c r="AD179" s="38"/>
      <c r="AE179" s="38"/>
      <c r="AR179" s="192" t="s">
        <v>202</v>
      </c>
      <c r="AT179" s="192" t="s">
        <v>206</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202</v>
      </c>
      <c r="BM179" s="192" t="s">
        <v>2015</v>
      </c>
    </row>
    <row r="180" s="2" customFormat="1">
      <c r="A180" s="38"/>
      <c r="B180" s="39"/>
      <c r="C180" s="38"/>
      <c r="D180" s="194" t="s">
        <v>211</v>
      </c>
      <c r="E180" s="38"/>
      <c r="F180" s="195" t="s">
        <v>642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211</v>
      </c>
      <c r="AU180" s="19" t="s">
        <v>91</v>
      </c>
    </row>
    <row r="181" s="13" customFormat="1">
      <c r="A181" s="13"/>
      <c r="B181" s="204"/>
      <c r="C181" s="13"/>
      <c r="D181" s="194" t="s">
        <v>314</v>
      </c>
      <c r="E181" s="205" t="s">
        <v>1</v>
      </c>
      <c r="F181" s="206" t="s">
        <v>623</v>
      </c>
      <c r="G181" s="13"/>
      <c r="H181" s="205" t="s">
        <v>1</v>
      </c>
      <c r="I181" s="207"/>
      <c r="J181" s="13"/>
      <c r="K181" s="13"/>
      <c r="L181" s="204"/>
      <c r="M181" s="208"/>
      <c r="N181" s="209"/>
      <c r="O181" s="209"/>
      <c r="P181" s="209"/>
      <c r="Q181" s="209"/>
      <c r="R181" s="209"/>
      <c r="S181" s="209"/>
      <c r="T181" s="210"/>
      <c r="U181" s="13"/>
      <c r="V181" s="13"/>
      <c r="W181" s="13"/>
      <c r="X181" s="13"/>
      <c r="Y181" s="13"/>
      <c r="Z181" s="13"/>
      <c r="AA181" s="13"/>
      <c r="AB181" s="13"/>
      <c r="AC181" s="13"/>
      <c r="AD181" s="13"/>
      <c r="AE181" s="13"/>
      <c r="AT181" s="205" t="s">
        <v>314</v>
      </c>
      <c r="AU181" s="205" t="s">
        <v>91</v>
      </c>
      <c r="AV181" s="13" t="s">
        <v>89</v>
      </c>
      <c r="AW181" s="13" t="s">
        <v>37</v>
      </c>
      <c r="AX181" s="13" t="s">
        <v>82</v>
      </c>
      <c r="AY181" s="205" t="s">
        <v>203</v>
      </c>
    </row>
    <row r="182" s="14" customFormat="1">
      <c r="A182" s="14"/>
      <c r="B182" s="211"/>
      <c r="C182" s="14"/>
      <c r="D182" s="194" t="s">
        <v>314</v>
      </c>
      <c r="E182" s="212" t="s">
        <v>1</v>
      </c>
      <c r="F182" s="213" t="s">
        <v>2016</v>
      </c>
      <c r="G182" s="14"/>
      <c r="H182" s="214">
        <v>1228.3299999999999</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15" customFormat="1">
      <c r="A183" s="15"/>
      <c r="B183" s="219"/>
      <c r="C183" s="15"/>
      <c r="D183" s="194" t="s">
        <v>314</v>
      </c>
      <c r="E183" s="220" t="s">
        <v>1</v>
      </c>
      <c r="F183" s="221" t="s">
        <v>317</v>
      </c>
      <c r="G183" s="15"/>
      <c r="H183" s="222">
        <v>1228.3299999999999</v>
      </c>
      <c r="I183" s="223"/>
      <c r="J183" s="15"/>
      <c r="K183" s="15"/>
      <c r="L183" s="219"/>
      <c r="M183" s="224"/>
      <c r="N183" s="225"/>
      <c r="O183" s="225"/>
      <c r="P183" s="225"/>
      <c r="Q183" s="225"/>
      <c r="R183" s="225"/>
      <c r="S183" s="225"/>
      <c r="T183" s="226"/>
      <c r="U183" s="15"/>
      <c r="V183" s="15"/>
      <c r="W183" s="15"/>
      <c r="X183" s="15"/>
      <c r="Y183" s="15"/>
      <c r="Z183" s="15"/>
      <c r="AA183" s="15"/>
      <c r="AB183" s="15"/>
      <c r="AC183" s="15"/>
      <c r="AD183" s="15"/>
      <c r="AE183" s="15"/>
      <c r="AT183" s="220" t="s">
        <v>314</v>
      </c>
      <c r="AU183" s="220" t="s">
        <v>91</v>
      </c>
      <c r="AV183" s="15" t="s">
        <v>202</v>
      </c>
      <c r="AW183" s="15" t="s">
        <v>37</v>
      </c>
      <c r="AX183" s="15" t="s">
        <v>89</v>
      </c>
      <c r="AY183" s="220" t="s">
        <v>203</v>
      </c>
    </row>
    <row r="184" s="2" customFormat="1" ht="33" customHeight="1">
      <c r="A184" s="38"/>
      <c r="B184" s="180"/>
      <c r="C184" s="181" t="s">
        <v>245</v>
      </c>
      <c r="D184" s="181" t="s">
        <v>206</v>
      </c>
      <c r="E184" s="182" t="s">
        <v>2017</v>
      </c>
      <c r="F184" s="183" t="s">
        <v>2018</v>
      </c>
      <c r="G184" s="184" t="s">
        <v>630</v>
      </c>
      <c r="H184" s="185">
        <v>2</v>
      </c>
      <c r="I184" s="186"/>
      <c r="J184" s="187">
        <f>ROUND(I184*H184,2)</f>
        <v>0</v>
      </c>
      <c r="K184" s="183" t="s">
        <v>311</v>
      </c>
      <c r="L184" s="39"/>
      <c r="M184" s="188" t="s">
        <v>1</v>
      </c>
      <c r="N184" s="189" t="s">
        <v>47</v>
      </c>
      <c r="O184" s="77"/>
      <c r="P184" s="190">
        <f>O184*H184</f>
        <v>0</v>
      </c>
      <c r="Q184" s="190">
        <v>0.021999999999999999</v>
      </c>
      <c r="R184" s="190">
        <f>Q184*H184</f>
        <v>0.043999999999999997</v>
      </c>
      <c r="S184" s="190">
        <v>0</v>
      </c>
      <c r="T184" s="191">
        <f>S184*H184</f>
        <v>0</v>
      </c>
      <c r="U184" s="38"/>
      <c r="V184" s="38"/>
      <c r="W184" s="38"/>
      <c r="X184" s="38"/>
      <c r="Y184" s="38"/>
      <c r="Z184" s="38"/>
      <c r="AA184" s="38"/>
      <c r="AB184" s="38"/>
      <c r="AC184" s="38"/>
      <c r="AD184" s="38"/>
      <c r="AE184" s="38"/>
      <c r="AR184" s="192" t="s">
        <v>202</v>
      </c>
      <c r="AT184" s="192" t="s">
        <v>206</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202</v>
      </c>
      <c r="BM184" s="192" t="s">
        <v>2019</v>
      </c>
    </row>
    <row r="185" s="2" customFormat="1">
      <c r="A185" s="38"/>
      <c r="B185" s="39"/>
      <c r="C185" s="38"/>
      <c r="D185" s="194" t="s">
        <v>211</v>
      </c>
      <c r="E185" s="38"/>
      <c r="F185" s="195" t="s">
        <v>2020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2" customFormat="1" ht="33" customHeight="1">
      <c r="A186" s="38"/>
      <c r="B186" s="180"/>
      <c r="C186" s="181" t="s">
        <v>250</v>
      </c>
      <c r="D186" s="181" t="s">
        <v>206</v>
      </c>
      <c r="E186" s="182" t="s">
        <v>2021</v>
      </c>
      <c r="F186" s="183" t="s">
        <v>2022</v>
      </c>
      <c r="G186" s="184" t="s">
        <v>630</v>
      </c>
      <c r="H186" s="185">
        <v>2</v>
      </c>
      <c r="I186" s="186"/>
      <c r="J186" s="187">
        <f>ROUND(I186*H186,2)</f>
        <v>0</v>
      </c>
      <c r="K186" s="183" t="s">
        <v>311</v>
      </c>
      <c r="L186" s="39"/>
      <c r="M186" s="188" t="s">
        <v>1</v>
      </c>
      <c r="N186" s="189" t="s">
        <v>47</v>
      </c>
      <c r="O186" s="77"/>
      <c r="P186" s="190">
        <f>O186*H186</f>
        <v>0</v>
      </c>
      <c r="Q186" s="190">
        <v>0.030439999999999998</v>
      </c>
      <c r="R186" s="190">
        <f>Q186*H186</f>
        <v>0.060879999999999997</v>
      </c>
      <c r="S186" s="190">
        <v>0</v>
      </c>
      <c r="T186" s="191">
        <f>S186*H186</f>
        <v>0</v>
      </c>
      <c r="U186" s="38"/>
      <c r="V186" s="38"/>
      <c r="W186" s="38"/>
      <c r="X186" s="38"/>
      <c r="Y186" s="38"/>
      <c r="Z186" s="38"/>
      <c r="AA186" s="38"/>
      <c r="AB186" s="38"/>
      <c r="AC186" s="38"/>
      <c r="AD186" s="38"/>
      <c r="AE186" s="38"/>
      <c r="AR186" s="192" t="s">
        <v>202</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202</v>
      </c>
      <c r="BM186" s="192" t="s">
        <v>2023</v>
      </c>
    </row>
    <row r="187" s="2" customFormat="1">
      <c r="A187" s="38"/>
      <c r="B187" s="39"/>
      <c r="C187" s="38"/>
      <c r="D187" s="194" t="s">
        <v>211</v>
      </c>
      <c r="E187" s="38"/>
      <c r="F187" s="195" t="s">
        <v>2024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2" customFormat="1">
      <c r="A188" s="38"/>
      <c r="B188" s="180"/>
      <c r="C188" s="181" t="s">
        <v>1081</v>
      </c>
      <c r="D188" s="181" t="s">
        <v>206</v>
      </c>
      <c r="E188" s="182" t="s">
        <v>2025</v>
      </c>
      <c r="F188" s="183" t="s">
        <v>2026</v>
      </c>
      <c r="G188" s="184" t="s">
        <v>310</v>
      </c>
      <c r="H188" s="185">
        <v>4</v>
      </c>
      <c r="I188" s="186"/>
      <c r="J188" s="187">
        <f>ROUND(I188*H188,2)</f>
        <v>0</v>
      </c>
      <c r="K188" s="183" t="s">
        <v>311</v>
      </c>
      <c r="L188" s="39"/>
      <c r="M188" s="188" t="s">
        <v>1</v>
      </c>
      <c r="N188" s="189" t="s">
        <v>47</v>
      </c>
      <c r="O188" s="77"/>
      <c r="P188" s="190">
        <f>O188*H188</f>
        <v>0</v>
      </c>
      <c r="Q188" s="190">
        <v>0.0026800000000000001</v>
      </c>
      <c r="R188" s="190">
        <f>Q188*H188</f>
        <v>0.01072</v>
      </c>
      <c r="S188" s="190">
        <v>0</v>
      </c>
      <c r="T188" s="191">
        <f>S188*H188</f>
        <v>0</v>
      </c>
      <c r="U188" s="38"/>
      <c r="V188" s="38"/>
      <c r="W188" s="38"/>
      <c r="X188" s="38"/>
      <c r="Y188" s="38"/>
      <c r="Z188" s="38"/>
      <c r="AA188" s="38"/>
      <c r="AB188" s="38"/>
      <c r="AC188" s="38"/>
      <c r="AD188" s="38"/>
      <c r="AE188" s="38"/>
      <c r="AR188" s="192" t="s">
        <v>202</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202</v>
      </c>
      <c r="BM188" s="192" t="s">
        <v>2027</v>
      </c>
    </row>
    <row r="189" s="2" customFormat="1">
      <c r="A189" s="38"/>
      <c r="B189" s="39"/>
      <c r="C189" s="38"/>
      <c r="D189" s="194" t="s">
        <v>211</v>
      </c>
      <c r="E189" s="38"/>
      <c r="F189" s="195" t="s">
        <v>2028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c r="A190" s="38"/>
      <c r="B190" s="180"/>
      <c r="C190" s="181" t="s">
        <v>255</v>
      </c>
      <c r="D190" s="181" t="s">
        <v>206</v>
      </c>
      <c r="E190" s="182" t="s">
        <v>650</v>
      </c>
      <c r="F190" s="183" t="s">
        <v>651</v>
      </c>
      <c r="G190" s="184" t="s">
        <v>385</v>
      </c>
      <c r="H190" s="185">
        <v>0.087999999999999995</v>
      </c>
      <c r="I190" s="186"/>
      <c r="J190" s="187">
        <f>ROUND(I190*H190,2)</f>
        <v>0</v>
      </c>
      <c r="K190" s="183" t="s">
        <v>311</v>
      </c>
      <c r="L190" s="39"/>
      <c r="M190" s="188" t="s">
        <v>1</v>
      </c>
      <c r="N190" s="189" t="s">
        <v>47</v>
      </c>
      <c r="O190" s="77"/>
      <c r="P190" s="190">
        <f>O190*H190</f>
        <v>0</v>
      </c>
      <c r="Q190" s="190">
        <v>2.2563399999999998</v>
      </c>
      <c r="R190" s="190">
        <f>Q190*H190</f>
        <v>0.19855791999999997</v>
      </c>
      <c r="S190" s="190">
        <v>0</v>
      </c>
      <c r="T190" s="191">
        <f>S190*H190</f>
        <v>0</v>
      </c>
      <c r="U190" s="38"/>
      <c r="V190" s="38"/>
      <c r="W190" s="38"/>
      <c r="X190" s="38"/>
      <c r="Y190" s="38"/>
      <c r="Z190" s="38"/>
      <c r="AA190" s="38"/>
      <c r="AB190" s="38"/>
      <c r="AC190" s="38"/>
      <c r="AD190" s="38"/>
      <c r="AE190" s="38"/>
      <c r="AR190" s="192" t="s">
        <v>202</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202</v>
      </c>
      <c r="BM190" s="192" t="s">
        <v>2029</v>
      </c>
    </row>
    <row r="191" s="2" customFormat="1">
      <c r="A191" s="38"/>
      <c r="B191" s="39"/>
      <c r="C191" s="38"/>
      <c r="D191" s="194" t="s">
        <v>211</v>
      </c>
      <c r="E191" s="38"/>
      <c r="F191" s="195" t="s">
        <v>653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211</v>
      </c>
      <c r="AU191" s="19" t="s">
        <v>91</v>
      </c>
    </row>
    <row r="192" s="13" customFormat="1">
      <c r="A192" s="13"/>
      <c r="B192" s="204"/>
      <c r="C192" s="13"/>
      <c r="D192" s="194" t="s">
        <v>314</v>
      </c>
      <c r="E192" s="205" t="s">
        <v>1</v>
      </c>
      <c r="F192" s="206" t="s">
        <v>1849</v>
      </c>
      <c r="G192" s="13"/>
      <c r="H192" s="205" t="s">
        <v>1</v>
      </c>
      <c r="I192" s="207"/>
      <c r="J192" s="13"/>
      <c r="K192" s="13"/>
      <c r="L192" s="204"/>
      <c r="M192" s="208"/>
      <c r="N192" s="209"/>
      <c r="O192" s="209"/>
      <c r="P192" s="209"/>
      <c r="Q192" s="209"/>
      <c r="R192" s="209"/>
      <c r="S192" s="209"/>
      <c r="T192" s="210"/>
      <c r="U192" s="13"/>
      <c r="V192" s="13"/>
      <c r="W192" s="13"/>
      <c r="X192" s="13"/>
      <c r="Y192" s="13"/>
      <c r="Z192" s="13"/>
      <c r="AA192" s="13"/>
      <c r="AB192" s="13"/>
      <c r="AC192" s="13"/>
      <c r="AD192" s="13"/>
      <c r="AE192" s="13"/>
      <c r="AT192" s="205" t="s">
        <v>314</v>
      </c>
      <c r="AU192" s="205" t="s">
        <v>91</v>
      </c>
      <c r="AV192" s="13" t="s">
        <v>89</v>
      </c>
      <c r="AW192" s="13" t="s">
        <v>37</v>
      </c>
      <c r="AX192" s="13" t="s">
        <v>82</v>
      </c>
      <c r="AY192" s="205" t="s">
        <v>203</v>
      </c>
    </row>
    <row r="193" s="14" customFormat="1">
      <c r="A193" s="14"/>
      <c r="B193" s="211"/>
      <c r="C193" s="14"/>
      <c r="D193" s="194" t="s">
        <v>314</v>
      </c>
      <c r="E193" s="212" t="s">
        <v>1</v>
      </c>
      <c r="F193" s="213" t="s">
        <v>2030</v>
      </c>
      <c r="G193" s="14"/>
      <c r="H193" s="214">
        <v>0.087999999999999995</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5" customFormat="1">
      <c r="A194" s="15"/>
      <c r="B194" s="219"/>
      <c r="C194" s="15"/>
      <c r="D194" s="194" t="s">
        <v>314</v>
      </c>
      <c r="E194" s="220" t="s">
        <v>1</v>
      </c>
      <c r="F194" s="221" t="s">
        <v>317</v>
      </c>
      <c r="G194" s="15"/>
      <c r="H194" s="222">
        <v>0.087999999999999995</v>
      </c>
      <c r="I194" s="223"/>
      <c r="J194" s="15"/>
      <c r="K194" s="15"/>
      <c r="L194" s="219"/>
      <c r="M194" s="224"/>
      <c r="N194" s="225"/>
      <c r="O194" s="225"/>
      <c r="P194" s="225"/>
      <c r="Q194" s="225"/>
      <c r="R194" s="225"/>
      <c r="S194" s="225"/>
      <c r="T194" s="226"/>
      <c r="U194" s="15"/>
      <c r="V194" s="15"/>
      <c r="W194" s="15"/>
      <c r="X194" s="15"/>
      <c r="Y194" s="15"/>
      <c r="Z194" s="15"/>
      <c r="AA194" s="15"/>
      <c r="AB194" s="15"/>
      <c r="AC194" s="15"/>
      <c r="AD194" s="15"/>
      <c r="AE194" s="15"/>
      <c r="AT194" s="220" t="s">
        <v>314</v>
      </c>
      <c r="AU194" s="220" t="s">
        <v>91</v>
      </c>
      <c r="AV194" s="15" t="s">
        <v>202</v>
      </c>
      <c r="AW194" s="15" t="s">
        <v>37</v>
      </c>
      <c r="AX194" s="15" t="s">
        <v>89</v>
      </c>
      <c r="AY194" s="220" t="s">
        <v>203</v>
      </c>
    </row>
    <row r="195" s="12" customFormat="1" ht="22.8" customHeight="1">
      <c r="A195" s="12"/>
      <c r="B195" s="167"/>
      <c r="C195" s="12"/>
      <c r="D195" s="168" t="s">
        <v>81</v>
      </c>
      <c r="E195" s="178" t="s">
        <v>245</v>
      </c>
      <c r="F195" s="178" t="s">
        <v>372</v>
      </c>
      <c r="G195" s="12"/>
      <c r="H195" s="12"/>
      <c r="I195" s="170"/>
      <c r="J195" s="179">
        <f>BK195</f>
        <v>0</v>
      </c>
      <c r="K195" s="12"/>
      <c r="L195" s="167"/>
      <c r="M195" s="172"/>
      <c r="N195" s="173"/>
      <c r="O195" s="173"/>
      <c r="P195" s="174">
        <f>SUM(P196:P213)</f>
        <v>0</v>
      </c>
      <c r="Q195" s="173"/>
      <c r="R195" s="174">
        <f>SUM(R196:R213)</f>
        <v>0.23756315</v>
      </c>
      <c r="S195" s="173"/>
      <c r="T195" s="175">
        <f>SUM(T196:T213)</f>
        <v>0</v>
      </c>
      <c r="U195" s="12"/>
      <c r="V195" s="12"/>
      <c r="W195" s="12"/>
      <c r="X195" s="12"/>
      <c r="Y195" s="12"/>
      <c r="Z195" s="12"/>
      <c r="AA195" s="12"/>
      <c r="AB195" s="12"/>
      <c r="AC195" s="12"/>
      <c r="AD195" s="12"/>
      <c r="AE195" s="12"/>
      <c r="AR195" s="168" t="s">
        <v>89</v>
      </c>
      <c r="AT195" s="176" t="s">
        <v>81</v>
      </c>
      <c r="AU195" s="176" t="s">
        <v>89</v>
      </c>
      <c r="AY195" s="168" t="s">
        <v>203</v>
      </c>
      <c r="BK195" s="177">
        <f>SUM(BK196:BK213)</f>
        <v>0</v>
      </c>
    </row>
    <row r="196" s="2" customFormat="1" ht="16.5" customHeight="1">
      <c r="A196" s="38"/>
      <c r="B196" s="180"/>
      <c r="C196" s="181" t="s">
        <v>260</v>
      </c>
      <c r="D196" s="181" t="s">
        <v>206</v>
      </c>
      <c r="E196" s="182" t="s">
        <v>656</v>
      </c>
      <c r="F196" s="183" t="s">
        <v>657</v>
      </c>
      <c r="G196" s="184" t="s">
        <v>630</v>
      </c>
      <c r="H196" s="185">
        <v>10</v>
      </c>
      <c r="I196" s="186"/>
      <c r="J196" s="187">
        <f>ROUND(I196*H196,2)</f>
        <v>0</v>
      </c>
      <c r="K196" s="183" t="s">
        <v>1</v>
      </c>
      <c r="L196" s="39"/>
      <c r="M196" s="188" t="s">
        <v>1</v>
      </c>
      <c r="N196" s="189" t="s">
        <v>47</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202</v>
      </c>
      <c r="AT196" s="192" t="s">
        <v>206</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202</v>
      </c>
      <c r="BM196" s="192" t="s">
        <v>2031</v>
      </c>
    </row>
    <row r="197" s="2" customFormat="1">
      <c r="A197" s="38"/>
      <c r="B197" s="39"/>
      <c r="C197" s="38"/>
      <c r="D197" s="194" t="s">
        <v>211</v>
      </c>
      <c r="E197" s="38"/>
      <c r="F197" s="195" t="s">
        <v>657</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2" customFormat="1">
      <c r="A198" s="38"/>
      <c r="B198" s="180"/>
      <c r="C198" s="181" t="s">
        <v>266</v>
      </c>
      <c r="D198" s="181" t="s">
        <v>206</v>
      </c>
      <c r="E198" s="182" t="s">
        <v>1858</v>
      </c>
      <c r="F198" s="183" t="s">
        <v>1859</v>
      </c>
      <c r="G198" s="184" t="s">
        <v>1454</v>
      </c>
      <c r="H198" s="185">
        <v>16</v>
      </c>
      <c r="I198" s="186"/>
      <c r="J198" s="187">
        <f>ROUND(I198*H198,2)</f>
        <v>0</v>
      </c>
      <c r="K198" s="183" t="s">
        <v>311</v>
      </c>
      <c r="L198" s="39"/>
      <c r="M198" s="188" t="s">
        <v>1</v>
      </c>
      <c r="N198" s="189" t="s">
        <v>47</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202</v>
      </c>
      <c r="AT198" s="192" t="s">
        <v>206</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202</v>
      </c>
      <c r="BM198" s="192" t="s">
        <v>2032</v>
      </c>
    </row>
    <row r="199" s="2" customFormat="1">
      <c r="A199" s="38"/>
      <c r="B199" s="39"/>
      <c r="C199" s="38"/>
      <c r="D199" s="194" t="s">
        <v>211</v>
      </c>
      <c r="E199" s="38"/>
      <c r="F199" s="195" t="s">
        <v>1861</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211</v>
      </c>
      <c r="AU199" s="19" t="s">
        <v>91</v>
      </c>
    </row>
    <row r="200" s="13" customFormat="1">
      <c r="A200" s="13"/>
      <c r="B200" s="204"/>
      <c r="C200" s="13"/>
      <c r="D200" s="194" t="s">
        <v>314</v>
      </c>
      <c r="E200" s="205" t="s">
        <v>1</v>
      </c>
      <c r="F200" s="206" t="s">
        <v>2033</v>
      </c>
      <c r="G200" s="13"/>
      <c r="H200" s="205" t="s">
        <v>1</v>
      </c>
      <c r="I200" s="207"/>
      <c r="J200" s="13"/>
      <c r="K200" s="13"/>
      <c r="L200" s="204"/>
      <c r="M200" s="208"/>
      <c r="N200" s="209"/>
      <c r="O200" s="209"/>
      <c r="P200" s="209"/>
      <c r="Q200" s="209"/>
      <c r="R200" s="209"/>
      <c r="S200" s="209"/>
      <c r="T200" s="210"/>
      <c r="U200" s="13"/>
      <c r="V200" s="13"/>
      <c r="W200" s="13"/>
      <c r="X200" s="13"/>
      <c r="Y200" s="13"/>
      <c r="Z200" s="13"/>
      <c r="AA200" s="13"/>
      <c r="AB200" s="13"/>
      <c r="AC200" s="13"/>
      <c r="AD200" s="13"/>
      <c r="AE200" s="13"/>
      <c r="AT200" s="205" t="s">
        <v>314</v>
      </c>
      <c r="AU200" s="205" t="s">
        <v>91</v>
      </c>
      <c r="AV200" s="13" t="s">
        <v>89</v>
      </c>
      <c r="AW200" s="13" t="s">
        <v>37</v>
      </c>
      <c r="AX200" s="13" t="s">
        <v>82</v>
      </c>
      <c r="AY200" s="205" t="s">
        <v>203</v>
      </c>
    </row>
    <row r="201" s="14" customFormat="1">
      <c r="A201" s="14"/>
      <c r="B201" s="211"/>
      <c r="C201" s="14"/>
      <c r="D201" s="194" t="s">
        <v>314</v>
      </c>
      <c r="E201" s="212" t="s">
        <v>1</v>
      </c>
      <c r="F201" s="213" t="s">
        <v>2034</v>
      </c>
      <c r="G201" s="14"/>
      <c r="H201" s="214">
        <v>16</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5" customFormat="1">
      <c r="A202" s="15"/>
      <c r="B202" s="219"/>
      <c r="C202" s="15"/>
      <c r="D202" s="194" t="s">
        <v>314</v>
      </c>
      <c r="E202" s="220" t="s">
        <v>1</v>
      </c>
      <c r="F202" s="221" t="s">
        <v>317</v>
      </c>
      <c r="G202" s="15"/>
      <c r="H202" s="222">
        <v>16</v>
      </c>
      <c r="I202" s="223"/>
      <c r="J202" s="15"/>
      <c r="K202" s="15"/>
      <c r="L202" s="219"/>
      <c r="M202" s="224"/>
      <c r="N202" s="225"/>
      <c r="O202" s="225"/>
      <c r="P202" s="225"/>
      <c r="Q202" s="225"/>
      <c r="R202" s="225"/>
      <c r="S202" s="225"/>
      <c r="T202" s="226"/>
      <c r="U202" s="15"/>
      <c r="V202" s="15"/>
      <c r="W202" s="15"/>
      <c r="X202" s="15"/>
      <c r="Y202" s="15"/>
      <c r="Z202" s="15"/>
      <c r="AA202" s="15"/>
      <c r="AB202" s="15"/>
      <c r="AC202" s="15"/>
      <c r="AD202" s="15"/>
      <c r="AE202" s="15"/>
      <c r="AT202" s="220" t="s">
        <v>314</v>
      </c>
      <c r="AU202" s="220" t="s">
        <v>91</v>
      </c>
      <c r="AV202" s="15" t="s">
        <v>202</v>
      </c>
      <c r="AW202" s="15" t="s">
        <v>37</v>
      </c>
      <c r="AX202" s="15" t="s">
        <v>89</v>
      </c>
      <c r="AY202" s="220" t="s">
        <v>203</v>
      </c>
    </row>
    <row r="203" s="2" customFormat="1" ht="33" customHeight="1">
      <c r="A203" s="38"/>
      <c r="B203" s="180"/>
      <c r="C203" s="181" t="s">
        <v>271</v>
      </c>
      <c r="D203" s="181" t="s">
        <v>206</v>
      </c>
      <c r="E203" s="182" t="s">
        <v>373</v>
      </c>
      <c r="F203" s="183" t="s">
        <v>374</v>
      </c>
      <c r="G203" s="184" t="s">
        <v>310</v>
      </c>
      <c r="H203" s="185">
        <v>773.19500000000005</v>
      </c>
      <c r="I203" s="186"/>
      <c r="J203" s="187">
        <f>ROUND(I203*H203,2)</f>
        <v>0</v>
      </c>
      <c r="K203" s="183" t="s">
        <v>311</v>
      </c>
      <c r="L203" s="39"/>
      <c r="M203" s="188" t="s">
        <v>1</v>
      </c>
      <c r="N203" s="189" t="s">
        <v>47</v>
      </c>
      <c r="O203" s="77"/>
      <c r="P203" s="190">
        <f>O203*H203</f>
        <v>0</v>
      </c>
      <c r="Q203" s="190">
        <v>0.00012999999999999999</v>
      </c>
      <c r="R203" s="190">
        <f>Q203*H203</f>
        <v>0.10051535</v>
      </c>
      <c r="S203" s="190">
        <v>0</v>
      </c>
      <c r="T203" s="191">
        <f>S203*H203</f>
        <v>0</v>
      </c>
      <c r="U203" s="38"/>
      <c r="V203" s="38"/>
      <c r="W203" s="38"/>
      <c r="X203" s="38"/>
      <c r="Y203" s="38"/>
      <c r="Z203" s="38"/>
      <c r="AA203" s="38"/>
      <c r="AB203" s="38"/>
      <c r="AC203" s="38"/>
      <c r="AD203" s="38"/>
      <c r="AE203" s="38"/>
      <c r="AR203" s="192" t="s">
        <v>202</v>
      </c>
      <c r="AT203" s="192" t="s">
        <v>206</v>
      </c>
      <c r="AU203" s="192" t="s">
        <v>91</v>
      </c>
      <c r="AY203" s="19" t="s">
        <v>203</v>
      </c>
      <c r="BE203" s="193">
        <f>IF(N203="základní",J203,0)</f>
        <v>0</v>
      </c>
      <c r="BF203" s="193">
        <f>IF(N203="snížená",J203,0)</f>
        <v>0</v>
      </c>
      <c r="BG203" s="193">
        <f>IF(N203="zákl. přenesená",J203,0)</f>
        <v>0</v>
      </c>
      <c r="BH203" s="193">
        <f>IF(N203="sníž. přenesená",J203,0)</f>
        <v>0</v>
      </c>
      <c r="BI203" s="193">
        <f>IF(N203="nulová",J203,0)</f>
        <v>0</v>
      </c>
      <c r="BJ203" s="19" t="s">
        <v>89</v>
      </c>
      <c r="BK203" s="193">
        <f>ROUND(I203*H203,2)</f>
        <v>0</v>
      </c>
      <c r="BL203" s="19" t="s">
        <v>202</v>
      </c>
      <c r="BM203" s="192" t="s">
        <v>2035</v>
      </c>
    </row>
    <row r="204" s="2" customFormat="1">
      <c r="A204" s="38"/>
      <c r="B204" s="39"/>
      <c r="C204" s="38"/>
      <c r="D204" s="194" t="s">
        <v>211</v>
      </c>
      <c r="E204" s="38"/>
      <c r="F204" s="195" t="s">
        <v>376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211</v>
      </c>
      <c r="AU204" s="19" t="s">
        <v>91</v>
      </c>
    </row>
    <row r="205" s="2" customFormat="1">
      <c r="A205" s="38"/>
      <c r="B205" s="180"/>
      <c r="C205" s="181" t="s">
        <v>8</v>
      </c>
      <c r="D205" s="181" t="s">
        <v>206</v>
      </c>
      <c r="E205" s="182" t="s">
        <v>660</v>
      </c>
      <c r="F205" s="183" t="s">
        <v>661</v>
      </c>
      <c r="G205" s="184" t="s">
        <v>310</v>
      </c>
      <c r="H205" s="185">
        <v>773.19500000000005</v>
      </c>
      <c r="I205" s="186"/>
      <c r="J205" s="187">
        <f>ROUND(I205*H205,2)</f>
        <v>0</v>
      </c>
      <c r="K205" s="183" t="s">
        <v>311</v>
      </c>
      <c r="L205" s="39"/>
      <c r="M205" s="188" t="s">
        <v>1</v>
      </c>
      <c r="N205" s="189" t="s">
        <v>47</v>
      </c>
      <c r="O205" s="77"/>
      <c r="P205" s="190">
        <f>O205*H205</f>
        <v>0</v>
      </c>
      <c r="Q205" s="190">
        <v>4.0000000000000003E-05</v>
      </c>
      <c r="R205" s="190">
        <f>Q205*H205</f>
        <v>0.030927800000000005</v>
      </c>
      <c r="S205" s="190">
        <v>0</v>
      </c>
      <c r="T205" s="191">
        <f>S205*H205</f>
        <v>0</v>
      </c>
      <c r="U205" s="38"/>
      <c r="V205" s="38"/>
      <c r="W205" s="38"/>
      <c r="X205" s="38"/>
      <c r="Y205" s="38"/>
      <c r="Z205" s="38"/>
      <c r="AA205" s="38"/>
      <c r="AB205" s="38"/>
      <c r="AC205" s="38"/>
      <c r="AD205" s="38"/>
      <c r="AE205" s="38"/>
      <c r="AR205" s="192" t="s">
        <v>202</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202</v>
      </c>
      <c r="BM205" s="192" t="s">
        <v>2036</v>
      </c>
    </row>
    <row r="206" s="2" customFormat="1">
      <c r="A206" s="38"/>
      <c r="B206" s="39"/>
      <c r="C206" s="38"/>
      <c r="D206" s="194" t="s">
        <v>211</v>
      </c>
      <c r="E206" s="38"/>
      <c r="F206" s="195" t="s">
        <v>663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2" customFormat="1" ht="16.5" customHeight="1">
      <c r="A207" s="38"/>
      <c r="B207" s="180"/>
      <c r="C207" s="181" t="s">
        <v>279</v>
      </c>
      <c r="D207" s="181" t="s">
        <v>206</v>
      </c>
      <c r="E207" s="182" t="s">
        <v>2037</v>
      </c>
      <c r="F207" s="183" t="s">
        <v>2038</v>
      </c>
      <c r="G207" s="184" t="s">
        <v>630</v>
      </c>
      <c r="H207" s="185">
        <v>4</v>
      </c>
      <c r="I207" s="186"/>
      <c r="J207" s="187">
        <f>ROUND(I207*H207,2)</f>
        <v>0</v>
      </c>
      <c r="K207" s="183" t="s">
        <v>311</v>
      </c>
      <c r="L207" s="39"/>
      <c r="M207" s="188" t="s">
        <v>1</v>
      </c>
      <c r="N207" s="189" t="s">
        <v>47</v>
      </c>
      <c r="O207" s="77"/>
      <c r="P207" s="190">
        <f>O207*H207</f>
        <v>0</v>
      </c>
      <c r="Q207" s="190">
        <v>0.00044000000000000002</v>
      </c>
      <c r="R207" s="190">
        <f>Q207*H207</f>
        <v>0.0017600000000000001</v>
      </c>
      <c r="S207" s="190">
        <v>0</v>
      </c>
      <c r="T207" s="191">
        <f>S207*H207</f>
        <v>0</v>
      </c>
      <c r="U207" s="38"/>
      <c r="V207" s="38"/>
      <c r="W207" s="38"/>
      <c r="X207" s="38"/>
      <c r="Y207" s="38"/>
      <c r="Z207" s="38"/>
      <c r="AA207" s="38"/>
      <c r="AB207" s="38"/>
      <c r="AC207" s="38"/>
      <c r="AD207" s="38"/>
      <c r="AE207" s="38"/>
      <c r="AR207" s="192" t="s">
        <v>202</v>
      </c>
      <c r="AT207" s="192" t="s">
        <v>206</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202</v>
      </c>
      <c r="BM207" s="192" t="s">
        <v>2039</v>
      </c>
    </row>
    <row r="208" s="2" customFormat="1">
      <c r="A208" s="38"/>
      <c r="B208" s="39"/>
      <c r="C208" s="38"/>
      <c r="D208" s="194" t="s">
        <v>211</v>
      </c>
      <c r="E208" s="38"/>
      <c r="F208" s="195" t="s">
        <v>2040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2" customFormat="1">
      <c r="A209" s="38"/>
      <c r="B209" s="180"/>
      <c r="C209" s="235" t="s">
        <v>284</v>
      </c>
      <c r="D209" s="235" t="s">
        <v>668</v>
      </c>
      <c r="E209" s="236" t="s">
        <v>2041</v>
      </c>
      <c r="F209" s="237" t="s">
        <v>2042</v>
      </c>
      <c r="G209" s="238" t="s">
        <v>630</v>
      </c>
      <c r="H209" s="239">
        <v>4</v>
      </c>
      <c r="I209" s="240"/>
      <c r="J209" s="241">
        <f>ROUND(I209*H209,2)</f>
        <v>0</v>
      </c>
      <c r="K209" s="237" t="s">
        <v>1</v>
      </c>
      <c r="L209" s="242"/>
      <c r="M209" s="243" t="s">
        <v>1</v>
      </c>
      <c r="N209" s="244" t="s">
        <v>47</v>
      </c>
      <c r="O209" s="77"/>
      <c r="P209" s="190">
        <f>O209*H209</f>
        <v>0</v>
      </c>
      <c r="Q209" s="190">
        <v>0.02</v>
      </c>
      <c r="R209" s="190">
        <f>Q209*H209</f>
        <v>0.080000000000000002</v>
      </c>
      <c r="S209" s="190">
        <v>0</v>
      </c>
      <c r="T209" s="191">
        <f>S209*H209</f>
        <v>0</v>
      </c>
      <c r="U209" s="38"/>
      <c r="V209" s="38"/>
      <c r="W209" s="38"/>
      <c r="X209" s="38"/>
      <c r="Y209" s="38"/>
      <c r="Z209" s="38"/>
      <c r="AA209" s="38"/>
      <c r="AB209" s="38"/>
      <c r="AC209" s="38"/>
      <c r="AD209" s="38"/>
      <c r="AE209" s="38"/>
      <c r="AR209" s="192" t="s">
        <v>240</v>
      </c>
      <c r="AT209" s="192" t="s">
        <v>668</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202</v>
      </c>
      <c r="BM209" s="192" t="s">
        <v>2043</v>
      </c>
    </row>
    <row r="210" s="2" customFormat="1">
      <c r="A210" s="38"/>
      <c r="B210" s="39"/>
      <c r="C210" s="38"/>
      <c r="D210" s="194" t="s">
        <v>211</v>
      </c>
      <c r="E210" s="38"/>
      <c r="F210" s="195" t="s">
        <v>2042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2" customFormat="1" ht="16.5" customHeight="1">
      <c r="A211" s="38"/>
      <c r="B211" s="180"/>
      <c r="C211" s="181" t="s">
        <v>535</v>
      </c>
      <c r="D211" s="181" t="s">
        <v>206</v>
      </c>
      <c r="E211" s="182" t="s">
        <v>664</v>
      </c>
      <c r="F211" s="183" t="s">
        <v>665</v>
      </c>
      <c r="G211" s="184" t="s">
        <v>630</v>
      </c>
      <c r="H211" s="185">
        <v>2</v>
      </c>
      <c r="I211" s="186"/>
      <c r="J211" s="187">
        <f>ROUND(I211*H211,2)</f>
        <v>0</v>
      </c>
      <c r="K211" s="183" t="s">
        <v>311</v>
      </c>
      <c r="L211" s="39"/>
      <c r="M211" s="188" t="s">
        <v>1</v>
      </c>
      <c r="N211" s="189" t="s">
        <v>47</v>
      </c>
      <c r="O211" s="77"/>
      <c r="P211" s="190">
        <f>O211*H211</f>
        <v>0</v>
      </c>
      <c r="Q211" s="190">
        <v>0.00018000000000000001</v>
      </c>
      <c r="R211" s="190">
        <f>Q211*H211</f>
        <v>0.00036000000000000002</v>
      </c>
      <c r="S211" s="190">
        <v>0</v>
      </c>
      <c r="T211" s="191">
        <f>S211*H211</f>
        <v>0</v>
      </c>
      <c r="U211" s="38"/>
      <c r="V211" s="38"/>
      <c r="W211" s="38"/>
      <c r="X211" s="38"/>
      <c r="Y211" s="38"/>
      <c r="Z211" s="38"/>
      <c r="AA211" s="38"/>
      <c r="AB211" s="38"/>
      <c r="AC211" s="38"/>
      <c r="AD211" s="38"/>
      <c r="AE211" s="38"/>
      <c r="AR211" s="192" t="s">
        <v>202</v>
      </c>
      <c r="AT211" s="192" t="s">
        <v>206</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202</v>
      </c>
      <c r="BM211" s="192" t="s">
        <v>2044</v>
      </c>
    </row>
    <row r="212" s="2" customFormat="1">
      <c r="A212" s="38"/>
      <c r="B212" s="39"/>
      <c r="C212" s="38"/>
      <c r="D212" s="194" t="s">
        <v>211</v>
      </c>
      <c r="E212" s="38"/>
      <c r="F212" s="195" t="s">
        <v>667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211</v>
      </c>
      <c r="AU212" s="19" t="s">
        <v>91</v>
      </c>
    </row>
    <row r="213" s="2" customFormat="1" ht="16.5" customHeight="1">
      <c r="A213" s="38"/>
      <c r="B213" s="180"/>
      <c r="C213" s="235" t="s">
        <v>544</v>
      </c>
      <c r="D213" s="235" t="s">
        <v>668</v>
      </c>
      <c r="E213" s="236" t="s">
        <v>669</v>
      </c>
      <c r="F213" s="237" t="s">
        <v>670</v>
      </c>
      <c r="G213" s="238" t="s">
        <v>630</v>
      </c>
      <c r="H213" s="239">
        <v>2</v>
      </c>
      <c r="I213" s="240"/>
      <c r="J213" s="241">
        <f>ROUND(I213*H213,2)</f>
        <v>0</v>
      </c>
      <c r="K213" s="237" t="s">
        <v>311</v>
      </c>
      <c r="L213" s="242"/>
      <c r="M213" s="243" t="s">
        <v>1</v>
      </c>
      <c r="N213" s="244" t="s">
        <v>47</v>
      </c>
      <c r="O213" s="77"/>
      <c r="P213" s="190">
        <f>O213*H213</f>
        <v>0</v>
      </c>
      <c r="Q213" s="190">
        <v>0.012</v>
      </c>
      <c r="R213" s="190">
        <f>Q213*H213</f>
        <v>0.024</v>
      </c>
      <c r="S213" s="190">
        <v>0</v>
      </c>
      <c r="T213" s="191">
        <f>S213*H213</f>
        <v>0</v>
      </c>
      <c r="U213" s="38"/>
      <c r="V213" s="38"/>
      <c r="W213" s="38"/>
      <c r="X213" s="38"/>
      <c r="Y213" s="38"/>
      <c r="Z213" s="38"/>
      <c r="AA213" s="38"/>
      <c r="AB213" s="38"/>
      <c r="AC213" s="38"/>
      <c r="AD213" s="38"/>
      <c r="AE213" s="38"/>
      <c r="AR213" s="192" t="s">
        <v>240</v>
      </c>
      <c r="AT213" s="192" t="s">
        <v>668</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202</v>
      </c>
      <c r="BM213" s="192" t="s">
        <v>2045</v>
      </c>
    </row>
    <row r="214" s="12" customFormat="1" ht="22.8" customHeight="1">
      <c r="A214" s="12"/>
      <c r="B214" s="167"/>
      <c r="C214" s="12"/>
      <c r="D214" s="168" t="s">
        <v>81</v>
      </c>
      <c r="E214" s="178" t="s">
        <v>542</v>
      </c>
      <c r="F214" s="178" t="s">
        <v>543</v>
      </c>
      <c r="G214" s="12"/>
      <c r="H214" s="12"/>
      <c r="I214" s="170"/>
      <c r="J214" s="179">
        <f>BK214</f>
        <v>0</v>
      </c>
      <c r="K214" s="12"/>
      <c r="L214" s="167"/>
      <c r="M214" s="172"/>
      <c r="N214" s="173"/>
      <c r="O214" s="173"/>
      <c r="P214" s="174">
        <f>SUM(P215:P216)</f>
        <v>0</v>
      </c>
      <c r="Q214" s="173"/>
      <c r="R214" s="174">
        <f>SUM(R215:R216)</f>
        <v>0</v>
      </c>
      <c r="S214" s="173"/>
      <c r="T214" s="175">
        <f>SUM(T215:T216)</f>
        <v>0</v>
      </c>
      <c r="U214" s="12"/>
      <c r="V214" s="12"/>
      <c r="W214" s="12"/>
      <c r="X214" s="12"/>
      <c r="Y214" s="12"/>
      <c r="Z214" s="12"/>
      <c r="AA214" s="12"/>
      <c r="AB214" s="12"/>
      <c r="AC214" s="12"/>
      <c r="AD214" s="12"/>
      <c r="AE214" s="12"/>
      <c r="AR214" s="168" t="s">
        <v>89</v>
      </c>
      <c r="AT214" s="176" t="s">
        <v>81</v>
      </c>
      <c r="AU214" s="176" t="s">
        <v>89</v>
      </c>
      <c r="AY214" s="168" t="s">
        <v>203</v>
      </c>
      <c r="BK214" s="177">
        <f>SUM(BK215:BK216)</f>
        <v>0</v>
      </c>
    </row>
    <row r="215" s="2" customFormat="1" ht="16.5" customHeight="1">
      <c r="A215" s="38"/>
      <c r="B215" s="180"/>
      <c r="C215" s="181" t="s">
        <v>553</v>
      </c>
      <c r="D215" s="181" t="s">
        <v>206</v>
      </c>
      <c r="E215" s="182" t="s">
        <v>2046</v>
      </c>
      <c r="F215" s="183" t="s">
        <v>2047</v>
      </c>
      <c r="G215" s="184" t="s">
        <v>500</v>
      </c>
      <c r="H215" s="185">
        <v>40.598999999999997</v>
      </c>
      <c r="I215" s="186"/>
      <c r="J215" s="187">
        <f>ROUND(I215*H215,2)</f>
        <v>0</v>
      </c>
      <c r="K215" s="183" t="s">
        <v>311</v>
      </c>
      <c r="L215" s="39"/>
      <c r="M215" s="188" t="s">
        <v>1</v>
      </c>
      <c r="N215" s="189" t="s">
        <v>47</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202</v>
      </c>
      <c r="AT215" s="192" t="s">
        <v>206</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202</v>
      </c>
      <c r="BM215" s="192" t="s">
        <v>2048</v>
      </c>
    </row>
    <row r="216" s="2" customFormat="1">
      <c r="A216" s="38"/>
      <c r="B216" s="39"/>
      <c r="C216" s="38"/>
      <c r="D216" s="194" t="s">
        <v>211</v>
      </c>
      <c r="E216" s="38"/>
      <c r="F216" s="195" t="s">
        <v>2049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211</v>
      </c>
      <c r="AU216" s="19" t="s">
        <v>91</v>
      </c>
    </row>
    <row r="217" s="12" customFormat="1" ht="25.92" customHeight="1">
      <c r="A217" s="12"/>
      <c r="B217" s="167"/>
      <c r="C217" s="12"/>
      <c r="D217" s="168" t="s">
        <v>81</v>
      </c>
      <c r="E217" s="169" t="s">
        <v>549</v>
      </c>
      <c r="F217" s="169" t="s">
        <v>550</v>
      </c>
      <c r="G217" s="12"/>
      <c r="H217" s="12"/>
      <c r="I217" s="170"/>
      <c r="J217" s="171">
        <f>BK217</f>
        <v>0</v>
      </c>
      <c r="K217" s="12"/>
      <c r="L217" s="167"/>
      <c r="M217" s="172"/>
      <c r="N217" s="173"/>
      <c r="O217" s="173"/>
      <c r="P217" s="174">
        <f>P218+P246+P364+P368+P389+P401</f>
        <v>0</v>
      </c>
      <c r="Q217" s="173"/>
      <c r="R217" s="174">
        <f>R218+R246+R364+R368+R389+R401</f>
        <v>7.1311769400000005</v>
      </c>
      <c r="S217" s="173"/>
      <c r="T217" s="175">
        <f>T218+T246+T364+T368+T389+T401</f>
        <v>0</v>
      </c>
      <c r="U217" s="12"/>
      <c r="V217" s="12"/>
      <c r="W217" s="12"/>
      <c r="X217" s="12"/>
      <c r="Y217" s="12"/>
      <c r="Z217" s="12"/>
      <c r="AA217" s="12"/>
      <c r="AB217" s="12"/>
      <c r="AC217" s="12"/>
      <c r="AD217" s="12"/>
      <c r="AE217" s="12"/>
      <c r="AR217" s="168" t="s">
        <v>91</v>
      </c>
      <c r="AT217" s="176" t="s">
        <v>81</v>
      </c>
      <c r="AU217" s="176" t="s">
        <v>82</v>
      </c>
      <c r="AY217" s="168" t="s">
        <v>203</v>
      </c>
      <c r="BK217" s="177">
        <f>BK218+BK246+BK364+BK368+BK389+BK401</f>
        <v>0</v>
      </c>
    </row>
    <row r="218" s="12" customFormat="1" ht="22.8" customHeight="1">
      <c r="A218" s="12"/>
      <c r="B218" s="167"/>
      <c r="C218" s="12"/>
      <c r="D218" s="168" t="s">
        <v>81</v>
      </c>
      <c r="E218" s="178" t="s">
        <v>673</v>
      </c>
      <c r="F218" s="178" t="s">
        <v>674</v>
      </c>
      <c r="G218" s="12"/>
      <c r="H218" s="12"/>
      <c r="I218" s="170"/>
      <c r="J218" s="179">
        <f>BK218</f>
        <v>0</v>
      </c>
      <c r="K218" s="12"/>
      <c r="L218" s="167"/>
      <c r="M218" s="172"/>
      <c r="N218" s="173"/>
      <c r="O218" s="173"/>
      <c r="P218" s="174">
        <f>SUM(P219:P245)</f>
        <v>0</v>
      </c>
      <c r="Q218" s="173"/>
      <c r="R218" s="174">
        <f>SUM(R219:R245)</f>
        <v>0.76802049999999999</v>
      </c>
      <c r="S218" s="173"/>
      <c r="T218" s="175">
        <f>SUM(T219:T245)</f>
        <v>0</v>
      </c>
      <c r="U218" s="12"/>
      <c r="V218" s="12"/>
      <c r="W218" s="12"/>
      <c r="X218" s="12"/>
      <c r="Y218" s="12"/>
      <c r="Z218" s="12"/>
      <c r="AA218" s="12"/>
      <c r="AB218" s="12"/>
      <c r="AC218" s="12"/>
      <c r="AD218" s="12"/>
      <c r="AE218" s="12"/>
      <c r="AR218" s="168" t="s">
        <v>91</v>
      </c>
      <c r="AT218" s="176" t="s">
        <v>81</v>
      </c>
      <c r="AU218" s="176" t="s">
        <v>89</v>
      </c>
      <c r="AY218" s="168" t="s">
        <v>203</v>
      </c>
      <c r="BK218" s="177">
        <f>SUM(BK219:BK245)</f>
        <v>0</v>
      </c>
    </row>
    <row r="219" s="2" customFormat="1">
      <c r="A219" s="38"/>
      <c r="B219" s="180"/>
      <c r="C219" s="181" t="s">
        <v>7</v>
      </c>
      <c r="D219" s="181" t="s">
        <v>206</v>
      </c>
      <c r="E219" s="182" t="s">
        <v>675</v>
      </c>
      <c r="F219" s="183" t="s">
        <v>676</v>
      </c>
      <c r="G219" s="184" t="s">
        <v>310</v>
      </c>
      <c r="H219" s="185">
        <v>181.78</v>
      </c>
      <c r="I219" s="186"/>
      <c r="J219" s="187">
        <f>ROUND(I219*H219,2)</f>
        <v>0</v>
      </c>
      <c r="K219" s="183" t="s">
        <v>311</v>
      </c>
      <c r="L219" s="39"/>
      <c r="M219" s="188" t="s">
        <v>1</v>
      </c>
      <c r="N219" s="189" t="s">
        <v>47</v>
      </c>
      <c r="O219" s="77"/>
      <c r="P219" s="190">
        <f>O219*H219</f>
        <v>0</v>
      </c>
      <c r="Q219" s="190">
        <v>0.0011800000000000001</v>
      </c>
      <c r="R219" s="190">
        <f>Q219*H219</f>
        <v>0.21450040000000001</v>
      </c>
      <c r="S219" s="190">
        <v>0</v>
      </c>
      <c r="T219" s="191">
        <f>S219*H219</f>
        <v>0</v>
      </c>
      <c r="U219" s="38"/>
      <c r="V219" s="38"/>
      <c r="W219" s="38"/>
      <c r="X219" s="38"/>
      <c r="Y219" s="38"/>
      <c r="Z219" s="38"/>
      <c r="AA219" s="38"/>
      <c r="AB219" s="38"/>
      <c r="AC219" s="38"/>
      <c r="AD219" s="38"/>
      <c r="AE219" s="38"/>
      <c r="AR219" s="192" t="s">
        <v>279</v>
      </c>
      <c r="AT219" s="192" t="s">
        <v>206</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2050</v>
      </c>
    </row>
    <row r="220" s="2" customFormat="1">
      <c r="A220" s="38"/>
      <c r="B220" s="39"/>
      <c r="C220" s="38"/>
      <c r="D220" s="194" t="s">
        <v>211</v>
      </c>
      <c r="E220" s="38"/>
      <c r="F220" s="195" t="s">
        <v>678</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211</v>
      </c>
      <c r="AU220" s="19" t="s">
        <v>91</v>
      </c>
    </row>
    <row r="221" s="13" customFormat="1">
      <c r="A221" s="13"/>
      <c r="B221" s="204"/>
      <c r="C221" s="13"/>
      <c r="D221" s="194" t="s">
        <v>314</v>
      </c>
      <c r="E221" s="205" t="s">
        <v>1</v>
      </c>
      <c r="F221" s="206" t="s">
        <v>1851</v>
      </c>
      <c r="G221" s="13"/>
      <c r="H221" s="205" t="s">
        <v>1</v>
      </c>
      <c r="I221" s="207"/>
      <c r="J221" s="13"/>
      <c r="K221" s="13"/>
      <c r="L221" s="204"/>
      <c r="M221" s="208"/>
      <c r="N221" s="209"/>
      <c r="O221" s="209"/>
      <c r="P221" s="209"/>
      <c r="Q221" s="209"/>
      <c r="R221" s="209"/>
      <c r="S221" s="209"/>
      <c r="T221" s="210"/>
      <c r="U221" s="13"/>
      <c r="V221" s="13"/>
      <c r="W221" s="13"/>
      <c r="X221" s="13"/>
      <c r="Y221" s="13"/>
      <c r="Z221" s="13"/>
      <c r="AA221" s="13"/>
      <c r="AB221" s="13"/>
      <c r="AC221" s="13"/>
      <c r="AD221" s="13"/>
      <c r="AE221" s="13"/>
      <c r="AT221" s="205" t="s">
        <v>314</v>
      </c>
      <c r="AU221" s="205" t="s">
        <v>91</v>
      </c>
      <c r="AV221" s="13" t="s">
        <v>89</v>
      </c>
      <c r="AW221" s="13" t="s">
        <v>37</v>
      </c>
      <c r="AX221" s="13" t="s">
        <v>82</v>
      </c>
      <c r="AY221" s="205" t="s">
        <v>203</v>
      </c>
    </row>
    <row r="222" s="14" customFormat="1">
      <c r="A222" s="14"/>
      <c r="B222" s="211"/>
      <c r="C222" s="14"/>
      <c r="D222" s="194" t="s">
        <v>314</v>
      </c>
      <c r="E222" s="212" t="s">
        <v>1</v>
      </c>
      <c r="F222" s="213" t="s">
        <v>680</v>
      </c>
      <c r="G222" s="14"/>
      <c r="H222" s="214">
        <v>54.289999999999999</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3" customFormat="1">
      <c r="A223" s="13"/>
      <c r="B223" s="204"/>
      <c r="C223" s="13"/>
      <c r="D223" s="194" t="s">
        <v>314</v>
      </c>
      <c r="E223" s="205" t="s">
        <v>1</v>
      </c>
      <c r="F223" s="206" t="s">
        <v>1853</v>
      </c>
      <c r="G223" s="13"/>
      <c r="H223" s="205" t="s">
        <v>1</v>
      </c>
      <c r="I223" s="207"/>
      <c r="J223" s="13"/>
      <c r="K223" s="13"/>
      <c r="L223" s="204"/>
      <c r="M223" s="208"/>
      <c r="N223" s="209"/>
      <c r="O223" s="209"/>
      <c r="P223" s="209"/>
      <c r="Q223" s="209"/>
      <c r="R223" s="209"/>
      <c r="S223" s="209"/>
      <c r="T223" s="210"/>
      <c r="U223" s="13"/>
      <c r="V223" s="13"/>
      <c r="W223" s="13"/>
      <c r="X223" s="13"/>
      <c r="Y223" s="13"/>
      <c r="Z223" s="13"/>
      <c r="AA223" s="13"/>
      <c r="AB223" s="13"/>
      <c r="AC223" s="13"/>
      <c r="AD223" s="13"/>
      <c r="AE223" s="13"/>
      <c r="AT223" s="205" t="s">
        <v>314</v>
      </c>
      <c r="AU223" s="205" t="s">
        <v>91</v>
      </c>
      <c r="AV223" s="13" t="s">
        <v>89</v>
      </c>
      <c r="AW223" s="13" t="s">
        <v>37</v>
      </c>
      <c r="AX223" s="13" t="s">
        <v>82</v>
      </c>
      <c r="AY223" s="205" t="s">
        <v>203</v>
      </c>
    </row>
    <row r="224" s="14" customFormat="1">
      <c r="A224" s="14"/>
      <c r="B224" s="211"/>
      <c r="C224" s="14"/>
      <c r="D224" s="194" t="s">
        <v>314</v>
      </c>
      <c r="E224" s="212" t="s">
        <v>1</v>
      </c>
      <c r="F224" s="213" t="s">
        <v>680</v>
      </c>
      <c r="G224" s="14"/>
      <c r="H224" s="214">
        <v>54.289999999999999</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3" customFormat="1">
      <c r="A225" s="13"/>
      <c r="B225" s="204"/>
      <c r="C225" s="13"/>
      <c r="D225" s="194" t="s">
        <v>314</v>
      </c>
      <c r="E225" s="205" t="s">
        <v>1</v>
      </c>
      <c r="F225" s="206" t="s">
        <v>1855</v>
      </c>
      <c r="G225" s="13"/>
      <c r="H225" s="205" t="s">
        <v>1</v>
      </c>
      <c r="I225" s="207"/>
      <c r="J225" s="13"/>
      <c r="K225" s="13"/>
      <c r="L225" s="204"/>
      <c r="M225" s="208"/>
      <c r="N225" s="209"/>
      <c r="O225" s="209"/>
      <c r="P225" s="209"/>
      <c r="Q225" s="209"/>
      <c r="R225" s="209"/>
      <c r="S225" s="209"/>
      <c r="T225" s="210"/>
      <c r="U225" s="13"/>
      <c r="V225" s="13"/>
      <c r="W225" s="13"/>
      <c r="X225" s="13"/>
      <c r="Y225" s="13"/>
      <c r="Z225" s="13"/>
      <c r="AA225" s="13"/>
      <c r="AB225" s="13"/>
      <c r="AC225" s="13"/>
      <c r="AD225" s="13"/>
      <c r="AE225" s="13"/>
      <c r="AT225" s="205" t="s">
        <v>314</v>
      </c>
      <c r="AU225" s="205" t="s">
        <v>91</v>
      </c>
      <c r="AV225" s="13" t="s">
        <v>89</v>
      </c>
      <c r="AW225" s="13" t="s">
        <v>37</v>
      </c>
      <c r="AX225" s="13" t="s">
        <v>82</v>
      </c>
      <c r="AY225" s="205" t="s">
        <v>203</v>
      </c>
    </row>
    <row r="226" s="14" customFormat="1">
      <c r="A226" s="14"/>
      <c r="B226" s="211"/>
      <c r="C226" s="14"/>
      <c r="D226" s="194" t="s">
        <v>314</v>
      </c>
      <c r="E226" s="212" t="s">
        <v>1</v>
      </c>
      <c r="F226" s="213" t="s">
        <v>2051</v>
      </c>
      <c r="G226" s="14"/>
      <c r="H226" s="214">
        <v>73.200000000000003</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5" customFormat="1">
      <c r="A227" s="15"/>
      <c r="B227" s="219"/>
      <c r="C227" s="15"/>
      <c r="D227" s="194" t="s">
        <v>314</v>
      </c>
      <c r="E227" s="220" t="s">
        <v>1</v>
      </c>
      <c r="F227" s="221" t="s">
        <v>317</v>
      </c>
      <c r="G227" s="15"/>
      <c r="H227" s="222">
        <v>181.78</v>
      </c>
      <c r="I227" s="223"/>
      <c r="J227" s="15"/>
      <c r="K227" s="15"/>
      <c r="L227" s="219"/>
      <c r="M227" s="224"/>
      <c r="N227" s="225"/>
      <c r="O227" s="225"/>
      <c r="P227" s="225"/>
      <c r="Q227" s="225"/>
      <c r="R227" s="225"/>
      <c r="S227" s="225"/>
      <c r="T227" s="226"/>
      <c r="U227" s="15"/>
      <c r="V227" s="15"/>
      <c r="W227" s="15"/>
      <c r="X227" s="15"/>
      <c r="Y227" s="15"/>
      <c r="Z227" s="15"/>
      <c r="AA227" s="15"/>
      <c r="AB227" s="15"/>
      <c r="AC227" s="15"/>
      <c r="AD227" s="15"/>
      <c r="AE227" s="15"/>
      <c r="AT227" s="220" t="s">
        <v>314</v>
      </c>
      <c r="AU227" s="220" t="s">
        <v>91</v>
      </c>
      <c r="AV227" s="15" t="s">
        <v>202</v>
      </c>
      <c r="AW227" s="15" t="s">
        <v>37</v>
      </c>
      <c r="AX227" s="15" t="s">
        <v>89</v>
      </c>
      <c r="AY227" s="220" t="s">
        <v>203</v>
      </c>
    </row>
    <row r="228" s="2" customFormat="1">
      <c r="A228" s="38"/>
      <c r="B228" s="180"/>
      <c r="C228" s="235" t="s">
        <v>568</v>
      </c>
      <c r="D228" s="235" t="s">
        <v>668</v>
      </c>
      <c r="E228" s="236" t="s">
        <v>682</v>
      </c>
      <c r="F228" s="237" t="s">
        <v>683</v>
      </c>
      <c r="G228" s="238" t="s">
        <v>310</v>
      </c>
      <c r="H228" s="239">
        <v>175.749</v>
      </c>
      <c r="I228" s="240"/>
      <c r="J228" s="241">
        <f>ROUND(I228*H228,2)</f>
        <v>0</v>
      </c>
      <c r="K228" s="237" t="s">
        <v>1</v>
      </c>
      <c r="L228" s="242"/>
      <c r="M228" s="243" t="s">
        <v>1</v>
      </c>
      <c r="N228" s="244" t="s">
        <v>47</v>
      </c>
      <c r="O228" s="77"/>
      <c r="P228" s="190">
        <f>O228*H228</f>
        <v>0</v>
      </c>
      <c r="Q228" s="190">
        <v>0.0028999999999999998</v>
      </c>
      <c r="R228" s="190">
        <f>Q228*H228</f>
        <v>0.50967209999999996</v>
      </c>
      <c r="S228" s="190">
        <v>0</v>
      </c>
      <c r="T228" s="191">
        <f>S228*H228</f>
        <v>0</v>
      </c>
      <c r="U228" s="38"/>
      <c r="V228" s="38"/>
      <c r="W228" s="38"/>
      <c r="X228" s="38"/>
      <c r="Y228" s="38"/>
      <c r="Z228" s="38"/>
      <c r="AA228" s="38"/>
      <c r="AB228" s="38"/>
      <c r="AC228" s="38"/>
      <c r="AD228" s="38"/>
      <c r="AE228" s="38"/>
      <c r="AR228" s="192" t="s">
        <v>684</v>
      </c>
      <c r="AT228" s="192" t="s">
        <v>668</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2052</v>
      </c>
    </row>
    <row r="229" s="14" customFormat="1">
      <c r="A229" s="14"/>
      <c r="B229" s="211"/>
      <c r="C229" s="14"/>
      <c r="D229" s="194" t="s">
        <v>314</v>
      </c>
      <c r="E229" s="212" t="s">
        <v>1</v>
      </c>
      <c r="F229" s="213" t="s">
        <v>2053</v>
      </c>
      <c r="G229" s="14"/>
      <c r="H229" s="214">
        <v>181.78</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4" customFormat="1">
      <c r="A230" s="14"/>
      <c r="B230" s="211"/>
      <c r="C230" s="14"/>
      <c r="D230" s="194" t="s">
        <v>314</v>
      </c>
      <c r="E230" s="212" t="s">
        <v>1</v>
      </c>
      <c r="F230" s="213" t="s">
        <v>2054</v>
      </c>
      <c r="G230" s="14"/>
      <c r="H230" s="214">
        <v>-14.4</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6" customFormat="1">
      <c r="A231" s="16"/>
      <c r="B231" s="227"/>
      <c r="C231" s="16"/>
      <c r="D231" s="194" t="s">
        <v>314</v>
      </c>
      <c r="E231" s="228" t="s">
        <v>1</v>
      </c>
      <c r="F231" s="229" t="s">
        <v>369</v>
      </c>
      <c r="G231" s="16"/>
      <c r="H231" s="230">
        <v>167.38</v>
      </c>
      <c r="I231" s="231"/>
      <c r="J231" s="16"/>
      <c r="K231" s="16"/>
      <c r="L231" s="227"/>
      <c r="M231" s="232"/>
      <c r="N231" s="233"/>
      <c r="O231" s="233"/>
      <c r="P231" s="233"/>
      <c r="Q231" s="233"/>
      <c r="R231" s="233"/>
      <c r="S231" s="233"/>
      <c r="T231" s="234"/>
      <c r="U231" s="16"/>
      <c r="V231" s="16"/>
      <c r="W231" s="16"/>
      <c r="X231" s="16"/>
      <c r="Y231" s="16"/>
      <c r="Z231" s="16"/>
      <c r="AA231" s="16"/>
      <c r="AB231" s="16"/>
      <c r="AC231" s="16"/>
      <c r="AD231" s="16"/>
      <c r="AE231" s="16"/>
      <c r="AT231" s="228" t="s">
        <v>314</v>
      </c>
      <c r="AU231" s="228" t="s">
        <v>91</v>
      </c>
      <c r="AV231" s="16" t="s">
        <v>104</v>
      </c>
      <c r="AW231" s="16" t="s">
        <v>37</v>
      </c>
      <c r="AX231" s="16" t="s">
        <v>82</v>
      </c>
      <c r="AY231" s="228" t="s">
        <v>203</v>
      </c>
    </row>
    <row r="232" s="14" customFormat="1">
      <c r="A232" s="14"/>
      <c r="B232" s="211"/>
      <c r="C232" s="14"/>
      <c r="D232" s="194" t="s">
        <v>314</v>
      </c>
      <c r="E232" s="212" t="s">
        <v>1</v>
      </c>
      <c r="F232" s="213" t="s">
        <v>2055</v>
      </c>
      <c r="G232" s="14"/>
      <c r="H232" s="214">
        <v>8.3689999999999998</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5" customFormat="1">
      <c r="A233" s="15"/>
      <c r="B233" s="219"/>
      <c r="C233" s="15"/>
      <c r="D233" s="194" t="s">
        <v>314</v>
      </c>
      <c r="E233" s="220" t="s">
        <v>1</v>
      </c>
      <c r="F233" s="221" t="s">
        <v>317</v>
      </c>
      <c r="G233" s="15"/>
      <c r="H233" s="222">
        <v>175.749</v>
      </c>
      <c r="I233" s="223"/>
      <c r="J233" s="15"/>
      <c r="K233" s="15"/>
      <c r="L233" s="219"/>
      <c r="M233" s="224"/>
      <c r="N233" s="225"/>
      <c r="O233" s="225"/>
      <c r="P233" s="225"/>
      <c r="Q233" s="225"/>
      <c r="R233" s="225"/>
      <c r="S233" s="225"/>
      <c r="T233" s="226"/>
      <c r="U233" s="15"/>
      <c r="V233" s="15"/>
      <c r="W233" s="15"/>
      <c r="X233" s="15"/>
      <c r="Y233" s="15"/>
      <c r="Z233" s="15"/>
      <c r="AA233" s="15"/>
      <c r="AB233" s="15"/>
      <c r="AC233" s="15"/>
      <c r="AD233" s="15"/>
      <c r="AE233" s="15"/>
      <c r="AT233" s="220" t="s">
        <v>314</v>
      </c>
      <c r="AU233" s="220" t="s">
        <v>91</v>
      </c>
      <c r="AV233" s="15" t="s">
        <v>202</v>
      </c>
      <c r="AW233" s="15" t="s">
        <v>37</v>
      </c>
      <c r="AX233" s="15" t="s">
        <v>89</v>
      </c>
      <c r="AY233" s="220" t="s">
        <v>203</v>
      </c>
    </row>
    <row r="234" s="2" customFormat="1">
      <c r="A234" s="38"/>
      <c r="B234" s="180"/>
      <c r="C234" s="235" t="s">
        <v>577</v>
      </c>
      <c r="D234" s="235" t="s">
        <v>668</v>
      </c>
      <c r="E234" s="236" t="s">
        <v>689</v>
      </c>
      <c r="F234" s="237" t="s">
        <v>690</v>
      </c>
      <c r="G234" s="238" t="s">
        <v>310</v>
      </c>
      <c r="H234" s="239">
        <v>15.119999999999999</v>
      </c>
      <c r="I234" s="240"/>
      <c r="J234" s="241">
        <f>ROUND(I234*H234,2)</f>
        <v>0</v>
      </c>
      <c r="K234" s="237" t="s">
        <v>1</v>
      </c>
      <c r="L234" s="242"/>
      <c r="M234" s="243" t="s">
        <v>1</v>
      </c>
      <c r="N234" s="244" t="s">
        <v>47</v>
      </c>
      <c r="O234" s="77"/>
      <c r="P234" s="190">
        <f>O234*H234</f>
        <v>0</v>
      </c>
      <c r="Q234" s="190">
        <v>0.0028999999999999998</v>
      </c>
      <c r="R234" s="190">
        <f>Q234*H234</f>
        <v>0.043847999999999998</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2056</v>
      </c>
    </row>
    <row r="235" s="13" customFormat="1">
      <c r="A235" s="13"/>
      <c r="B235" s="204"/>
      <c r="C235" s="13"/>
      <c r="D235" s="194" t="s">
        <v>314</v>
      </c>
      <c r="E235" s="205" t="s">
        <v>1</v>
      </c>
      <c r="F235" s="206" t="s">
        <v>1851</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692</v>
      </c>
      <c r="G236" s="14"/>
      <c r="H236" s="214">
        <v>4.3200000000000003</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3" customFormat="1">
      <c r="A237" s="13"/>
      <c r="B237" s="204"/>
      <c r="C237" s="13"/>
      <c r="D237" s="194" t="s">
        <v>314</v>
      </c>
      <c r="E237" s="205" t="s">
        <v>1</v>
      </c>
      <c r="F237" s="206" t="s">
        <v>1853</v>
      </c>
      <c r="G237" s="13"/>
      <c r="H237" s="205" t="s">
        <v>1</v>
      </c>
      <c r="I237" s="207"/>
      <c r="J237" s="13"/>
      <c r="K237" s="13"/>
      <c r="L237" s="204"/>
      <c r="M237" s="208"/>
      <c r="N237" s="209"/>
      <c r="O237" s="209"/>
      <c r="P237" s="209"/>
      <c r="Q237" s="209"/>
      <c r="R237" s="209"/>
      <c r="S237" s="209"/>
      <c r="T237" s="210"/>
      <c r="U237" s="13"/>
      <c r="V237" s="13"/>
      <c r="W237" s="13"/>
      <c r="X237" s="13"/>
      <c r="Y237" s="13"/>
      <c r="Z237" s="13"/>
      <c r="AA237" s="13"/>
      <c r="AB237" s="13"/>
      <c r="AC237" s="13"/>
      <c r="AD237" s="13"/>
      <c r="AE237" s="13"/>
      <c r="AT237" s="205" t="s">
        <v>314</v>
      </c>
      <c r="AU237" s="205" t="s">
        <v>91</v>
      </c>
      <c r="AV237" s="13" t="s">
        <v>89</v>
      </c>
      <c r="AW237" s="13" t="s">
        <v>37</v>
      </c>
      <c r="AX237" s="13" t="s">
        <v>82</v>
      </c>
      <c r="AY237" s="205" t="s">
        <v>203</v>
      </c>
    </row>
    <row r="238" s="14" customFormat="1">
      <c r="A238" s="14"/>
      <c r="B238" s="211"/>
      <c r="C238" s="14"/>
      <c r="D238" s="194" t="s">
        <v>314</v>
      </c>
      <c r="E238" s="212" t="s">
        <v>1</v>
      </c>
      <c r="F238" s="213" t="s">
        <v>692</v>
      </c>
      <c r="G238" s="14"/>
      <c r="H238" s="214">
        <v>4.3200000000000003</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3" customFormat="1">
      <c r="A239" s="13"/>
      <c r="B239" s="204"/>
      <c r="C239" s="13"/>
      <c r="D239" s="194" t="s">
        <v>314</v>
      </c>
      <c r="E239" s="205" t="s">
        <v>1</v>
      </c>
      <c r="F239" s="206" t="s">
        <v>1855</v>
      </c>
      <c r="G239" s="13"/>
      <c r="H239" s="205" t="s">
        <v>1</v>
      </c>
      <c r="I239" s="207"/>
      <c r="J239" s="13"/>
      <c r="K239" s="13"/>
      <c r="L239" s="204"/>
      <c r="M239" s="208"/>
      <c r="N239" s="209"/>
      <c r="O239" s="209"/>
      <c r="P239" s="209"/>
      <c r="Q239" s="209"/>
      <c r="R239" s="209"/>
      <c r="S239" s="209"/>
      <c r="T239" s="210"/>
      <c r="U239" s="13"/>
      <c r="V239" s="13"/>
      <c r="W239" s="13"/>
      <c r="X239" s="13"/>
      <c r="Y239" s="13"/>
      <c r="Z239" s="13"/>
      <c r="AA239" s="13"/>
      <c r="AB239" s="13"/>
      <c r="AC239" s="13"/>
      <c r="AD239" s="13"/>
      <c r="AE239" s="13"/>
      <c r="AT239" s="205" t="s">
        <v>314</v>
      </c>
      <c r="AU239" s="205" t="s">
        <v>91</v>
      </c>
      <c r="AV239" s="13" t="s">
        <v>89</v>
      </c>
      <c r="AW239" s="13" t="s">
        <v>37</v>
      </c>
      <c r="AX239" s="13" t="s">
        <v>82</v>
      </c>
      <c r="AY239" s="205" t="s">
        <v>203</v>
      </c>
    </row>
    <row r="240" s="14" customFormat="1">
      <c r="A240" s="14"/>
      <c r="B240" s="211"/>
      <c r="C240" s="14"/>
      <c r="D240" s="194" t="s">
        <v>314</v>
      </c>
      <c r="E240" s="212" t="s">
        <v>1</v>
      </c>
      <c r="F240" s="213" t="s">
        <v>2057</v>
      </c>
      <c r="G240" s="14"/>
      <c r="H240" s="214">
        <v>5.7599999999999998</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16" customFormat="1">
      <c r="A241" s="16"/>
      <c r="B241" s="227"/>
      <c r="C241" s="16"/>
      <c r="D241" s="194" t="s">
        <v>314</v>
      </c>
      <c r="E241" s="228" t="s">
        <v>1</v>
      </c>
      <c r="F241" s="229" t="s">
        <v>369</v>
      </c>
      <c r="G241" s="16"/>
      <c r="H241" s="230">
        <v>14.4</v>
      </c>
      <c r="I241" s="231"/>
      <c r="J241" s="16"/>
      <c r="K241" s="16"/>
      <c r="L241" s="227"/>
      <c r="M241" s="232"/>
      <c r="N241" s="233"/>
      <c r="O241" s="233"/>
      <c r="P241" s="233"/>
      <c r="Q241" s="233"/>
      <c r="R241" s="233"/>
      <c r="S241" s="233"/>
      <c r="T241" s="234"/>
      <c r="U241" s="16"/>
      <c r="V241" s="16"/>
      <c r="W241" s="16"/>
      <c r="X241" s="16"/>
      <c r="Y241" s="16"/>
      <c r="Z241" s="16"/>
      <c r="AA241" s="16"/>
      <c r="AB241" s="16"/>
      <c r="AC241" s="16"/>
      <c r="AD241" s="16"/>
      <c r="AE241" s="16"/>
      <c r="AT241" s="228" t="s">
        <v>314</v>
      </c>
      <c r="AU241" s="228" t="s">
        <v>91</v>
      </c>
      <c r="AV241" s="16" t="s">
        <v>104</v>
      </c>
      <c r="AW241" s="16" t="s">
        <v>37</v>
      </c>
      <c r="AX241" s="16" t="s">
        <v>82</v>
      </c>
      <c r="AY241" s="228" t="s">
        <v>203</v>
      </c>
    </row>
    <row r="242" s="14" customFormat="1">
      <c r="A242" s="14"/>
      <c r="B242" s="211"/>
      <c r="C242" s="14"/>
      <c r="D242" s="194" t="s">
        <v>314</v>
      </c>
      <c r="E242" s="212" t="s">
        <v>1</v>
      </c>
      <c r="F242" s="213" t="s">
        <v>2058</v>
      </c>
      <c r="G242" s="14"/>
      <c r="H242" s="214">
        <v>0.71999999999999997</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5" customFormat="1">
      <c r="A243" s="15"/>
      <c r="B243" s="219"/>
      <c r="C243" s="15"/>
      <c r="D243" s="194" t="s">
        <v>314</v>
      </c>
      <c r="E243" s="220" t="s">
        <v>1</v>
      </c>
      <c r="F243" s="221" t="s">
        <v>317</v>
      </c>
      <c r="G243" s="15"/>
      <c r="H243" s="222">
        <v>15.120000000000001</v>
      </c>
      <c r="I243" s="223"/>
      <c r="J243" s="15"/>
      <c r="K243" s="15"/>
      <c r="L243" s="219"/>
      <c r="M243" s="224"/>
      <c r="N243" s="225"/>
      <c r="O243" s="225"/>
      <c r="P243" s="225"/>
      <c r="Q243" s="225"/>
      <c r="R243" s="225"/>
      <c r="S243" s="225"/>
      <c r="T243" s="226"/>
      <c r="U243" s="15"/>
      <c r="V243" s="15"/>
      <c r="W243" s="15"/>
      <c r="X243" s="15"/>
      <c r="Y243" s="15"/>
      <c r="Z243" s="15"/>
      <c r="AA243" s="15"/>
      <c r="AB243" s="15"/>
      <c r="AC243" s="15"/>
      <c r="AD243" s="15"/>
      <c r="AE243" s="15"/>
      <c r="AT243" s="220" t="s">
        <v>314</v>
      </c>
      <c r="AU243" s="220" t="s">
        <v>91</v>
      </c>
      <c r="AV243" s="15" t="s">
        <v>202</v>
      </c>
      <c r="AW243" s="15" t="s">
        <v>37</v>
      </c>
      <c r="AX243" s="15" t="s">
        <v>89</v>
      </c>
      <c r="AY243" s="220" t="s">
        <v>203</v>
      </c>
    </row>
    <row r="244" s="2" customFormat="1">
      <c r="A244" s="38"/>
      <c r="B244" s="180"/>
      <c r="C244" s="181" t="s">
        <v>587</v>
      </c>
      <c r="D244" s="181" t="s">
        <v>206</v>
      </c>
      <c r="E244" s="182" t="s">
        <v>2059</v>
      </c>
      <c r="F244" s="183" t="s">
        <v>2060</v>
      </c>
      <c r="G244" s="184" t="s">
        <v>500</v>
      </c>
      <c r="H244" s="185">
        <v>0.76800000000000002</v>
      </c>
      <c r="I244" s="186"/>
      <c r="J244" s="187">
        <f>ROUND(I244*H244,2)</f>
        <v>0</v>
      </c>
      <c r="K244" s="183" t="s">
        <v>311</v>
      </c>
      <c r="L244" s="39"/>
      <c r="M244" s="188" t="s">
        <v>1</v>
      </c>
      <c r="N244" s="189"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279</v>
      </c>
      <c r="AT244" s="192" t="s">
        <v>206</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279</v>
      </c>
      <c r="BM244" s="192" t="s">
        <v>2061</v>
      </c>
    </row>
    <row r="245" s="2" customFormat="1">
      <c r="A245" s="38"/>
      <c r="B245" s="39"/>
      <c r="C245" s="38"/>
      <c r="D245" s="194" t="s">
        <v>211</v>
      </c>
      <c r="E245" s="38"/>
      <c r="F245" s="195" t="s">
        <v>2062</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211</v>
      </c>
      <c r="AU245" s="19" t="s">
        <v>91</v>
      </c>
    </row>
    <row r="246" s="12" customFormat="1" ht="22.8" customHeight="1">
      <c r="A246" s="12"/>
      <c r="B246" s="167"/>
      <c r="C246" s="12"/>
      <c r="D246" s="168" t="s">
        <v>81</v>
      </c>
      <c r="E246" s="178" t="s">
        <v>560</v>
      </c>
      <c r="F246" s="178" t="s">
        <v>561</v>
      </c>
      <c r="G246" s="12"/>
      <c r="H246" s="12"/>
      <c r="I246" s="170"/>
      <c r="J246" s="179">
        <f>BK246</f>
        <v>0</v>
      </c>
      <c r="K246" s="12"/>
      <c r="L246" s="167"/>
      <c r="M246" s="172"/>
      <c r="N246" s="173"/>
      <c r="O246" s="173"/>
      <c r="P246" s="174">
        <f>SUM(P247:P363)</f>
        <v>0</v>
      </c>
      <c r="Q246" s="173"/>
      <c r="R246" s="174">
        <f>SUM(R247:R363)</f>
        <v>3.6106265</v>
      </c>
      <c r="S246" s="173"/>
      <c r="T246" s="175">
        <f>SUM(T247:T363)</f>
        <v>0</v>
      </c>
      <c r="U246" s="12"/>
      <c r="V246" s="12"/>
      <c r="W246" s="12"/>
      <c r="X246" s="12"/>
      <c r="Y246" s="12"/>
      <c r="Z246" s="12"/>
      <c r="AA246" s="12"/>
      <c r="AB246" s="12"/>
      <c r="AC246" s="12"/>
      <c r="AD246" s="12"/>
      <c r="AE246" s="12"/>
      <c r="AR246" s="168" t="s">
        <v>91</v>
      </c>
      <c r="AT246" s="176" t="s">
        <v>81</v>
      </c>
      <c r="AU246" s="176" t="s">
        <v>89</v>
      </c>
      <c r="AY246" s="168" t="s">
        <v>203</v>
      </c>
      <c r="BK246" s="177">
        <f>SUM(BK247:BK363)</f>
        <v>0</v>
      </c>
    </row>
    <row r="247" s="2" customFormat="1" ht="16.5" customHeight="1">
      <c r="A247" s="38"/>
      <c r="B247" s="180"/>
      <c r="C247" s="181" t="s">
        <v>599</v>
      </c>
      <c r="D247" s="181" t="s">
        <v>206</v>
      </c>
      <c r="E247" s="182" t="s">
        <v>725</v>
      </c>
      <c r="F247" s="183" t="s">
        <v>726</v>
      </c>
      <c r="G247" s="184" t="s">
        <v>310</v>
      </c>
      <c r="H247" s="185">
        <v>16.199999999999999</v>
      </c>
      <c r="I247" s="186"/>
      <c r="J247" s="187">
        <f>ROUND(I247*H247,2)</f>
        <v>0</v>
      </c>
      <c r="K247" s="183" t="s">
        <v>311</v>
      </c>
      <c r="L247" s="39"/>
      <c r="M247" s="188" t="s">
        <v>1</v>
      </c>
      <c r="N247" s="189" t="s">
        <v>47</v>
      </c>
      <c r="O247" s="77"/>
      <c r="P247" s="190">
        <f>O247*H247</f>
        <v>0</v>
      </c>
      <c r="Q247" s="190">
        <v>0.00085999999999999998</v>
      </c>
      <c r="R247" s="190">
        <f>Q247*H247</f>
        <v>0.013931999999999998</v>
      </c>
      <c r="S247" s="190">
        <v>0</v>
      </c>
      <c r="T247" s="191">
        <f>S247*H247</f>
        <v>0</v>
      </c>
      <c r="U247" s="38"/>
      <c r="V247" s="38"/>
      <c r="W247" s="38"/>
      <c r="X247" s="38"/>
      <c r="Y247" s="38"/>
      <c r="Z247" s="38"/>
      <c r="AA247" s="38"/>
      <c r="AB247" s="38"/>
      <c r="AC247" s="38"/>
      <c r="AD247" s="38"/>
      <c r="AE247" s="38"/>
      <c r="AR247" s="192" t="s">
        <v>279</v>
      </c>
      <c r="AT247" s="192" t="s">
        <v>206</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2063</v>
      </c>
    </row>
    <row r="248" s="2" customFormat="1">
      <c r="A248" s="38"/>
      <c r="B248" s="39"/>
      <c r="C248" s="38"/>
      <c r="D248" s="194" t="s">
        <v>211</v>
      </c>
      <c r="E248" s="38"/>
      <c r="F248" s="195" t="s">
        <v>701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211</v>
      </c>
      <c r="AU248" s="19" t="s">
        <v>91</v>
      </c>
    </row>
    <row r="249" s="13" customFormat="1">
      <c r="A249" s="13"/>
      <c r="B249" s="204"/>
      <c r="C249" s="13"/>
      <c r="D249" s="194" t="s">
        <v>314</v>
      </c>
      <c r="E249" s="205" t="s">
        <v>1</v>
      </c>
      <c r="F249" s="206" t="s">
        <v>728</v>
      </c>
      <c r="G249" s="13"/>
      <c r="H249" s="205" t="s">
        <v>1</v>
      </c>
      <c r="I249" s="207"/>
      <c r="J249" s="13"/>
      <c r="K249" s="13"/>
      <c r="L249" s="204"/>
      <c r="M249" s="208"/>
      <c r="N249" s="209"/>
      <c r="O249" s="209"/>
      <c r="P249" s="209"/>
      <c r="Q249" s="209"/>
      <c r="R249" s="209"/>
      <c r="S249" s="209"/>
      <c r="T249" s="210"/>
      <c r="U249" s="13"/>
      <c r="V249" s="13"/>
      <c r="W249" s="13"/>
      <c r="X249" s="13"/>
      <c r="Y249" s="13"/>
      <c r="Z249" s="13"/>
      <c r="AA249" s="13"/>
      <c r="AB249" s="13"/>
      <c r="AC249" s="13"/>
      <c r="AD249" s="13"/>
      <c r="AE249" s="13"/>
      <c r="AT249" s="205" t="s">
        <v>314</v>
      </c>
      <c r="AU249" s="205" t="s">
        <v>91</v>
      </c>
      <c r="AV249" s="13" t="s">
        <v>89</v>
      </c>
      <c r="AW249" s="13" t="s">
        <v>37</v>
      </c>
      <c r="AX249" s="13" t="s">
        <v>82</v>
      </c>
      <c r="AY249" s="205" t="s">
        <v>203</v>
      </c>
    </row>
    <row r="250" s="13" customFormat="1">
      <c r="A250" s="13"/>
      <c r="B250" s="204"/>
      <c r="C250" s="13"/>
      <c r="D250" s="194" t="s">
        <v>314</v>
      </c>
      <c r="E250" s="205" t="s">
        <v>1</v>
      </c>
      <c r="F250" s="206" t="s">
        <v>1851</v>
      </c>
      <c r="G250" s="13"/>
      <c r="H250" s="205" t="s">
        <v>1</v>
      </c>
      <c r="I250" s="207"/>
      <c r="J250" s="13"/>
      <c r="K250" s="13"/>
      <c r="L250" s="204"/>
      <c r="M250" s="208"/>
      <c r="N250" s="209"/>
      <c r="O250" s="209"/>
      <c r="P250" s="209"/>
      <c r="Q250" s="209"/>
      <c r="R250" s="209"/>
      <c r="S250" s="209"/>
      <c r="T250" s="210"/>
      <c r="U250" s="13"/>
      <c r="V250" s="13"/>
      <c r="W250" s="13"/>
      <c r="X250" s="13"/>
      <c r="Y250" s="13"/>
      <c r="Z250" s="13"/>
      <c r="AA250" s="13"/>
      <c r="AB250" s="13"/>
      <c r="AC250" s="13"/>
      <c r="AD250" s="13"/>
      <c r="AE250" s="13"/>
      <c r="AT250" s="205" t="s">
        <v>314</v>
      </c>
      <c r="AU250" s="205" t="s">
        <v>91</v>
      </c>
      <c r="AV250" s="13" t="s">
        <v>89</v>
      </c>
      <c r="AW250" s="13" t="s">
        <v>37</v>
      </c>
      <c r="AX250" s="13" t="s">
        <v>82</v>
      </c>
      <c r="AY250" s="205" t="s">
        <v>203</v>
      </c>
    </row>
    <row r="251" s="14" customFormat="1">
      <c r="A251" s="14"/>
      <c r="B251" s="211"/>
      <c r="C251" s="14"/>
      <c r="D251" s="194" t="s">
        <v>314</v>
      </c>
      <c r="E251" s="212" t="s">
        <v>1</v>
      </c>
      <c r="F251" s="213" t="s">
        <v>730</v>
      </c>
      <c r="G251" s="14"/>
      <c r="H251" s="214">
        <v>4.8600000000000003</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82</v>
      </c>
      <c r="AY251" s="212" t="s">
        <v>203</v>
      </c>
    </row>
    <row r="252" s="13" customFormat="1">
      <c r="A252" s="13"/>
      <c r="B252" s="204"/>
      <c r="C252" s="13"/>
      <c r="D252" s="194" t="s">
        <v>314</v>
      </c>
      <c r="E252" s="205" t="s">
        <v>1</v>
      </c>
      <c r="F252" s="206" t="s">
        <v>1853</v>
      </c>
      <c r="G252" s="13"/>
      <c r="H252" s="205" t="s">
        <v>1</v>
      </c>
      <c r="I252" s="207"/>
      <c r="J252" s="13"/>
      <c r="K252" s="13"/>
      <c r="L252" s="204"/>
      <c r="M252" s="208"/>
      <c r="N252" s="209"/>
      <c r="O252" s="209"/>
      <c r="P252" s="209"/>
      <c r="Q252" s="209"/>
      <c r="R252" s="209"/>
      <c r="S252" s="209"/>
      <c r="T252" s="210"/>
      <c r="U252" s="13"/>
      <c r="V252" s="13"/>
      <c r="W252" s="13"/>
      <c r="X252" s="13"/>
      <c r="Y252" s="13"/>
      <c r="Z252" s="13"/>
      <c r="AA252" s="13"/>
      <c r="AB252" s="13"/>
      <c r="AC252" s="13"/>
      <c r="AD252" s="13"/>
      <c r="AE252" s="13"/>
      <c r="AT252" s="205" t="s">
        <v>314</v>
      </c>
      <c r="AU252" s="205" t="s">
        <v>91</v>
      </c>
      <c r="AV252" s="13" t="s">
        <v>89</v>
      </c>
      <c r="AW252" s="13" t="s">
        <v>37</v>
      </c>
      <c r="AX252" s="13" t="s">
        <v>82</v>
      </c>
      <c r="AY252" s="205" t="s">
        <v>203</v>
      </c>
    </row>
    <row r="253" s="14" customFormat="1">
      <c r="A253" s="14"/>
      <c r="B253" s="211"/>
      <c r="C253" s="14"/>
      <c r="D253" s="194" t="s">
        <v>314</v>
      </c>
      <c r="E253" s="212" t="s">
        <v>1</v>
      </c>
      <c r="F253" s="213" t="s">
        <v>730</v>
      </c>
      <c r="G253" s="14"/>
      <c r="H253" s="214">
        <v>4.8600000000000003</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3" customFormat="1">
      <c r="A254" s="13"/>
      <c r="B254" s="204"/>
      <c r="C254" s="13"/>
      <c r="D254" s="194" t="s">
        <v>314</v>
      </c>
      <c r="E254" s="205" t="s">
        <v>1</v>
      </c>
      <c r="F254" s="206" t="s">
        <v>1855</v>
      </c>
      <c r="G254" s="13"/>
      <c r="H254" s="205" t="s">
        <v>1</v>
      </c>
      <c r="I254" s="207"/>
      <c r="J254" s="13"/>
      <c r="K254" s="13"/>
      <c r="L254" s="204"/>
      <c r="M254" s="208"/>
      <c r="N254" s="209"/>
      <c r="O254" s="209"/>
      <c r="P254" s="209"/>
      <c r="Q254" s="209"/>
      <c r="R254" s="209"/>
      <c r="S254" s="209"/>
      <c r="T254" s="210"/>
      <c r="U254" s="13"/>
      <c r="V254" s="13"/>
      <c r="W254" s="13"/>
      <c r="X254" s="13"/>
      <c r="Y254" s="13"/>
      <c r="Z254" s="13"/>
      <c r="AA254" s="13"/>
      <c r="AB254" s="13"/>
      <c r="AC254" s="13"/>
      <c r="AD254" s="13"/>
      <c r="AE254" s="13"/>
      <c r="AT254" s="205" t="s">
        <v>314</v>
      </c>
      <c r="AU254" s="205" t="s">
        <v>91</v>
      </c>
      <c r="AV254" s="13" t="s">
        <v>89</v>
      </c>
      <c r="AW254" s="13" t="s">
        <v>37</v>
      </c>
      <c r="AX254" s="13" t="s">
        <v>82</v>
      </c>
      <c r="AY254" s="205" t="s">
        <v>203</v>
      </c>
    </row>
    <row r="255" s="14" customFormat="1">
      <c r="A255" s="14"/>
      <c r="B255" s="211"/>
      <c r="C255" s="14"/>
      <c r="D255" s="194" t="s">
        <v>314</v>
      </c>
      <c r="E255" s="212" t="s">
        <v>1</v>
      </c>
      <c r="F255" s="213" t="s">
        <v>2064</v>
      </c>
      <c r="G255" s="14"/>
      <c r="H255" s="214">
        <v>6.4800000000000004</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5" customFormat="1">
      <c r="A256" s="15"/>
      <c r="B256" s="219"/>
      <c r="C256" s="15"/>
      <c r="D256" s="194" t="s">
        <v>314</v>
      </c>
      <c r="E256" s="220" t="s">
        <v>1</v>
      </c>
      <c r="F256" s="221" t="s">
        <v>317</v>
      </c>
      <c r="G256" s="15"/>
      <c r="H256" s="222">
        <v>16.200000000000003</v>
      </c>
      <c r="I256" s="223"/>
      <c r="J256" s="15"/>
      <c r="K256" s="15"/>
      <c r="L256" s="219"/>
      <c r="M256" s="224"/>
      <c r="N256" s="225"/>
      <c r="O256" s="225"/>
      <c r="P256" s="225"/>
      <c r="Q256" s="225"/>
      <c r="R256" s="225"/>
      <c r="S256" s="225"/>
      <c r="T256" s="226"/>
      <c r="U256" s="15"/>
      <c r="V256" s="15"/>
      <c r="W256" s="15"/>
      <c r="X256" s="15"/>
      <c r="Y256" s="15"/>
      <c r="Z256" s="15"/>
      <c r="AA256" s="15"/>
      <c r="AB256" s="15"/>
      <c r="AC256" s="15"/>
      <c r="AD256" s="15"/>
      <c r="AE256" s="15"/>
      <c r="AT256" s="220" t="s">
        <v>314</v>
      </c>
      <c r="AU256" s="220" t="s">
        <v>91</v>
      </c>
      <c r="AV256" s="15" t="s">
        <v>202</v>
      </c>
      <c r="AW256" s="15" t="s">
        <v>37</v>
      </c>
      <c r="AX256" s="15" t="s">
        <v>89</v>
      </c>
      <c r="AY256" s="220" t="s">
        <v>203</v>
      </c>
    </row>
    <row r="257" s="2" customFormat="1" ht="16.5" customHeight="1">
      <c r="A257" s="38"/>
      <c r="B257" s="180"/>
      <c r="C257" s="235" t="s">
        <v>608</v>
      </c>
      <c r="D257" s="235" t="s">
        <v>668</v>
      </c>
      <c r="E257" s="236" t="s">
        <v>702</v>
      </c>
      <c r="F257" s="237" t="s">
        <v>703</v>
      </c>
      <c r="G257" s="238" t="s">
        <v>310</v>
      </c>
      <c r="H257" s="239">
        <v>17.82</v>
      </c>
      <c r="I257" s="240"/>
      <c r="J257" s="241">
        <f>ROUND(I257*H257,2)</f>
        <v>0</v>
      </c>
      <c r="K257" s="237" t="s">
        <v>311</v>
      </c>
      <c r="L257" s="242"/>
      <c r="M257" s="243" t="s">
        <v>1</v>
      </c>
      <c r="N257" s="244" t="s">
        <v>47</v>
      </c>
      <c r="O257" s="77"/>
      <c r="P257" s="190">
        <f>O257*H257</f>
        <v>0</v>
      </c>
      <c r="Q257" s="190">
        <v>0.0089999999999999993</v>
      </c>
      <c r="R257" s="190">
        <f>Q257*H257</f>
        <v>0.16038</v>
      </c>
      <c r="S257" s="190">
        <v>0</v>
      </c>
      <c r="T257" s="191">
        <f>S257*H257</f>
        <v>0</v>
      </c>
      <c r="U257" s="38"/>
      <c r="V257" s="38"/>
      <c r="W257" s="38"/>
      <c r="X257" s="38"/>
      <c r="Y257" s="38"/>
      <c r="Z257" s="38"/>
      <c r="AA257" s="38"/>
      <c r="AB257" s="38"/>
      <c r="AC257" s="38"/>
      <c r="AD257" s="38"/>
      <c r="AE257" s="38"/>
      <c r="AR257" s="192" t="s">
        <v>684</v>
      </c>
      <c r="AT257" s="192" t="s">
        <v>668</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2065</v>
      </c>
    </row>
    <row r="258" s="2" customFormat="1">
      <c r="A258" s="38"/>
      <c r="B258" s="39"/>
      <c r="C258" s="38"/>
      <c r="D258" s="194" t="s">
        <v>211</v>
      </c>
      <c r="E258" s="38"/>
      <c r="F258" s="195" t="s">
        <v>703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2066</v>
      </c>
      <c r="G259" s="14"/>
      <c r="H259" s="214">
        <v>17.82</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5" customFormat="1">
      <c r="A260" s="15"/>
      <c r="B260" s="219"/>
      <c r="C260" s="15"/>
      <c r="D260" s="194" t="s">
        <v>314</v>
      </c>
      <c r="E260" s="220" t="s">
        <v>1</v>
      </c>
      <c r="F260" s="221" t="s">
        <v>317</v>
      </c>
      <c r="G260" s="15"/>
      <c r="H260" s="222">
        <v>17.82</v>
      </c>
      <c r="I260" s="223"/>
      <c r="J260" s="15"/>
      <c r="K260" s="15"/>
      <c r="L260" s="219"/>
      <c r="M260" s="224"/>
      <c r="N260" s="225"/>
      <c r="O260" s="225"/>
      <c r="P260" s="225"/>
      <c r="Q260" s="225"/>
      <c r="R260" s="225"/>
      <c r="S260" s="225"/>
      <c r="T260" s="226"/>
      <c r="U260" s="15"/>
      <c r="V260" s="15"/>
      <c r="W260" s="15"/>
      <c r="X260" s="15"/>
      <c r="Y260" s="15"/>
      <c r="Z260" s="15"/>
      <c r="AA260" s="15"/>
      <c r="AB260" s="15"/>
      <c r="AC260" s="15"/>
      <c r="AD260" s="15"/>
      <c r="AE260" s="15"/>
      <c r="AT260" s="220" t="s">
        <v>314</v>
      </c>
      <c r="AU260" s="220" t="s">
        <v>91</v>
      </c>
      <c r="AV260" s="15" t="s">
        <v>202</v>
      </c>
      <c r="AW260" s="15" t="s">
        <v>37</v>
      </c>
      <c r="AX260" s="15" t="s">
        <v>89</v>
      </c>
      <c r="AY260" s="220" t="s">
        <v>203</v>
      </c>
    </row>
    <row r="261" s="2" customFormat="1" ht="21.75" customHeight="1">
      <c r="A261" s="38"/>
      <c r="B261" s="180"/>
      <c r="C261" s="181" t="s">
        <v>739</v>
      </c>
      <c r="D261" s="181" t="s">
        <v>206</v>
      </c>
      <c r="E261" s="182" t="s">
        <v>733</v>
      </c>
      <c r="F261" s="183" t="s">
        <v>734</v>
      </c>
      <c r="G261" s="184" t="s">
        <v>310</v>
      </c>
      <c r="H261" s="185">
        <v>8.0999999999999996</v>
      </c>
      <c r="I261" s="186"/>
      <c r="J261" s="187">
        <f>ROUND(I261*H261,2)</f>
        <v>0</v>
      </c>
      <c r="K261" s="183" t="s">
        <v>311</v>
      </c>
      <c r="L261" s="39"/>
      <c r="M261" s="188" t="s">
        <v>1</v>
      </c>
      <c r="N261" s="189"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279</v>
      </c>
      <c r="AT261" s="192" t="s">
        <v>206</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2067</v>
      </c>
    </row>
    <row r="262" s="2" customFormat="1">
      <c r="A262" s="38"/>
      <c r="B262" s="39"/>
      <c r="C262" s="38"/>
      <c r="D262" s="194" t="s">
        <v>211</v>
      </c>
      <c r="E262" s="38"/>
      <c r="F262" s="195" t="s">
        <v>736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211</v>
      </c>
      <c r="AU262" s="19" t="s">
        <v>91</v>
      </c>
    </row>
    <row r="263" s="13" customFormat="1">
      <c r="A263" s="13"/>
      <c r="B263" s="204"/>
      <c r="C263" s="13"/>
      <c r="D263" s="194" t="s">
        <v>314</v>
      </c>
      <c r="E263" s="205" t="s">
        <v>1</v>
      </c>
      <c r="F263" s="206" t="s">
        <v>728</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3" customFormat="1">
      <c r="A264" s="13"/>
      <c r="B264" s="204"/>
      <c r="C264" s="13"/>
      <c r="D264" s="194" t="s">
        <v>314</v>
      </c>
      <c r="E264" s="205" t="s">
        <v>1</v>
      </c>
      <c r="F264" s="206" t="s">
        <v>1851</v>
      </c>
      <c r="G264" s="13"/>
      <c r="H264" s="205" t="s">
        <v>1</v>
      </c>
      <c r="I264" s="207"/>
      <c r="J264" s="13"/>
      <c r="K264" s="13"/>
      <c r="L264" s="204"/>
      <c r="M264" s="208"/>
      <c r="N264" s="209"/>
      <c r="O264" s="209"/>
      <c r="P264" s="209"/>
      <c r="Q264" s="209"/>
      <c r="R264" s="209"/>
      <c r="S264" s="209"/>
      <c r="T264" s="210"/>
      <c r="U264" s="13"/>
      <c r="V264" s="13"/>
      <c r="W264" s="13"/>
      <c r="X264" s="13"/>
      <c r="Y264" s="13"/>
      <c r="Z264" s="13"/>
      <c r="AA264" s="13"/>
      <c r="AB264" s="13"/>
      <c r="AC264" s="13"/>
      <c r="AD264" s="13"/>
      <c r="AE264" s="13"/>
      <c r="AT264" s="205" t="s">
        <v>314</v>
      </c>
      <c r="AU264" s="205" t="s">
        <v>91</v>
      </c>
      <c r="AV264" s="13" t="s">
        <v>89</v>
      </c>
      <c r="AW264" s="13" t="s">
        <v>37</v>
      </c>
      <c r="AX264" s="13" t="s">
        <v>82</v>
      </c>
      <c r="AY264" s="205" t="s">
        <v>203</v>
      </c>
    </row>
    <row r="265" s="14" customFormat="1">
      <c r="A265" s="14"/>
      <c r="B265" s="211"/>
      <c r="C265" s="14"/>
      <c r="D265" s="194" t="s">
        <v>314</v>
      </c>
      <c r="E265" s="212" t="s">
        <v>1</v>
      </c>
      <c r="F265" s="213" t="s">
        <v>738</v>
      </c>
      <c r="G265" s="14"/>
      <c r="H265" s="214">
        <v>2.4300000000000002</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13" customFormat="1">
      <c r="A266" s="13"/>
      <c r="B266" s="204"/>
      <c r="C266" s="13"/>
      <c r="D266" s="194" t="s">
        <v>314</v>
      </c>
      <c r="E266" s="205" t="s">
        <v>1</v>
      </c>
      <c r="F266" s="206" t="s">
        <v>1853</v>
      </c>
      <c r="G266" s="13"/>
      <c r="H266" s="205" t="s">
        <v>1</v>
      </c>
      <c r="I266" s="207"/>
      <c r="J266" s="13"/>
      <c r="K266" s="13"/>
      <c r="L266" s="204"/>
      <c r="M266" s="208"/>
      <c r="N266" s="209"/>
      <c r="O266" s="209"/>
      <c r="P266" s="209"/>
      <c r="Q266" s="209"/>
      <c r="R266" s="209"/>
      <c r="S266" s="209"/>
      <c r="T266" s="210"/>
      <c r="U266" s="13"/>
      <c r="V266" s="13"/>
      <c r="W266" s="13"/>
      <c r="X266" s="13"/>
      <c r="Y266" s="13"/>
      <c r="Z266" s="13"/>
      <c r="AA266" s="13"/>
      <c r="AB266" s="13"/>
      <c r="AC266" s="13"/>
      <c r="AD266" s="13"/>
      <c r="AE266" s="13"/>
      <c r="AT266" s="205" t="s">
        <v>314</v>
      </c>
      <c r="AU266" s="205" t="s">
        <v>91</v>
      </c>
      <c r="AV266" s="13" t="s">
        <v>89</v>
      </c>
      <c r="AW266" s="13" t="s">
        <v>37</v>
      </c>
      <c r="AX266" s="13" t="s">
        <v>82</v>
      </c>
      <c r="AY266" s="205" t="s">
        <v>203</v>
      </c>
    </row>
    <row r="267" s="14" customFormat="1">
      <c r="A267" s="14"/>
      <c r="B267" s="211"/>
      <c r="C267" s="14"/>
      <c r="D267" s="194" t="s">
        <v>314</v>
      </c>
      <c r="E267" s="212" t="s">
        <v>1</v>
      </c>
      <c r="F267" s="213" t="s">
        <v>738</v>
      </c>
      <c r="G267" s="14"/>
      <c r="H267" s="214">
        <v>2.4300000000000002</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1855</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2068</v>
      </c>
      <c r="G269" s="14"/>
      <c r="H269" s="214">
        <v>3.2400000000000002</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5" customFormat="1">
      <c r="A270" s="15"/>
      <c r="B270" s="219"/>
      <c r="C270" s="15"/>
      <c r="D270" s="194" t="s">
        <v>314</v>
      </c>
      <c r="E270" s="220" t="s">
        <v>1</v>
      </c>
      <c r="F270" s="221" t="s">
        <v>317</v>
      </c>
      <c r="G270" s="15"/>
      <c r="H270" s="222">
        <v>8.1000000000000014</v>
      </c>
      <c r="I270" s="223"/>
      <c r="J270" s="15"/>
      <c r="K270" s="15"/>
      <c r="L270" s="219"/>
      <c r="M270" s="224"/>
      <c r="N270" s="225"/>
      <c r="O270" s="225"/>
      <c r="P270" s="225"/>
      <c r="Q270" s="225"/>
      <c r="R270" s="225"/>
      <c r="S270" s="225"/>
      <c r="T270" s="226"/>
      <c r="U270" s="15"/>
      <c r="V270" s="15"/>
      <c r="W270" s="15"/>
      <c r="X270" s="15"/>
      <c r="Y270" s="15"/>
      <c r="Z270" s="15"/>
      <c r="AA270" s="15"/>
      <c r="AB270" s="15"/>
      <c r="AC270" s="15"/>
      <c r="AD270" s="15"/>
      <c r="AE270" s="15"/>
      <c r="AT270" s="220" t="s">
        <v>314</v>
      </c>
      <c r="AU270" s="220" t="s">
        <v>91</v>
      </c>
      <c r="AV270" s="15" t="s">
        <v>202</v>
      </c>
      <c r="AW270" s="15" t="s">
        <v>37</v>
      </c>
      <c r="AX270" s="15" t="s">
        <v>89</v>
      </c>
      <c r="AY270" s="220" t="s">
        <v>203</v>
      </c>
    </row>
    <row r="271" s="2" customFormat="1" ht="16.5" customHeight="1">
      <c r="A271" s="38"/>
      <c r="B271" s="180"/>
      <c r="C271" s="235" t="s">
        <v>744</v>
      </c>
      <c r="D271" s="235" t="s">
        <v>668</v>
      </c>
      <c r="E271" s="236" t="s">
        <v>740</v>
      </c>
      <c r="F271" s="237" t="s">
        <v>741</v>
      </c>
      <c r="G271" s="238" t="s">
        <v>310</v>
      </c>
      <c r="H271" s="239">
        <v>8.5050000000000008</v>
      </c>
      <c r="I271" s="240"/>
      <c r="J271" s="241">
        <f>ROUND(I271*H271,2)</f>
        <v>0</v>
      </c>
      <c r="K271" s="237" t="s">
        <v>311</v>
      </c>
      <c r="L271" s="242"/>
      <c r="M271" s="243" t="s">
        <v>1</v>
      </c>
      <c r="N271" s="244" t="s">
        <v>47</v>
      </c>
      <c r="O271" s="77"/>
      <c r="P271" s="190">
        <f>O271*H271</f>
        <v>0</v>
      </c>
      <c r="Q271" s="190">
        <v>0.001</v>
      </c>
      <c r="R271" s="190">
        <f>Q271*H271</f>
        <v>0.0085050000000000004</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2069</v>
      </c>
    </row>
    <row r="272" s="14" customFormat="1">
      <c r="A272" s="14"/>
      <c r="B272" s="211"/>
      <c r="C272" s="14"/>
      <c r="D272" s="194" t="s">
        <v>314</v>
      </c>
      <c r="E272" s="212" t="s">
        <v>1</v>
      </c>
      <c r="F272" s="213" t="s">
        <v>2070</v>
      </c>
      <c r="G272" s="14"/>
      <c r="H272" s="214">
        <v>8.5050000000000008</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5" customFormat="1">
      <c r="A273" s="15"/>
      <c r="B273" s="219"/>
      <c r="C273" s="15"/>
      <c r="D273" s="194" t="s">
        <v>314</v>
      </c>
      <c r="E273" s="220" t="s">
        <v>1</v>
      </c>
      <c r="F273" s="221" t="s">
        <v>317</v>
      </c>
      <c r="G273" s="15"/>
      <c r="H273" s="222">
        <v>8.5050000000000008</v>
      </c>
      <c r="I273" s="223"/>
      <c r="J273" s="15"/>
      <c r="K273" s="15"/>
      <c r="L273" s="219"/>
      <c r="M273" s="224"/>
      <c r="N273" s="225"/>
      <c r="O273" s="225"/>
      <c r="P273" s="225"/>
      <c r="Q273" s="225"/>
      <c r="R273" s="225"/>
      <c r="S273" s="225"/>
      <c r="T273" s="226"/>
      <c r="U273" s="15"/>
      <c r="V273" s="15"/>
      <c r="W273" s="15"/>
      <c r="X273" s="15"/>
      <c r="Y273" s="15"/>
      <c r="Z273" s="15"/>
      <c r="AA273" s="15"/>
      <c r="AB273" s="15"/>
      <c r="AC273" s="15"/>
      <c r="AD273" s="15"/>
      <c r="AE273" s="15"/>
      <c r="AT273" s="220" t="s">
        <v>314</v>
      </c>
      <c r="AU273" s="220" t="s">
        <v>91</v>
      </c>
      <c r="AV273" s="15" t="s">
        <v>202</v>
      </c>
      <c r="AW273" s="15" t="s">
        <v>37</v>
      </c>
      <c r="AX273" s="15" t="s">
        <v>89</v>
      </c>
      <c r="AY273" s="220" t="s">
        <v>203</v>
      </c>
    </row>
    <row r="274" s="2" customFormat="1" ht="33" customHeight="1">
      <c r="A274" s="38"/>
      <c r="B274" s="180"/>
      <c r="C274" s="181" t="s">
        <v>752</v>
      </c>
      <c r="D274" s="181" t="s">
        <v>206</v>
      </c>
      <c r="E274" s="182" t="s">
        <v>745</v>
      </c>
      <c r="F274" s="183" t="s">
        <v>746</v>
      </c>
      <c r="G274" s="184" t="s">
        <v>310</v>
      </c>
      <c r="H274" s="185">
        <v>32.399999999999999</v>
      </c>
      <c r="I274" s="186"/>
      <c r="J274" s="187">
        <f>ROUND(I274*H274,2)</f>
        <v>0</v>
      </c>
      <c r="K274" s="183" t="s">
        <v>311</v>
      </c>
      <c r="L274" s="39"/>
      <c r="M274" s="188" t="s">
        <v>1</v>
      </c>
      <c r="N274" s="189" t="s">
        <v>47</v>
      </c>
      <c r="O274" s="77"/>
      <c r="P274" s="190">
        <f>O274*H274</f>
        <v>0</v>
      </c>
      <c r="Q274" s="190">
        <v>0.01661</v>
      </c>
      <c r="R274" s="190">
        <f>Q274*H274</f>
        <v>0.53816399999999998</v>
      </c>
      <c r="S274" s="190">
        <v>0</v>
      </c>
      <c r="T274" s="191">
        <f>S274*H274</f>
        <v>0</v>
      </c>
      <c r="U274" s="38"/>
      <c r="V274" s="38"/>
      <c r="W274" s="38"/>
      <c r="X274" s="38"/>
      <c r="Y274" s="38"/>
      <c r="Z274" s="38"/>
      <c r="AA274" s="38"/>
      <c r="AB274" s="38"/>
      <c r="AC274" s="38"/>
      <c r="AD274" s="38"/>
      <c r="AE274" s="38"/>
      <c r="AR274" s="192" t="s">
        <v>279</v>
      </c>
      <c r="AT274" s="192" t="s">
        <v>206</v>
      </c>
      <c r="AU274" s="192" t="s">
        <v>91</v>
      </c>
      <c r="AY274" s="19" t="s">
        <v>203</v>
      </c>
      <c r="BE274" s="193">
        <f>IF(N274="základní",J274,0)</f>
        <v>0</v>
      </c>
      <c r="BF274" s="193">
        <f>IF(N274="snížená",J274,0)</f>
        <v>0</v>
      </c>
      <c r="BG274" s="193">
        <f>IF(N274="zákl. přenesená",J274,0)</f>
        <v>0</v>
      </c>
      <c r="BH274" s="193">
        <f>IF(N274="sníž. přenesená",J274,0)</f>
        <v>0</v>
      </c>
      <c r="BI274" s="193">
        <f>IF(N274="nulová",J274,0)</f>
        <v>0</v>
      </c>
      <c r="BJ274" s="19" t="s">
        <v>89</v>
      </c>
      <c r="BK274" s="193">
        <f>ROUND(I274*H274,2)</f>
        <v>0</v>
      </c>
      <c r="BL274" s="19" t="s">
        <v>279</v>
      </c>
      <c r="BM274" s="192" t="s">
        <v>2071</v>
      </c>
    </row>
    <row r="275" s="2" customFormat="1">
      <c r="A275" s="38"/>
      <c r="B275" s="39"/>
      <c r="C275" s="38"/>
      <c r="D275" s="194" t="s">
        <v>211</v>
      </c>
      <c r="E275" s="38"/>
      <c r="F275" s="195" t="s">
        <v>748</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211</v>
      </c>
      <c r="AU275" s="19" t="s">
        <v>91</v>
      </c>
    </row>
    <row r="276" s="13" customFormat="1">
      <c r="A276" s="13"/>
      <c r="B276" s="204"/>
      <c r="C276" s="13"/>
      <c r="D276" s="194" t="s">
        <v>314</v>
      </c>
      <c r="E276" s="205" t="s">
        <v>1</v>
      </c>
      <c r="F276" s="206" t="s">
        <v>749</v>
      </c>
      <c r="G276" s="13"/>
      <c r="H276" s="205" t="s">
        <v>1</v>
      </c>
      <c r="I276" s="207"/>
      <c r="J276" s="13"/>
      <c r="K276" s="13"/>
      <c r="L276" s="204"/>
      <c r="M276" s="208"/>
      <c r="N276" s="209"/>
      <c r="O276" s="209"/>
      <c r="P276" s="209"/>
      <c r="Q276" s="209"/>
      <c r="R276" s="209"/>
      <c r="S276" s="209"/>
      <c r="T276" s="210"/>
      <c r="U276" s="13"/>
      <c r="V276" s="13"/>
      <c r="W276" s="13"/>
      <c r="X276" s="13"/>
      <c r="Y276" s="13"/>
      <c r="Z276" s="13"/>
      <c r="AA276" s="13"/>
      <c r="AB276" s="13"/>
      <c r="AC276" s="13"/>
      <c r="AD276" s="13"/>
      <c r="AE276" s="13"/>
      <c r="AT276" s="205" t="s">
        <v>314</v>
      </c>
      <c r="AU276" s="205" t="s">
        <v>91</v>
      </c>
      <c r="AV276" s="13" t="s">
        <v>89</v>
      </c>
      <c r="AW276" s="13" t="s">
        <v>37</v>
      </c>
      <c r="AX276" s="13" t="s">
        <v>82</v>
      </c>
      <c r="AY276" s="205" t="s">
        <v>203</v>
      </c>
    </row>
    <row r="277" s="13" customFormat="1">
      <c r="A277" s="13"/>
      <c r="B277" s="204"/>
      <c r="C277" s="13"/>
      <c r="D277" s="194" t="s">
        <v>314</v>
      </c>
      <c r="E277" s="205" t="s">
        <v>1</v>
      </c>
      <c r="F277" s="206" t="s">
        <v>1851</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4" customFormat="1">
      <c r="A278" s="14"/>
      <c r="B278" s="211"/>
      <c r="C278" s="14"/>
      <c r="D278" s="194" t="s">
        <v>314</v>
      </c>
      <c r="E278" s="212" t="s">
        <v>1</v>
      </c>
      <c r="F278" s="213" t="s">
        <v>751</v>
      </c>
      <c r="G278" s="14"/>
      <c r="H278" s="214">
        <v>9.7200000000000006</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3" customFormat="1">
      <c r="A279" s="13"/>
      <c r="B279" s="204"/>
      <c r="C279" s="13"/>
      <c r="D279" s="194" t="s">
        <v>314</v>
      </c>
      <c r="E279" s="205" t="s">
        <v>1</v>
      </c>
      <c r="F279" s="206" t="s">
        <v>1853</v>
      </c>
      <c r="G279" s="13"/>
      <c r="H279" s="205" t="s">
        <v>1</v>
      </c>
      <c r="I279" s="207"/>
      <c r="J279" s="13"/>
      <c r="K279" s="13"/>
      <c r="L279" s="204"/>
      <c r="M279" s="208"/>
      <c r="N279" s="209"/>
      <c r="O279" s="209"/>
      <c r="P279" s="209"/>
      <c r="Q279" s="209"/>
      <c r="R279" s="209"/>
      <c r="S279" s="209"/>
      <c r="T279" s="210"/>
      <c r="U279" s="13"/>
      <c r="V279" s="13"/>
      <c r="W279" s="13"/>
      <c r="X279" s="13"/>
      <c r="Y279" s="13"/>
      <c r="Z279" s="13"/>
      <c r="AA279" s="13"/>
      <c r="AB279" s="13"/>
      <c r="AC279" s="13"/>
      <c r="AD279" s="13"/>
      <c r="AE279" s="13"/>
      <c r="AT279" s="205" t="s">
        <v>314</v>
      </c>
      <c r="AU279" s="205" t="s">
        <v>91</v>
      </c>
      <c r="AV279" s="13" t="s">
        <v>89</v>
      </c>
      <c r="AW279" s="13" t="s">
        <v>37</v>
      </c>
      <c r="AX279" s="13" t="s">
        <v>82</v>
      </c>
      <c r="AY279" s="205" t="s">
        <v>203</v>
      </c>
    </row>
    <row r="280" s="14" customFormat="1">
      <c r="A280" s="14"/>
      <c r="B280" s="211"/>
      <c r="C280" s="14"/>
      <c r="D280" s="194" t="s">
        <v>314</v>
      </c>
      <c r="E280" s="212" t="s">
        <v>1</v>
      </c>
      <c r="F280" s="213" t="s">
        <v>751</v>
      </c>
      <c r="G280" s="14"/>
      <c r="H280" s="214">
        <v>9.7200000000000006</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13" customFormat="1">
      <c r="A281" s="13"/>
      <c r="B281" s="204"/>
      <c r="C281" s="13"/>
      <c r="D281" s="194" t="s">
        <v>314</v>
      </c>
      <c r="E281" s="205" t="s">
        <v>1</v>
      </c>
      <c r="F281" s="206" t="s">
        <v>1855</v>
      </c>
      <c r="G281" s="13"/>
      <c r="H281" s="205" t="s">
        <v>1</v>
      </c>
      <c r="I281" s="207"/>
      <c r="J281" s="13"/>
      <c r="K281" s="13"/>
      <c r="L281" s="204"/>
      <c r="M281" s="208"/>
      <c r="N281" s="209"/>
      <c r="O281" s="209"/>
      <c r="P281" s="209"/>
      <c r="Q281" s="209"/>
      <c r="R281" s="209"/>
      <c r="S281" s="209"/>
      <c r="T281" s="210"/>
      <c r="U281" s="13"/>
      <c r="V281" s="13"/>
      <c r="W281" s="13"/>
      <c r="X281" s="13"/>
      <c r="Y281" s="13"/>
      <c r="Z281" s="13"/>
      <c r="AA281" s="13"/>
      <c r="AB281" s="13"/>
      <c r="AC281" s="13"/>
      <c r="AD281" s="13"/>
      <c r="AE281" s="13"/>
      <c r="AT281" s="205" t="s">
        <v>314</v>
      </c>
      <c r="AU281" s="205" t="s">
        <v>91</v>
      </c>
      <c r="AV281" s="13" t="s">
        <v>89</v>
      </c>
      <c r="AW281" s="13" t="s">
        <v>37</v>
      </c>
      <c r="AX281" s="13" t="s">
        <v>82</v>
      </c>
      <c r="AY281" s="205" t="s">
        <v>203</v>
      </c>
    </row>
    <row r="282" s="14" customFormat="1">
      <c r="A282" s="14"/>
      <c r="B282" s="211"/>
      <c r="C282" s="14"/>
      <c r="D282" s="194" t="s">
        <v>314</v>
      </c>
      <c r="E282" s="212" t="s">
        <v>1</v>
      </c>
      <c r="F282" s="213" t="s">
        <v>2072</v>
      </c>
      <c r="G282" s="14"/>
      <c r="H282" s="214">
        <v>12.960000000000001</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5" customFormat="1">
      <c r="A283" s="15"/>
      <c r="B283" s="219"/>
      <c r="C283" s="15"/>
      <c r="D283" s="194" t="s">
        <v>314</v>
      </c>
      <c r="E283" s="220" t="s">
        <v>1</v>
      </c>
      <c r="F283" s="221" t="s">
        <v>317</v>
      </c>
      <c r="G283" s="15"/>
      <c r="H283" s="222">
        <v>32.400000000000006</v>
      </c>
      <c r="I283" s="223"/>
      <c r="J283" s="15"/>
      <c r="K283" s="15"/>
      <c r="L283" s="219"/>
      <c r="M283" s="224"/>
      <c r="N283" s="225"/>
      <c r="O283" s="225"/>
      <c r="P283" s="225"/>
      <c r="Q283" s="225"/>
      <c r="R283" s="225"/>
      <c r="S283" s="225"/>
      <c r="T283" s="226"/>
      <c r="U283" s="15"/>
      <c r="V283" s="15"/>
      <c r="W283" s="15"/>
      <c r="X283" s="15"/>
      <c r="Y283" s="15"/>
      <c r="Z283" s="15"/>
      <c r="AA283" s="15"/>
      <c r="AB283" s="15"/>
      <c r="AC283" s="15"/>
      <c r="AD283" s="15"/>
      <c r="AE283" s="15"/>
      <c r="AT283" s="220" t="s">
        <v>314</v>
      </c>
      <c r="AU283" s="220" t="s">
        <v>91</v>
      </c>
      <c r="AV283" s="15" t="s">
        <v>202</v>
      </c>
      <c r="AW283" s="15" t="s">
        <v>37</v>
      </c>
      <c r="AX283" s="15" t="s">
        <v>89</v>
      </c>
      <c r="AY283" s="220" t="s">
        <v>203</v>
      </c>
    </row>
    <row r="284" s="2" customFormat="1" ht="21.75" customHeight="1">
      <c r="A284" s="38"/>
      <c r="B284" s="180"/>
      <c r="C284" s="181" t="s">
        <v>758</v>
      </c>
      <c r="D284" s="181" t="s">
        <v>206</v>
      </c>
      <c r="E284" s="182" t="s">
        <v>753</v>
      </c>
      <c r="F284" s="183" t="s">
        <v>754</v>
      </c>
      <c r="G284" s="184" t="s">
        <v>310</v>
      </c>
      <c r="H284" s="185">
        <v>32.399999999999999</v>
      </c>
      <c r="I284" s="186"/>
      <c r="J284" s="187">
        <f>ROUND(I284*H284,2)</f>
        <v>0</v>
      </c>
      <c r="K284" s="183" t="s">
        <v>311</v>
      </c>
      <c r="L284" s="39"/>
      <c r="M284" s="188" t="s">
        <v>1</v>
      </c>
      <c r="N284" s="189"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279</v>
      </c>
      <c r="AT284" s="192" t="s">
        <v>206</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2073</v>
      </c>
    </row>
    <row r="285" s="2" customFormat="1">
      <c r="A285" s="38"/>
      <c r="B285" s="39"/>
      <c r="C285" s="38"/>
      <c r="D285" s="194" t="s">
        <v>211</v>
      </c>
      <c r="E285" s="38"/>
      <c r="F285" s="195" t="s">
        <v>756</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13" customFormat="1">
      <c r="A286" s="13"/>
      <c r="B286" s="204"/>
      <c r="C286" s="13"/>
      <c r="D286" s="194" t="s">
        <v>314</v>
      </c>
      <c r="E286" s="205" t="s">
        <v>1</v>
      </c>
      <c r="F286" s="206" t="s">
        <v>757</v>
      </c>
      <c r="G286" s="13"/>
      <c r="H286" s="205" t="s">
        <v>1</v>
      </c>
      <c r="I286" s="207"/>
      <c r="J286" s="13"/>
      <c r="K286" s="13"/>
      <c r="L286" s="204"/>
      <c r="M286" s="208"/>
      <c r="N286" s="209"/>
      <c r="O286" s="209"/>
      <c r="P286" s="209"/>
      <c r="Q286" s="209"/>
      <c r="R286" s="209"/>
      <c r="S286" s="209"/>
      <c r="T286" s="210"/>
      <c r="U286" s="13"/>
      <c r="V286" s="13"/>
      <c r="W286" s="13"/>
      <c r="X286" s="13"/>
      <c r="Y286" s="13"/>
      <c r="Z286" s="13"/>
      <c r="AA286" s="13"/>
      <c r="AB286" s="13"/>
      <c r="AC286" s="13"/>
      <c r="AD286" s="13"/>
      <c r="AE286" s="13"/>
      <c r="AT286" s="205" t="s">
        <v>314</v>
      </c>
      <c r="AU286" s="205" t="s">
        <v>91</v>
      </c>
      <c r="AV286" s="13" t="s">
        <v>89</v>
      </c>
      <c r="AW286" s="13" t="s">
        <v>37</v>
      </c>
      <c r="AX286" s="13" t="s">
        <v>82</v>
      </c>
      <c r="AY286" s="205" t="s">
        <v>203</v>
      </c>
    </row>
    <row r="287" s="13" customFormat="1">
      <c r="A287" s="13"/>
      <c r="B287" s="204"/>
      <c r="C287" s="13"/>
      <c r="D287" s="194" t="s">
        <v>314</v>
      </c>
      <c r="E287" s="205" t="s">
        <v>1</v>
      </c>
      <c r="F287" s="206" t="s">
        <v>1851</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4" customFormat="1">
      <c r="A288" s="14"/>
      <c r="B288" s="211"/>
      <c r="C288" s="14"/>
      <c r="D288" s="194" t="s">
        <v>314</v>
      </c>
      <c r="E288" s="212" t="s">
        <v>1</v>
      </c>
      <c r="F288" s="213" t="s">
        <v>751</v>
      </c>
      <c r="G288" s="14"/>
      <c r="H288" s="214">
        <v>9.7200000000000006</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3" customFormat="1">
      <c r="A289" s="13"/>
      <c r="B289" s="204"/>
      <c r="C289" s="13"/>
      <c r="D289" s="194" t="s">
        <v>314</v>
      </c>
      <c r="E289" s="205" t="s">
        <v>1</v>
      </c>
      <c r="F289" s="206" t="s">
        <v>1853</v>
      </c>
      <c r="G289" s="13"/>
      <c r="H289" s="205" t="s">
        <v>1</v>
      </c>
      <c r="I289" s="207"/>
      <c r="J289" s="13"/>
      <c r="K289" s="13"/>
      <c r="L289" s="204"/>
      <c r="M289" s="208"/>
      <c r="N289" s="209"/>
      <c r="O289" s="209"/>
      <c r="P289" s="209"/>
      <c r="Q289" s="209"/>
      <c r="R289" s="209"/>
      <c r="S289" s="209"/>
      <c r="T289" s="210"/>
      <c r="U289" s="13"/>
      <c r="V289" s="13"/>
      <c r="W289" s="13"/>
      <c r="X289" s="13"/>
      <c r="Y289" s="13"/>
      <c r="Z289" s="13"/>
      <c r="AA289" s="13"/>
      <c r="AB289" s="13"/>
      <c r="AC289" s="13"/>
      <c r="AD289" s="13"/>
      <c r="AE289" s="13"/>
      <c r="AT289" s="205" t="s">
        <v>314</v>
      </c>
      <c r="AU289" s="205" t="s">
        <v>91</v>
      </c>
      <c r="AV289" s="13" t="s">
        <v>89</v>
      </c>
      <c r="AW289" s="13" t="s">
        <v>37</v>
      </c>
      <c r="AX289" s="13" t="s">
        <v>82</v>
      </c>
      <c r="AY289" s="205" t="s">
        <v>203</v>
      </c>
    </row>
    <row r="290" s="14" customFormat="1">
      <c r="A290" s="14"/>
      <c r="B290" s="211"/>
      <c r="C290" s="14"/>
      <c r="D290" s="194" t="s">
        <v>314</v>
      </c>
      <c r="E290" s="212" t="s">
        <v>1</v>
      </c>
      <c r="F290" s="213" t="s">
        <v>751</v>
      </c>
      <c r="G290" s="14"/>
      <c r="H290" s="214">
        <v>9.7200000000000006</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82</v>
      </c>
      <c r="AY290" s="212" t="s">
        <v>203</v>
      </c>
    </row>
    <row r="291" s="13" customFormat="1">
      <c r="A291" s="13"/>
      <c r="B291" s="204"/>
      <c r="C291" s="13"/>
      <c r="D291" s="194" t="s">
        <v>314</v>
      </c>
      <c r="E291" s="205" t="s">
        <v>1</v>
      </c>
      <c r="F291" s="206" t="s">
        <v>1855</v>
      </c>
      <c r="G291" s="13"/>
      <c r="H291" s="205" t="s">
        <v>1</v>
      </c>
      <c r="I291" s="207"/>
      <c r="J291" s="13"/>
      <c r="K291" s="13"/>
      <c r="L291" s="204"/>
      <c r="M291" s="208"/>
      <c r="N291" s="209"/>
      <c r="O291" s="209"/>
      <c r="P291" s="209"/>
      <c r="Q291" s="209"/>
      <c r="R291" s="209"/>
      <c r="S291" s="209"/>
      <c r="T291" s="210"/>
      <c r="U291" s="13"/>
      <c r="V291" s="13"/>
      <c r="W291" s="13"/>
      <c r="X291" s="13"/>
      <c r="Y291" s="13"/>
      <c r="Z291" s="13"/>
      <c r="AA291" s="13"/>
      <c r="AB291" s="13"/>
      <c r="AC291" s="13"/>
      <c r="AD291" s="13"/>
      <c r="AE291" s="13"/>
      <c r="AT291" s="205" t="s">
        <v>314</v>
      </c>
      <c r="AU291" s="205" t="s">
        <v>91</v>
      </c>
      <c r="AV291" s="13" t="s">
        <v>89</v>
      </c>
      <c r="AW291" s="13" t="s">
        <v>37</v>
      </c>
      <c r="AX291" s="13" t="s">
        <v>82</v>
      </c>
      <c r="AY291" s="205" t="s">
        <v>203</v>
      </c>
    </row>
    <row r="292" s="14" customFormat="1">
      <c r="A292" s="14"/>
      <c r="B292" s="211"/>
      <c r="C292" s="14"/>
      <c r="D292" s="194" t="s">
        <v>314</v>
      </c>
      <c r="E292" s="212" t="s">
        <v>1</v>
      </c>
      <c r="F292" s="213" t="s">
        <v>2072</v>
      </c>
      <c r="G292" s="14"/>
      <c r="H292" s="214">
        <v>12.960000000000001</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82</v>
      </c>
      <c r="AY292" s="212" t="s">
        <v>203</v>
      </c>
    </row>
    <row r="293" s="15" customFormat="1">
      <c r="A293" s="15"/>
      <c r="B293" s="219"/>
      <c r="C293" s="15"/>
      <c r="D293" s="194" t="s">
        <v>314</v>
      </c>
      <c r="E293" s="220" t="s">
        <v>1</v>
      </c>
      <c r="F293" s="221" t="s">
        <v>317</v>
      </c>
      <c r="G293" s="15"/>
      <c r="H293" s="222">
        <v>32.400000000000006</v>
      </c>
      <c r="I293" s="223"/>
      <c r="J293" s="15"/>
      <c r="K293" s="15"/>
      <c r="L293" s="219"/>
      <c r="M293" s="224"/>
      <c r="N293" s="225"/>
      <c r="O293" s="225"/>
      <c r="P293" s="225"/>
      <c r="Q293" s="225"/>
      <c r="R293" s="225"/>
      <c r="S293" s="225"/>
      <c r="T293" s="226"/>
      <c r="U293" s="15"/>
      <c r="V293" s="15"/>
      <c r="W293" s="15"/>
      <c r="X293" s="15"/>
      <c r="Y293" s="15"/>
      <c r="Z293" s="15"/>
      <c r="AA293" s="15"/>
      <c r="AB293" s="15"/>
      <c r="AC293" s="15"/>
      <c r="AD293" s="15"/>
      <c r="AE293" s="15"/>
      <c r="AT293" s="220" t="s">
        <v>314</v>
      </c>
      <c r="AU293" s="220" t="s">
        <v>91</v>
      </c>
      <c r="AV293" s="15" t="s">
        <v>202</v>
      </c>
      <c r="AW293" s="15" t="s">
        <v>37</v>
      </c>
      <c r="AX293" s="15" t="s">
        <v>89</v>
      </c>
      <c r="AY293" s="220" t="s">
        <v>203</v>
      </c>
    </row>
    <row r="294" s="2" customFormat="1">
      <c r="A294" s="38"/>
      <c r="B294" s="180"/>
      <c r="C294" s="235" t="s">
        <v>763</v>
      </c>
      <c r="D294" s="235" t="s">
        <v>668</v>
      </c>
      <c r="E294" s="236" t="s">
        <v>759</v>
      </c>
      <c r="F294" s="237" t="s">
        <v>760</v>
      </c>
      <c r="G294" s="238" t="s">
        <v>310</v>
      </c>
      <c r="H294" s="239">
        <v>34.020000000000003</v>
      </c>
      <c r="I294" s="240"/>
      <c r="J294" s="241">
        <f>ROUND(I294*H294,2)</f>
        <v>0</v>
      </c>
      <c r="K294" s="237" t="s">
        <v>311</v>
      </c>
      <c r="L294" s="242"/>
      <c r="M294" s="243" t="s">
        <v>1</v>
      </c>
      <c r="N294" s="244" t="s">
        <v>47</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684</v>
      </c>
      <c r="AT294" s="192" t="s">
        <v>668</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279</v>
      </c>
      <c r="BM294" s="192" t="s">
        <v>2074</v>
      </c>
    </row>
    <row r="295" s="2" customFormat="1">
      <c r="A295" s="38"/>
      <c r="B295" s="39"/>
      <c r="C295" s="38"/>
      <c r="D295" s="194" t="s">
        <v>211</v>
      </c>
      <c r="E295" s="38"/>
      <c r="F295" s="195" t="s">
        <v>760</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4" customFormat="1">
      <c r="A296" s="14"/>
      <c r="B296" s="211"/>
      <c r="C296" s="14"/>
      <c r="D296" s="194" t="s">
        <v>314</v>
      </c>
      <c r="E296" s="212" t="s">
        <v>1</v>
      </c>
      <c r="F296" s="213" t="s">
        <v>2075</v>
      </c>
      <c r="G296" s="14"/>
      <c r="H296" s="214">
        <v>34.020000000000003</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15" customFormat="1">
      <c r="A297" s="15"/>
      <c r="B297" s="219"/>
      <c r="C297" s="15"/>
      <c r="D297" s="194" t="s">
        <v>314</v>
      </c>
      <c r="E297" s="220" t="s">
        <v>1</v>
      </c>
      <c r="F297" s="221" t="s">
        <v>317</v>
      </c>
      <c r="G297" s="15"/>
      <c r="H297" s="222">
        <v>34.020000000000003</v>
      </c>
      <c r="I297" s="223"/>
      <c r="J297" s="15"/>
      <c r="K297" s="15"/>
      <c r="L297" s="219"/>
      <c r="M297" s="224"/>
      <c r="N297" s="225"/>
      <c r="O297" s="225"/>
      <c r="P297" s="225"/>
      <c r="Q297" s="225"/>
      <c r="R297" s="225"/>
      <c r="S297" s="225"/>
      <c r="T297" s="226"/>
      <c r="U297" s="15"/>
      <c r="V297" s="15"/>
      <c r="W297" s="15"/>
      <c r="X297" s="15"/>
      <c r="Y297" s="15"/>
      <c r="Z297" s="15"/>
      <c r="AA297" s="15"/>
      <c r="AB297" s="15"/>
      <c r="AC297" s="15"/>
      <c r="AD297" s="15"/>
      <c r="AE297" s="15"/>
      <c r="AT297" s="220" t="s">
        <v>314</v>
      </c>
      <c r="AU297" s="220" t="s">
        <v>91</v>
      </c>
      <c r="AV297" s="15" t="s">
        <v>202</v>
      </c>
      <c r="AW297" s="15" t="s">
        <v>37</v>
      </c>
      <c r="AX297" s="15" t="s">
        <v>89</v>
      </c>
      <c r="AY297" s="220" t="s">
        <v>203</v>
      </c>
    </row>
    <row r="298" s="2" customFormat="1" ht="21.75" customHeight="1">
      <c r="A298" s="38"/>
      <c r="B298" s="180"/>
      <c r="C298" s="181" t="s">
        <v>684</v>
      </c>
      <c r="D298" s="181" t="s">
        <v>206</v>
      </c>
      <c r="E298" s="182" t="s">
        <v>753</v>
      </c>
      <c r="F298" s="183" t="s">
        <v>754</v>
      </c>
      <c r="G298" s="184" t="s">
        <v>310</v>
      </c>
      <c r="H298" s="185">
        <v>363.56</v>
      </c>
      <c r="I298" s="186"/>
      <c r="J298" s="187">
        <f>ROUND(I298*H298,2)</f>
        <v>0</v>
      </c>
      <c r="K298" s="183" t="s">
        <v>311</v>
      </c>
      <c r="L298" s="39"/>
      <c r="M298" s="188" t="s">
        <v>1</v>
      </c>
      <c r="N298" s="189" t="s">
        <v>47</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279</v>
      </c>
      <c r="AT298" s="192" t="s">
        <v>206</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2076</v>
      </c>
    </row>
    <row r="299" s="2" customFormat="1">
      <c r="A299" s="38"/>
      <c r="B299" s="39"/>
      <c r="C299" s="38"/>
      <c r="D299" s="194" t="s">
        <v>211</v>
      </c>
      <c r="E299" s="38"/>
      <c r="F299" s="195" t="s">
        <v>756</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211</v>
      </c>
      <c r="AU299" s="19" t="s">
        <v>91</v>
      </c>
    </row>
    <row r="300" s="13" customFormat="1">
      <c r="A300" s="13"/>
      <c r="B300" s="204"/>
      <c r="C300" s="13"/>
      <c r="D300" s="194" t="s">
        <v>314</v>
      </c>
      <c r="E300" s="205" t="s">
        <v>1</v>
      </c>
      <c r="F300" s="206" t="s">
        <v>765</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3" customFormat="1">
      <c r="A301" s="13"/>
      <c r="B301" s="204"/>
      <c r="C301" s="13"/>
      <c r="D301" s="194" t="s">
        <v>314</v>
      </c>
      <c r="E301" s="205" t="s">
        <v>1</v>
      </c>
      <c r="F301" s="206" t="s">
        <v>1851</v>
      </c>
      <c r="G301" s="13"/>
      <c r="H301" s="205" t="s">
        <v>1</v>
      </c>
      <c r="I301" s="207"/>
      <c r="J301" s="13"/>
      <c r="K301" s="13"/>
      <c r="L301" s="204"/>
      <c r="M301" s="208"/>
      <c r="N301" s="209"/>
      <c r="O301" s="209"/>
      <c r="P301" s="209"/>
      <c r="Q301" s="209"/>
      <c r="R301" s="209"/>
      <c r="S301" s="209"/>
      <c r="T301" s="210"/>
      <c r="U301" s="13"/>
      <c r="V301" s="13"/>
      <c r="W301" s="13"/>
      <c r="X301" s="13"/>
      <c r="Y301" s="13"/>
      <c r="Z301" s="13"/>
      <c r="AA301" s="13"/>
      <c r="AB301" s="13"/>
      <c r="AC301" s="13"/>
      <c r="AD301" s="13"/>
      <c r="AE301" s="13"/>
      <c r="AT301" s="205" t="s">
        <v>314</v>
      </c>
      <c r="AU301" s="205" t="s">
        <v>91</v>
      </c>
      <c r="AV301" s="13" t="s">
        <v>89</v>
      </c>
      <c r="AW301" s="13" t="s">
        <v>37</v>
      </c>
      <c r="AX301" s="13" t="s">
        <v>82</v>
      </c>
      <c r="AY301" s="205" t="s">
        <v>203</v>
      </c>
    </row>
    <row r="302" s="14" customFormat="1">
      <c r="A302" s="14"/>
      <c r="B302" s="211"/>
      <c r="C302" s="14"/>
      <c r="D302" s="194" t="s">
        <v>314</v>
      </c>
      <c r="E302" s="212" t="s">
        <v>1</v>
      </c>
      <c r="F302" s="213" t="s">
        <v>680</v>
      </c>
      <c r="G302" s="14"/>
      <c r="H302" s="214">
        <v>54.289999999999999</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3" customFormat="1">
      <c r="A303" s="13"/>
      <c r="B303" s="204"/>
      <c r="C303" s="13"/>
      <c r="D303" s="194" t="s">
        <v>314</v>
      </c>
      <c r="E303" s="205" t="s">
        <v>1</v>
      </c>
      <c r="F303" s="206" t="s">
        <v>1853</v>
      </c>
      <c r="G303" s="13"/>
      <c r="H303" s="205" t="s">
        <v>1</v>
      </c>
      <c r="I303" s="207"/>
      <c r="J303" s="13"/>
      <c r="K303" s="13"/>
      <c r="L303" s="204"/>
      <c r="M303" s="208"/>
      <c r="N303" s="209"/>
      <c r="O303" s="209"/>
      <c r="P303" s="209"/>
      <c r="Q303" s="209"/>
      <c r="R303" s="209"/>
      <c r="S303" s="209"/>
      <c r="T303" s="210"/>
      <c r="U303" s="13"/>
      <c r="V303" s="13"/>
      <c r="W303" s="13"/>
      <c r="X303" s="13"/>
      <c r="Y303" s="13"/>
      <c r="Z303" s="13"/>
      <c r="AA303" s="13"/>
      <c r="AB303" s="13"/>
      <c r="AC303" s="13"/>
      <c r="AD303" s="13"/>
      <c r="AE303" s="13"/>
      <c r="AT303" s="205" t="s">
        <v>314</v>
      </c>
      <c r="AU303" s="205" t="s">
        <v>91</v>
      </c>
      <c r="AV303" s="13" t="s">
        <v>89</v>
      </c>
      <c r="AW303" s="13" t="s">
        <v>37</v>
      </c>
      <c r="AX303" s="13" t="s">
        <v>82</v>
      </c>
      <c r="AY303" s="205" t="s">
        <v>203</v>
      </c>
    </row>
    <row r="304" s="14" customFormat="1">
      <c r="A304" s="14"/>
      <c r="B304" s="211"/>
      <c r="C304" s="14"/>
      <c r="D304" s="194" t="s">
        <v>314</v>
      </c>
      <c r="E304" s="212" t="s">
        <v>1</v>
      </c>
      <c r="F304" s="213" t="s">
        <v>680</v>
      </c>
      <c r="G304" s="14"/>
      <c r="H304" s="214">
        <v>54.289999999999999</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82</v>
      </c>
      <c r="AY304" s="212" t="s">
        <v>203</v>
      </c>
    </row>
    <row r="305" s="13" customFormat="1">
      <c r="A305" s="13"/>
      <c r="B305" s="204"/>
      <c r="C305" s="13"/>
      <c r="D305" s="194" t="s">
        <v>314</v>
      </c>
      <c r="E305" s="205" t="s">
        <v>1</v>
      </c>
      <c r="F305" s="206" t="s">
        <v>1855</v>
      </c>
      <c r="G305" s="13"/>
      <c r="H305" s="205" t="s">
        <v>1</v>
      </c>
      <c r="I305" s="207"/>
      <c r="J305" s="13"/>
      <c r="K305" s="13"/>
      <c r="L305" s="204"/>
      <c r="M305" s="208"/>
      <c r="N305" s="209"/>
      <c r="O305" s="209"/>
      <c r="P305" s="209"/>
      <c r="Q305" s="209"/>
      <c r="R305" s="209"/>
      <c r="S305" s="209"/>
      <c r="T305" s="210"/>
      <c r="U305" s="13"/>
      <c r="V305" s="13"/>
      <c r="W305" s="13"/>
      <c r="X305" s="13"/>
      <c r="Y305" s="13"/>
      <c r="Z305" s="13"/>
      <c r="AA305" s="13"/>
      <c r="AB305" s="13"/>
      <c r="AC305" s="13"/>
      <c r="AD305" s="13"/>
      <c r="AE305" s="13"/>
      <c r="AT305" s="205" t="s">
        <v>314</v>
      </c>
      <c r="AU305" s="205" t="s">
        <v>91</v>
      </c>
      <c r="AV305" s="13" t="s">
        <v>89</v>
      </c>
      <c r="AW305" s="13" t="s">
        <v>37</v>
      </c>
      <c r="AX305" s="13" t="s">
        <v>82</v>
      </c>
      <c r="AY305" s="205" t="s">
        <v>203</v>
      </c>
    </row>
    <row r="306" s="14" customFormat="1">
      <c r="A306" s="14"/>
      <c r="B306" s="211"/>
      <c r="C306" s="14"/>
      <c r="D306" s="194" t="s">
        <v>314</v>
      </c>
      <c r="E306" s="212" t="s">
        <v>1</v>
      </c>
      <c r="F306" s="213" t="s">
        <v>2051</v>
      </c>
      <c r="G306" s="14"/>
      <c r="H306" s="214">
        <v>73.200000000000003</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6" customFormat="1">
      <c r="A307" s="16"/>
      <c r="B307" s="227"/>
      <c r="C307" s="16"/>
      <c r="D307" s="194" t="s">
        <v>314</v>
      </c>
      <c r="E307" s="228" t="s">
        <v>1</v>
      </c>
      <c r="F307" s="229" t="s">
        <v>369</v>
      </c>
      <c r="G307" s="16"/>
      <c r="H307" s="230">
        <v>181.78</v>
      </c>
      <c r="I307" s="231"/>
      <c r="J307" s="16"/>
      <c r="K307" s="16"/>
      <c r="L307" s="227"/>
      <c r="M307" s="232"/>
      <c r="N307" s="233"/>
      <c r="O307" s="233"/>
      <c r="P307" s="233"/>
      <c r="Q307" s="233"/>
      <c r="R307" s="233"/>
      <c r="S307" s="233"/>
      <c r="T307" s="234"/>
      <c r="U307" s="16"/>
      <c r="V307" s="16"/>
      <c r="W307" s="16"/>
      <c r="X307" s="16"/>
      <c r="Y307" s="16"/>
      <c r="Z307" s="16"/>
      <c r="AA307" s="16"/>
      <c r="AB307" s="16"/>
      <c r="AC307" s="16"/>
      <c r="AD307" s="16"/>
      <c r="AE307" s="16"/>
      <c r="AT307" s="228" t="s">
        <v>314</v>
      </c>
      <c r="AU307" s="228" t="s">
        <v>91</v>
      </c>
      <c r="AV307" s="16" t="s">
        <v>104</v>
      </c>
      <c r="AW307" s="16" t="s">
        <v>37</v>
      </c>
      <c r="AX307" s="16" t="s">
        <v>82</v>
      </c>
      <c r="AY307" s="228" t="s">
        <v>203</v>
      </c>
    </row>
    <row r="308" s="14" customFormat="1">
      <c r="A308" s="14"/>
      <c r="B308" s="211"/>
      <c r="C308" s="14"/>
      <c r="D308" s="194" t="s">
        <v>314</v>
      </c>
      <c r="E308" s="212" t="s">
        <v>1</v>
      </c>
      <c r="F308" s="213" t="s">
        <v>2053</v>
      </c>
      <c r="G308" s="14"/>
      <c r="H308" s="214">
        <v>181.78</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82</v>
      </c>
      <c r="AY308" s="212" t="s">
        <v>203</v>
      </c>
    </row>
    <row r="309" s="15" customFormat="1">
      <c r="A309" s="15"/>
      <c r="B309" s="219"/>
      <c r="C309" s="15"/>
      <c r="D309" s="194" t="s">
        <v>314</v>
      </c>
      <c r="E309" s="220" t="s">
        <v>1</v>
      </c>
      <c r="F309" s="221" t="s">
        <v>317</v>
      </c>
      <c r="G309" s="15"/>
      <c r="H309" s="222">
        <v>363.56</v>
      </c>
      <c r="I309" s="223"/>
      <c r="J309" s="15"/>
      <c r="K309" s="15"/>
      <c r="L309" s="219"/>
      <c r="M309" s="224"/>
      <c r="N309" s="225"/>
      <c r="O309" s="225"/>
      <c r="P309" s="225"/>
      <c r="Q309" s="225"/>
      <c r="R309" s="225"/>
      <c r="S309" s="225"/>
      <c r="T309" s="226"/>
      <c r="U309" s="15"/>
      <c r="V309" s="15"/>
      <c r="W309" s="15"/>
      <c r="X309" s="15"/>
      <c r="Y309" s="15"/>
      <c r="Z309" s="15"/>
      <c r="AA309" s="15"/>
      <c r="AB309" s="15"/>
      <c r="AC309" s="15"/>
      <c r="AD309" s="15"/>
      <c r="AE309" s="15"/>
      <c r="AT309" s="220" t="s">
        <v>314</v>
      </c>
      <c r="AU309" s="220" t="s">
        <v>91</v>
      </c>
      <c r="AV309" s="15" t="s">
        <v>202</v>
      </c>
      <c r="AW309" s="15" t="s">
        <v>37</v>
      </c>
      <c r="AX309" s="15" t="s">
        <v>89</v>
      </c>
      <c r="AY309" s="220" t="s">
        <v>203</v>
      </c>
    </row>
    <row r="310" s="2" customFormat="1" ht="16.5" customHeight="1">
      <c r="A310" s="38"/>
      <c r="B310" s="180"/>
      <c r="C310" s="235" t="s">
        <v>779</v>
      </c>
      <c r="D310" s="235" t="s">
        <v>668</v>
      </c>
      <c r="E310" s="236" t="s">
        <v>766</v>
      </c>
      <c r="F310" s="237" t="s">
        <v>767</v>
      </c>
      <c r="G310" s="238" t="s">
        <v>310</v>
      </c>
      <c r="H310" s="239">
        <v>381.738</v>
      </c>
      <c r="I310" s="240"/>
      <c r="J310" s="241">
        <f>ROUND(I310*H310,2)</f>
        <v>0</v>
      </c>
      <c r="K310" s="237" t="s">
        <v>1</v>
      </c>
      <c r="L310" s="242"/>
      <c r="M310" s="243" t="s">
        <v>1</v>
      </c>
      <c r="N310" s="244" t="s">
        <v>47</v>
      </c>
      <c r="O310" s="77"/>
      <c r="P310" s="190">
        <f>O310*H310</f>
        <v>0</v>
      </c>
      <c r="Q310" s="190">
        <v>0.0030000000000000001</v>
      </c>
      <c r="R310" s="190">
        <f>Q310*H310</f>
        <v>1.145214</v>
      </c>
      <c r="S310" s="190">
        <v>0</v>
      </c>
      <c r="T310" s="191">
        <f>S310*H310</f>
        <v>0</v>
      </c>
      <c r="U310" s="38"/>
      <c r="V310" s="38"/>
      <c r="W310" s="38"/>
      <c r="X310" s="38"/>
      <c r="Y310" s="38"/>
      <c r="Z310" s="38"/>
      <c r="AA310" s="38"/>
      <c r="AB310" s="38"/>
      <c r="AC310" s="38"/>
      <c r="AD310" s="38"/>
      <c r="AE310" s="38"/>
      <c r="AR310" s="192" t="s">
        <v>684</v>
      </c>
      <c r="AT310" s="192" t="s">
        <v>668</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2077</v>
      </c>
    </row>
    <row r="311" s="14" customFormat="1">
      <c r="A311" s="14"/>
      <c r="B311" s="211"/>
      <c r="C311" s="14"/>
      <c r="D311" s="194" t="s">
        <v>314</v>
      </c>
      <c r="E311" s="212" t="s">
        <v>1</v>
      </c>
      <c r="F311" s="213" t="s">
        <v>2078</v>
      </c>
      <c r="G311" s="14"/>
      <c r="H311" s="214">
        <v>381.738</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5" customFormat="1">
      <c r="A312" s="15"/>
      <c r="B312" s="219"/>
      <c r="C312" s="15"/>
      <c r="D312" s="194" t="s">
        <v>314</v>
      </c>
      <c r="E312" s="220" t="s">
        <v>1</v>
      </c>
      <c r="F312" s="221" t="s">
        <v>317</v>
      </c>
      <c r="G312" s="15"/>
      <c r="H312" s="222">
        <v>381.738</v>
      </c>
      <c r="I312" s="223"/>
      <c r="J312" s="15"/>
      <c r="K312" s="15"/>
      <c r="L312" s="219"/>
      <c r="M312" s="224"/>
      <c r="N312" s="225"/>
      <c r="O312" s="225"/>
      <c r="P312" s="225"/>
      <c r="Q312" s="225"/>
      <c r="R312" s="225"/>
      <c r="S312" s="225"/>
      <c r="T312" s="226"/>
      <c r="U312" s="15"/>
      <c r="V312" s="15"/>
      <c r="W312" s="15"/>
      <c r="X312" s="15"/>
      <c r="Y312" s="15"/>
      <c r="Z312" s="15"/>
      <c r="AA312" s="15"/>
      <c r="AB312" s="15"/>
      <c r="AC312" s="15"/>
      <c r="AD312" s="15"/>
      <c r="AE312" s="15"/>
      <c r="AT312" s="220" t="s">
        <v>314</v>
      </c>
      <c r="AU312" s="220" t="s">
        <v>91</v>
      </c>
      <c r="AV312" s="15" t="s">
        <v>202</v>
      </c>
      <c r="AW312" s="15" t="s">
        <v>37</v>
      </c>
      <c r="AX312" s="15" t="s">
        <v>89</v>
      </c>
      <c r="AY312" s="220" t="s">
        <v>203</v>
      </c>
    </row>
    <row r="313" s="2" customFormat="1" ht="21.75" customHeight="1">
      <c r="A313" s="38"/>
      <c r="B313" s="180"/>
      <c r="C313" s="181" t="s">
        <v>784</v>
      </c>
      <c r="D313" s="181" t="s">
        <v>206</v>
      </c>
      <c r="E313" s="182" t="s">
        <v>706</v>
      </c>
      <c r="F313" s="183" t="s">
        <v>707</v>
      </c>
      <c r="G313" s="184" t="s">
        <v>392</v>
      </c>
      <c r="H313" s="185">
        <v>84.349999999999994</v>
      </c>
      <c r="I313" s="186"/>
      <c r="J313" s="187">
        <f>ROUND(I313*H313,2)</f>
        <v>0</v>
      </c>
      <c r="K313" s="183" t="s">
        <v>311</v>
      </c>
      <c r="L313" s="39"/>
      <c r="M313" s="188" t="s">
        <v>1</v>
      </c>
      <c r="N313" s="189" t="s">
        <v>47</v>
      </c>
      <c r="O313" s="77"/>
      <c r="P313" s="190">
        <f>O313*H313</f>
        <v>0</v>
      </c>
      <c r="Q313" s="190">
        <v>0.0051500000000000001</v>
      </c>
      <c r="R313" s="190">
        <f>Q313*H313</f>
        <v>0.43440249999999997</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2079</v>
      </c>
    </row>
    <row r="314" s="2" customFormat="1">
      <c r="A314" s="38"/>
      <c r="B314" s="39"/>
      <c r="C314" s="38"/>
      <c r="D314" s="194" t="s">
        <v>211</v>
      </c>
      <c r="E314" s="38"/>
      <c r="F314" s="195" t="s">
        <v>709</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13" customFormat="1">
      <c r="A315" s="13"/>
      <c r="B315" s="204"/>
      <c r="C315" s="13"/>
      <c r="D315" s="194" t="s">
        <v>314</v>
      </c>
      <c r="E315" s="205" t="s">
        <v>1</v>
      </c>
      <c r="F315" s="206" t="s">
        <v>1840</v>
      </c>
      <c r="G315" s="13"/>
      <c r="H315" s="205" t="s">
        <v>1</v>
      </c>
      <c r="I315" s="207"/>
      <c r="J315" s="13"/>
      <c r="K315" s="13"/>
      <c r="L315" s="204"/>
      <c r="M315" s="208"/>
      <c r="N315" s="209"/>
      <c r="O315" s="209"/>
      <c r="P315" s="209"/>
      <c r="Q315" s="209"/>
      <c r="R315" s="209"/>
      <c r="S315" s="209"/>
      <c r="T315" s="210"/>
      <c r="U315" s="13"/>
      <c r="V315" s="13"/>
      <c r="W315" s="13"/>
      <c r="X315" s="13"/>
      <c r="Y315" s="13"/>
      <c r="Z315" s="13"/>
      <c r="AA315" s="13"/>
      <c r="AB315" s="13"/>
      <c r="AC315" s="13"/>
      <c r="AD315" s="13"/>
      <c r="AE315" s="13"/>
      <c r="AT315" s="205" t="s">
        <v>314</v>
      </c>
      <c r="AU315" s="205" t="s">
        <v>91</v>
      </c>
      <c r="AV315" s="13" t="s">
        <v>89</v>
      </c>
      <c r="AW315" s="13" t="s">
        <v>37</v>
      </c>
      <c r="AX315" s="13" t="s">
        <v>82</v>
      </c>
      <c r="AY315" s="205" t="s">
        <v>203</v>
      </c>
    </row>
    <row r="316" s="14" customFormat="1">
      <c r="A316" s="14"/>
      <c r="B316" s="211"/>
      <c r="C316" s="14"/>
      <c r="D316" s="194" t="s">
        <v>314</v>
      </c>
      <c r="E316" s="212" t="s">
        <v>1</v>
      </c>
      <c r="F316" s="213" t="s">
        <v>2080</v>
      </c>
      <c r="G316" s="14"/>
      <c r="H316" s="214">
        <v>3.3500000000000001</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82</v>
      </c>
      <c r="AY316" s="212" t="s">
        <v>203</v>
      </c>
    </row>
    <row r="317" s="14" customFormat="1">
      <c r="A317" s="14"/>
      <c r="B317" s="211"/>
      <c r="C317" s="14"/>
      <c r="D317" s="194" t="s">
        <v>314</v>
      </c>
      <c r="E317" s="212" t="s">
        <v>1</v>
      </c>
      <c r="F317" s="213" t="s">
        <v>2081</v>
      </c>
      <c r="G317" s="14"/>
      <c r="H317" s="214">
        <v>7.2999999999999998</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1841</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2080</v>
      </c>
      <c r="G319" s="14"/>
      <c r="H319" s="214">
        <v>3.3500000000000001</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4" customFormat="1">
      <c r="A320" s="14"/>
      <c r="B320" s="211"/>
      <c r="C320" s="14"/>
      <c r="D320" s="194" t="s">
        <v>314</v>
      </c>
      <c r="E320" s="212" t="s">
        <v>1</v>
      </c>
      <c r="F320" s="213" t="s">
        <v>2081</v>
      </c>
      <c r="G320" s="14"/>
      <c r="H320" s="214">
        <v>7.2999999999999998</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3" customFormat="1">
      <c r="A321" s="13"/>
      <c r="B321" s="204"/>
      <c r="C321" s="13"/>
      <c r="D321" s="194" t="s">
        <v>314</v>
      </c>
      <c r="E321" s="205" t="s">
        <v>1</v>
      </c>
      <c r="F321" s="206" t="s">
        <v>1849</v>
      </c>
      <c r="G321" s="13"/>
      <c r="H321" s="205" t="s">
        <v>1</v>
      </c>
      <c r="I321" s="207"/>
      <c r="J321" s="13"/>
      <c r="K321" s="13"/>
      <c r="L321" s="204"/>
      <c r="M321" s="208"/>
      <c r="N321" s="209"/>
      <c r="O321" s="209"/>
      <c r="P321" s="209"/>
      <c r="Q321" s="209"/>
      <c r="R321" s="209"/>
      <c r="S321" s="209"/>
      <c r="T321" s="210"/>
      <c r="U321" s="13"/>
      <c r="V321" s="13"/>
      <c r="W321" s="13"/>
      <c r="X321" s="13"/>
      <c r="Y321" s="13"/>
      <c r="Z321" s="13"/>
      <c r="AA321" s="13"/>
      <c r="AB321" s="13"/>
      <c r="AC321" s="13"/>
      <c r="AD321" s="13"/>
      <c r="AE321" s="13"/>
      <c r="AT321" s="205" t="s">
        <v>314</v>
      </c>
      <c r="AU321" s="205" t="s">
        <v>91</v>
      </c>
      <c r="AV321" s="13" t="s">
        <v>89</v>
      </c>
      <c r="AW321" s="13" t="s">
        <v>37</v>
      </c>
      <c r="AX321" s="13" t="s">
        <v>82</v>
      </c>
      <c r="AY321" s="205" t="s">
        <v>203</v>
      </c>
    </row>
    <row r="322" s="14" customFormat="1">
      <c r="A322" s="14"/>
      <c r="B322" s="211"/>
      <c r="C322" s="14"/>
      <c r="D322" s="194" t="s">
        <v>314</v>
      </c>
      <c r="E322" s="212" t="s">
        <v>1</v>
      </c>
      <c r="F322" s="213" t="s">
        <v>2082</v>
      </c>
      <c r="G322" s="14"/>
      <c r="H322" s="214">
        <v>10.050000000000001</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14" customFormat="1">
      <c r="A323" s="14"/>
      <c r="B323" s="211"/>
      <c r="C323" s="14"/>
      <c r="D323" s="194" t="s">
        <v>314</v>
      </c>
      <c r="E323" s="212" t="s">
        <v>1</v>
      </c>
      <c r="F323" s="213" t="s">
        <v>2083</v>
      </c>
      <c r="G323" s="14"/>
      <c r="H323" s="214">
        <v>13.5</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3" customFormat="1">
      <c r="A324" s="13"/>
      <c r="B324" s="204"/>
      <c r="C324" s="13"/>
      <c r="D324" s="194" t="s">
        <v>314</v>
      </c>
      <c r="E324" s="205" t="s">
        <v>1</v>
      </c>
      <c r="F324" s="206" t="s">
        <v>1850</v>
      </c>
      <c r="G324" s="13"/>
      <c r="H324" s="205" t="s">
        <v>1</v>
      </c>
      <c r="I324" s="207"/>
      <c r="J324" s="13"/>
      <c r="K324" s="13"/>
      <c r="L324" s="204"/>
      <c r="M324" s="208"/>
      <c r="N324" s="209"/>
      <c r="O324" s="209"/>
      <c r="P324" s="209"/>
      <c r="Q324" s="209"/>
      <c r="R324" s="209"/>
      <c r="S324" s="209"/>
      <c r="T324" s="210"/>
      <c r="U324" s="13"/>
      <c r="V324" s="13"/>
      <c r="W324" s="13"/>
      <c r="X324" s="13"/>
      <c r="Y324" s="13"/>
      <c r="Z324" s="13"/>
      <c r="AA324" s="13"/>
      <c r="AB324" s="13"/>
      <c r="AC324" s="13"/>
      <c r="AD324" s="13"/>
      <c r="AE324" s="13"/>
      <c r="AT324" s="205" t="s">
        <v>314</v>
      </c>
      <c r="AU324" s="205" t="s">
        <v>91</v>
      </c>
      <c r="AV324" s="13" t="s">
        <v>89</v>
      </c>
      <c r="AW324" s="13" t="s">
        <v>37</v>
      </c>
      <c r="AX324" s="13" t="s">
        <v>82</v>
      </c>
      <c r="AY324" s="205" t="s">
        <v>203</v>
      </c>
    </row>
    <row r="325" s="14" customFormat="1">
      <c r="A325" s="14"/>
      <c r="B325" s="211"/>
      <c r="C325" s="14"/>
      <c r="D325" s="194" t="s">
        <v>314</v>
      </c>
      <c r="E325" s="212" t="s">
        <v>1</v>
      </c>
      <c r="F325" s="213" t="s">
        <v>2084</v>
      </c>
      <c r="G325" s="14"/>
      <c r="H325" s="214">
        <v>0.80000000000000004</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3" customFormat="1">
      <c r="A326" s="13"/>
      <c r="B326" s="204"/>
      <c r="C326" s="13"/>
      <c r="D326" s="194" t="s">
        <v>314</v>
      </c>
      <c r="E326" s="205" t="s">
        <v>1</v>
      </c>
      <c r="F326" s="206" t="s">
        <v>1852</v>
      </c>
      <c r="G326" s="13"/>
      <c r="H326" s="205" t="s">
        <v>1</v>
      </c>
      <c r="I326" s="207"/>
      <c r="J326" s="13"/>
      <c r="K326" s="13"/>
      <c r="L326" s="204"/>
      <c r="M326" s="208"/>
      <c r="N326" s="209"/>
      <c r="O326" s="209"/>
      <c r="P326" s="209"/>
      <c r="Q326" s="209"/>
      <c r="R326" s="209"/>
      <c r="S326" s="209"/>
      <c r="T326" s="210"/>
      <c r="U326" s="13"/>
      <c r="V326" s="13"/>
      <c r="W326" s="13"/>
      <c r="X326" s="13"/>
      <c r="Y326" s="13"/>
      <c r="Z326" s="13"/>
      <c r="AA326" s="13"/>
      <c r="AB326" s="13"/>
      <c r="AC326" s="13"/>
      <c r="AD326" s="13"/>
      <c r="AE326" s="13"/>
      <c r="AT326" s="205" t="s">
        <v>314</v>
      </c>
      <c r="AU326" s="205" t="s">
        <v>91</v>
      </c>
      <c r="AV326" s="13" t="s">
        <v>89</v>
      </c>
      <c r="AW326" s="13" t="s">
        <v>37</v>
      </c>
      <c r="AX326" s="13" t="s">
        <v>82</v>
      </c>
      <c r="AY326" s="205" t="s">
        <v>203</v>
      </c>
    </row>
    <row r="327" s="14" customFormat="1">
      <c r="A327" s="14"/>
      <c r="B327" s="211"/>
      <c r="C327" s="14"/>
      <c r="D327" s="194" t="s">
        <v>314</v>
      </c>
      <c r="E327" s="212" t="s">
        <v>1</v>
      </c>
      <c r="F327" s="213" t="s">
        <v>2081</v>
      </c>
      <c r="G327" s="14"/>
      <c r="H327" s="214">
        <v>7.2999999999999998</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82</v>
      </c>
      <c r="AY327" s="212" t="s">
        <v>203</v>
      </c>
    </row>
    <row r="328" s="14" customFormat="1">
      <c r="A328" s="14"/>
      <c r="B328" s="211"/>
      <c r="C328" s="14"/>
      <c r="D328" s="194" t="s">
        <v>314</v>
      </c>
      <c r="E328" s="212" t="s">
        <v>1</v>
      </c>
      <c r="F328" s="213" t="s">
        <v>2085</v>
      </c>
      <c r="G328" s="14"/>
      <c r="H328" s="214">
        <v>6.7000000000000002</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82</v>
      </c>
      <c r="AY328" s="212" t="s">
        <v>203</v>
      </c>
    </row>
    <row r="329" s="13" customFormat="1">
      <c r="A329" s="13"/>
      <c r="B329" s="204"/>
      <c r="C329" s="13"/>
      <c r="D329" s="194" t="s">
        <v>314</v>
      </c>
      <c r="E329" s="205" t="s">
        <v>1</v>
      </c>
      <c r="F329" s="206" t="s">
        <v>1854</v>
      </c>
      <c r="G329" s="13"/>
      <c r="H329" s="205" t="s">
        <v>1</v>
      </c>
      <c r="I329" s="207"/>
      <c r="J329" s="13"/>
      <c r="K329" s="13"/>
      <c r="L329" s="204"/>
      <c r="M329" s="208"/>
      <c r="N329" s="209"/>
      <c r="O329" s="209"/>
      <c r="P329" s="209"/>
      <c r="Q329" s="209"/>
      <c r="R329" s="209"/>
      <c r="S329" s="209"/>
      <c r="T329" s="210"/>
      <c r="U329" s="13"/>
      <c r="V329" s="13"/>
      <c r="W329" s="13"/>
      <c r="X329" s="13"/>
      <c r="Y329" s="13"/>
      <c r="Z329" s="13"/>
      <c r="AA329" s="13"/>
      <c r="AB329" s="13"/>
      <c r="AC329" s="13"/>
      <c r="AD329" s="13"/>
      <c r="AE329" s="13"/>
      <c r="AT329" s="205" t="s">
        <v>314</v>
      </c>
      <c r="AU329" s="205" t="s">
        <v>91</v>
      </c>
      <c r="AV329" s="13" t="s">
        <v>89</v>
      </c>
      <c r="AW329" s="13" t="s">
        <v>37</v>
      </c>
      <c r="AX329" s="13" t="s">
        <v>82</v>
      </c>
      <c r="AY329" s="205" t="s">
        <v>203</v>
      </c>
    </row>
    <row r="330" s="14" customFormat="1">
      <c r="A330" s="14"/>
      <c r="B330" s="211"/>
      <c r="C330" s="14"/>
      <c r="D330" s="194" t="s">
        <v>314</v>
      </c>
      <c r="E330" s="212" t="s">
        <v>1</v>
      </c>
      <c r="F330" s="213" t="s">
        <v>2080</v>
      </c>
      <c r="G330" s="14"/>
      <c r="H330" s="214">
        <v>3.3500000000000001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4" customFormat="1">
      <c r="A331" s="14"/>
      <c r="B331" s="211"/>
      <c r="C331" s="14"/>
      <c r="D331" s="194" t="s">
        <v>314</v>
      </c>
      <c r="E331" s="212" t="s">
        <v>1</v>
      </c>
      <c r="F331" s="213" t="s">
        <v>2081</v>
      </c>
      <c r="G331" s="14"/>
      <c r="H331" s="214">
        <v>7.2999999999999998</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82</v>
      </c>
      <c r="AY331" s="212" t="s">
        <v>203</v>
      </c>
    </row>
    <row r="332" s="13" customFormat="1">
      <c r="A332" s="13"/>
      <c r="B332" s="204"/>
      <c r="C332" s="13"/>
      <c r="D332" s="194" t="s">
        <v>314</v>
      </c>
      <c r="E332" s="205" t="s">
        <v>1</v>
      </c>
      <c r="F332" s="206" t="s">
        <v>1855</v>
      </c>
      <c r="G332" s="13"/>
      <c r="H332" s="205" t="s">
        <v>1</v>
      </c>
      <c r="I332" s="207"/>
      <c r="J332" s="13"/>
      <c r="K332" s="13"/>
      <c r="L332" s="204"/>
      <c r="M332" s="208"/>
      <c r="N332" s="209"/>
      <c r="O332" s="209"/>
      <c r="P332" s="209"/>
      <c r="Q332" s="209"/>
      <c r="R332" s="209"/>
      <c r="S332" s="209"/>
      <c r="T332" s="210"/>
      <c r="U332" s="13"/>
      <c r="V332" s="13"/>
      <c r="W332" s="13"/>
      <c r="X332" s="13"/>
      <c r="Y332" s="13"/>
      <c r="Z332" s="13"/>
      <c r="AA332" s="13"/>
      <c r="AB332" s="13"/>
      <c r="AC332" s="13"/>
      <c r="AD332" s="13"/>
      <c r="AE332" s="13"/>
      <c r="AT332" s="205" t="s">
        <v>314</v>
      </c>
      <c r="AU332" s="205" t="s">
        <v>91</v>
      </c>
      <c r="AV332" s="13" t="s">
        <v>89</v>
      </c>
      <c r="AW332" s="13" t="s">
        <v>37</v>
      </c>
      <c r="AX332" s="13" t="s">
        <v>82</v>
      </c>
      <c r="AY332" s="205" t="s">
        <v>203</v>
      </c>
    </row>
    <row r="333" s="14" customFormat="1">
      <c r="A333" s="14"/>
      <c r="B333" s="211"/>
      <c r="C333" s="14"/>
      <c r="D333" s="194" t="s">
        <v>314</v>
      </c>
      <c r="E333" s="212" t="s">
        <v>1</v>
      </c>
      <c r="F333" s="213" t="s">
        <v>2080</v>
      </c>
      <c r="G333" s="14"/>
      <c r="H333" s="214">
        <v>3.3500000000000001</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82</v>
      </c>
      <c r="AY333" s="212" t="s">
        <v>203</v>
      </c>
    </row>
    <row r="334" s="14" customFormat="1">
      <c r="A334" s="14"/>
      <c r="B334" s="211"/>
      <c r="C334" s="14"/>
      <c r="D334" s="194" t="s">
        <v>314</v>
      </c>
      <c r="E334" s="212" t="s">
        <v>1</v>
      </c>
      <c r="F334" s="213" t="s">
        <v>2086</v>
      </c>
      <c r="G334" s="14"/>
      <c r="H334" s="214">
        <v>10.699999999999999</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5" customFormat="1">
      <c r="A335" s="15"/>
      <c r="B335" s="219"/>
      <c r="C335" s="15"/>
      <c r="D335" s="194" t="s">
        <v>314</v>
      </c>
      <c r="E335" s="220" t="s">
        <v>1</v>
      </c>
      <c r="F335" s="221" t="s">
        <v>317</v>
      </c>
      <c r="G335" s="15"/>
      <c r="H335" s="222">
        <v>84.349999999999994</v>
      </c>
      <c r="I335" s="223"/>
      <c r="J335" s="15"/>
      <c r="K335" s="15"/>
      <c r="L335" s="219"/>
      <c r="M335" s="224"/>
      <c r="N335" s="225"/>
      <c r="O335" s="225"/>
      <c r="P335" s="225"/>
      <c r="Q335" s="225"/>
      <c r="R335" s="225"/>
      <c r="S335" s="225"/>
      <c r="T335" s="226"/>
      <c r="U335" s="15"/>
      <c r="V335" s="15"/>
      <c r="W335" s="15"/>
      <c r="X335" s="15"/>
      <c r="Y335" s="15"/>
      <c r="Z335" s="15"/>
      <c r="AA335" s="15"/>
      <c r="AB335" s="15"/>
      <c r="AC335" s="15"/>
      <c r="AD335" s="15"/>
      <c r="AE335" s="15"/>
      <c r="AT335" s="220" t="s">
        <v>314</v>
      </c>
      <c r="AU335" s="220" t="s">
        <v>91</v>
      </c>
      <c r="AV335" s="15" t="s">
        <v>202</v>
      </c>
      <c r="AW335" s="15" t="s">
        <v>37</v>
      </c>
      <c r="AX335" s="15" t="s">
        <v>89</v>
      </c>
      <c r="AY335" s="220" t="s">
        <v>203</v>
      </c>
    </row>
    <row r="336" s="2" customFormat="1" ht="21.75" customHeight="1">
      <c r="A336" s="38"/>
      <c r="B336" s="180"/>
      <c r="C336" s="181" t="s">
        <v>788</v>
      </c>
      <c r="D336" s="181" t="s">
        <v>206</v>
      </c>
      <c r="E336" s="182" t="s">
        <v>2087</v>
      </c>
      <c r="F336" s="183" t="s">
        <v>2088</v>
      </c>
      <c r="G336" s="184" t="s">
        <v>392</v>
      </c>
      <c r="H336" s="185">
        <v>94.650000000000006</v>
      </c>
      <c r="I336" s="186"/>
      <c r="J336" s="187">
        <f>ROUND(I336*H336,2)</f>
        <v>0</v>
      </c>
      <c r="K336" s="183" t="s">
        <v>311</v>
      </c>
      <c r="L336" s="39"/>
      <c r="M336" s="188" t="s">
        <v>1</v>
      </c>
      <c r="N336" s="189" t="s">
        <v>47</v>
      </c>
      <c r="O336" s="77"/>
      <c r="P336" s="190">
        <f>O336*H336</f>
        <v>0</v>
      </c>
      <c r="Q336" s="190">
        <v>0.0090600000000000003</v>
      </c>
      <c r="R336" s="190">
        <f>Q336*H336</f>
        <v>0.8575290000000001</v>
      </c>
      <c r="S336" s="190">
        <v>0</v>
      </c>
      <c r="T336" s="191">
        <f>S336*H336</f>
        <v>0</v>
      </c>
      <c r="U336" s="38"/>
      <c r="V336" s="38"/>
      <c r="W336" s="38"/>
      <c r="X336" s="38"/>
      <c r="Y336" s="38"/>
      <c r="Z336" s="38"/>
      <c r="AA336" s="38"/>
      <c r="AB336" s="38"/>
      <c r="AC336" s="38"/>
      <c r="AD336" s="38"/>
      <c r="AE336" s="38"/>
      <c r="AR336" s="192" t="s">
        <v>279</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2089</v>
      </c>
    </row>
    <row r="337" s="2" customFormat="1">
      <c r="A337" s="38"/>
      <c r="B337" s="39"/>
      <c r="C337" s="38"/>
      <c r="D337" s="194" t="s">
        <v>211</v>
      </c>
      <c r="E337" s="38"/>
      <c r="F337" s="195" t="s">
        <v>2090</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211</v>
      </c>
      <c r="AU337" s="19" t="s">
        <v>91</v>
      </c>
    </row>
    <row r="338" s="13" customFormat="1">
      <c r="A338" s="13"/>
      <c r="B338" s="204"/>
      <c r="C338" s="13"/>
      <c r="D338" s="194" t="s">
        <v>314</v>
      </c>
      <c r="E338" s="205" t="s">
        <v>1</v>
      </c>
      <c r="F338" s="206" t="s">
        <v>1836</v>
      </c>
      <c r="G338" s="13"/>
      <c r="H338" s="205" t="s">
        <v>1</v>
      </c>
      <c r="I338" s="207"/>
      <c r="J338" s="13"/>
      <c r="K338" s="13"/>
      <c r="L338" s="204"/>
      <c r="M338" s="208"/>
      <c r="N338" s="209"/>
      <c r="O338" s="209"/>
      <c r="P338" s="209"/>
      <c r="Q338" s="209"/>
      <c r="R338" s="209"/>
      <c r="S338" s="209"/>
      <c r="T338" s="210"/>
      <c r="U338" s="13"/>
      <c r="V338" s="13"/>
      <c r="W338" s="13"/>
      <c r="X338" s="13"/>
      <c r="Y338" s="13"/>
      <c r="Z338" s="13"/>
      <c r="AA338" s="13"/>
      <c r="AB338" s="13"/>
      <c r="AC338" s="13"/>
      <c r="AD338" s="13"/>
      <c r="AE338" s="13"/>
      <c r="AT338" s="205" t="s">
        <v>314</v>
      </c>
      <c r="AU338" s="205" t="s">
        <v>91</v>
      </c>
      <c r="AV338" s="13" t="s">
        <v>89</v>
      </c>
      <c r="AW338" s="13" t="s">
        <v>37</v>
      </c>
      <c r="AX338" s="13" t="s">
        <v>82</v>
      </c>
      <c r="AY338" s="205" t="s">
        <v>203</v>
      </c>
    </row>
    <row r="339" s="14" customFormat="1">
      <c r="A339" s="14"/>
      <c r="B339" s="211"/>
      <c r="C339" s="14"/>
      <c r="D339" s="194" t="s">
        <v>314</v>
      </c>
      <c r="E339" s="212" t="s">
        <v>1</v>
      </c>
      <c r="F339" s="213" t="s">
        <v>2091</v>
      </c>
      <c r="G339" s="14"/>
      <c r="H339" s="214">
        <v>75</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4" customFormat="1">
      <c r="A340" s="14"/>
      <c r="B340" s="211"/>
      <c r="C340" s="14"/>
      <c r="D340" s="194" t="s">
        <v>314</v>
      </c>
      <c r="E340" s="212" t="s">
        <v>1</v>
      </c>
      <c r="F340" s="213" t="s">
        <v>2092</v>
      </c>
      <c r="G340" s="14"/>
      <c r="H340" s="214">
        <v>9.5999999999999996</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3" customFormat="1">
      <c r="A341" s="13"/>
      <c r="B341" s="204"/>
      <c r="C341" s="13"/>
      <c r="D341" s="194" t="s">
        <v>314</v>
      </c>
      <c r="E341" s="205" t="s">
        <v>1</v>
      </c>
      <c r="F341" s="206" t="s">
        <v>1840</v>
      </c>
      <c r="G341" s="13"/>
      <c r="H341" s="205" t="s">
        <v>1</v>
      </c>
      <c r="I341" s="207"/>
      <c r="J341" s="13"/>
      <c r="K341" s="13"/>
      <c r="L341" s="204"/>
      <c r="M341" s="208"/>
      <c r="N341" s="209"/>
      <c r="O341" s="209"/>
      <c r="P341" s="209"/>
      <c r="Q341" s="209"/>
      <c r="R341" s="209"/>
      <c r="S341" s="209"/>
      <c r="T341" s="210"/>
      <c r="U341" s="13"/>
      <c r="V341" s="13"/>
      <c r="W341" s="13"/>
      <c r="X341" s="13"/>
      <c r="Y341" s="13"/>
      <c r="Z341" s="13"/>
      <c r="AA341" s="13"/>
      <c r="AB341" s="13"/>
      <c r="AC341" s="13"/>
      <c r="AD341" s="13"/>
      <c r="AE341" s="13"/>
      <c r="AT341" s="205" t="s">
        <v>314</v>
      </c>
      <c r="AU341" s="205" t="s">
        <v>91</v>
      </c>
      <c r="AV341" s="13" t="s">
        <v>89</v>
      </c>
      <c r="AW341" s="13" t="s">
        <v>37</v>
      </c>
      <c r="AX341" s="13" t="s">
        <v>82</v>
      </c>
      <c r="AY341" s="205" t="s">
        <v>203</v>
      </c>
    </row>
    <row r="342" s="14" customFormat="1">
      <c r="A342" s="14"/>
      <c r="B342" s="211"/>
      <c r="C342" s="14"/>
      <c r="D342" s="194" t="s">
        <v>314</v>
      </c>
      <c r="E342" s="212" t="s">
        <v>1</v>
      </c>
      <c r="F342" s="213" t="s">
        <v>2080</v>
      </c>
      <c r="G342" s="14"/>
      <c r="H342" s="214">
        <v>3.3500000000000001</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3" customFormat="1">
      <c r="A343" s="13"/>
      <c r="B343" s="204"/>
      <c r="C343" s="13"/>
      <c r="D343" s="194" t="s">
        <v>314</v>
      </c>
      <c r="E343" s="205" t="s">
        <v>1</v>
      </c>
      <c r="F343" s="206" t="s">
        <v>1841</v>
      </c>
      <c r="G343" s="13"/>
      <c r="H343" s="205" t="s">
        <v>1</v>
      </c>
      <c r="I343" s="207"/>
      <c r="J343" s="13"/>
      <c r="K343" s="13"/>
      <c r="L343" s="204"/>
      <c r="M343" s="208"/>
      <c r="N343" s="209"/>
      <c r="O343" s="209"/>
      <c r="P343" s="209"/>
      <c r="Q343" s="209"/>
      <c r="R343" s="209"/>
      <c r="S343" s="209"/>
      <c r="T343" s="210"/>
      <c r="U343" s="13"/>
      <c r="V343" s="13"/>
      <c r="W343" s="13"/>
      <c r="X343" s="13"/>
      <c r="Y343" s="13"/>
      <c r="Z343" s="13"/>
      <c r="AA343" s="13"/>
      <c r="AB343" s="13"/>
      <c r="AC343" s="13"/>
      <c r="AD343" s="13"/>
      <c r="AE343" s="13"/>
      <c r="AT343" s="205" t="s">
        <v>314</v>
      </c>
      <c r="AU343" s="205" t="s">
        <v>91</v>
      </c>
      <c r="AV343" s="13" t="s">
        <v>89</v>
      </c>
      <c r="AW343" s="13" t="s">
        <v>37</v>
      </c>
      <c r="AX343" s="13" t="s">
        <v>82</v>
      </c>
      <c r="AY343" s="205" t="s">
        <v>203</v>
      </c>
    </row>
    <row r="344" s="14" customFormat="1">
      <c r="A344" s="14"/>
      <c r="B344" s="211"/>
      <c r="C344" s="14"/>
      <c r="D344" s="194" t="s">
        <v>314</v>
      </c>
      <c r="E344" s="212" t="s">
        <v>1</v>
      </c>
      <c r="F344" s="213" t="s">
        <v>2080</v>
      </c>
      <c r="G344" s="14"/>
      <c r="H344" s="214">
        <v>3.3500000000000001</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3" customFormat="1">
      <c r="A345" s="13"/>
      <c r="B345" s="204"/>
      <c r="C345" s="13"/>
      <c r="D345" s="194" t="s">
        <v>314</v>
      </c>
      <c r="E345" s="205" t="s">
        <v>1</v>
      </c>
      <c r="F345" s="206" t="s">
        <v>1852</v>
      </c>
      <c r="G345" s="13"/>
      <c r="H345" s="205" t="s">
        <v>1</v>
      </c>
      <c r="I345" s="207"/>
      <c r="J345" s="13"/>
      <c r="K345" s="13"/>
      <c r="L345" s="204"/>
      <c r="M345" s="208"/>
      <c r="N345" s="209"/>
      <c r="O345" s="209"/>
      <c r="P345" s="209"/>
      <c r="Q345" s="209"/>
      <c r="R345" s="209"/>
      <c r="S345" s="209"/>
      <c r="T345" s="210"/>
      <c r="U345" s="13"/>
      <c r="V345" s="13"/>
      <c r="W345" s="13"/>
      <c r="X345" s="13"/>
      <c r="Y345" s="13"/>
      <c r="Z345" s="13"/>
      <c r="AA345" s="13"/>
      <c r="AB345" s="13"/>
      <c r="AC345" s="13"/>
      <c r="AD345" s="13"/>
      <c r="AE345" s="13"/>
      <c r="AT345" s="205" t="s">
        <v>314</v>
      </c>
      <c r="AU345" s="205" t="s">
        <v>91</v>
      </c>
      <c r="AV345" s="13" t="s">
        <v>89</v>
      </c>
      <c r="AW345" s="13" t="s">
        <v>37</v>
      </c>
      <c r="AX345" s="13" t="s">
        <v>82</v>
      </c>
      <c r="AY345" s="205" t="s">
        <v>203</v>
      </c>
    </row>
    <row r="346" s="14" customFormat="1">
      <c r="A346" s="14"/>
      <c r="B346" s="211"/>
      <c r="C346" s="14"/>
      <c r="D346" s="194" t="s">
        <v>314</v>
      </c>
      <c r="E346" s="212" t="s">
        <v>1</v>
      </c>
      <c r="F346" s="213" t="s">
        <v>2080</v>
      </c>
      <c r="G346" s="14"/>
      <c r="H346" s="214">
        <v>3.3500000000000001</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5" customFormat="1">
      <c r="A347" s="15"/>
      <c r="B347" s="219"/>
      <c r="C347" s="15"/>
      <c r="D347" s="194" t="s">
        <v>314</v>
      </c>
      <c r="E347" s="220" t="s">
        <v>1</v>
      </c>
      <c r="F347" s="221" t="s">
        <v>317</v>
      </c>
      <c r="G347" s="15"/>
      <c r="H347" s="222">
        <v>94.649999999999977</v>
      </c>
      <c r="I347" s="223"/>
      <c r="J347" s="15"/>
      <c r="K347" s="15"/>
      <c r="L347" s="219"/>
      <c r="M347" s="224"/>
      <c r="N347" s="225"/>
      <c r="O347" s="225"/>
      <c r="P347" s="225"/>
      <c r="Q347" s="225"/>
      <c r="R347" s="225"/>
      <c r="S347" s="225"/>
      <c r="T347" s="226"/>
      <c r="U347" s="15"/>
      <c r="V347" s="15"/>
      <c r="W347" s="15"/>
      <c r="X347" s="15"/>
      <c r="Y347" s="15"/>
      <c r="Z347" s="15"/>
      <c r="AA347" s="15"/>
      <c r="AB347" s="15"/>
      <c r="AC347" s="15"/>
      <c r="AD347" s="15"/>
      <c r="AE347" s="15"/>
      <c r="AT347" s="220" t="s">
        <v>314</v>
      </c>
      <c r="AU347" s="220" t="s">
        <v>91</v>
      </c>
      <c r="AV347" s="15" t="s">
        <v>202</v>
      </c>
      <c r="AW347" s="15" t="s">
        <v>37</v>
      </c>
      <c r="AX347" s="15" t="s">
        <v>89</v>
      </c>
      <c r="AY347" s="220" t="s">
        <v>203</v>
      </c>
    </row>
    <row r="348" s="2" customFormat="1" ht="21.75" customHeight="1">
      <c r="A348" s="38"/>
      <c r="B348" s="180"/>
      <c r="C348" s="181" t="s">
        <v>794</v>
      </c>
      <c r="D348" s="181" t="s">
        <v>206</v>
      </c>
      <c r="E348" s="182" t="s">
        <v>718</v>
      </c>
      <c r="F348" s="183" t="s">
        <v>719</v>
      </c>
      <c r="G348" s="184" t="s">
        <v>392</v>
      </c>
      <c r="H348" s="185">
        <v>27</v>
      </c>
      <c r="I348" s="186"/>
      <c r="J348" s="187">
        <f>ROUND(I348*H348,2)</f>
        <v>0</v>
      </c>
      <c r="K348" s="183" t="s">
        <v>311</v>
      </c>
      <c r="L348" s="39"/>
      <c r="M348" s="188" t="s">
        <v>1</v>
      </c>
      <c r="N348" s="189" t="s">
        <v>47</v>
      </c>
      <c r="O348" s="77"/>
      <c r="P348" s="190">
        <f>O348*H348</f>
        <v>0</v>
      </c>
      <c r="Q348" s="190">
        <v>0.015699999999999999</v>
      </c>
      <c r="R348" s="190">
        <f>Q348*H348</f>
        <v>0.42389999999999994</v>
      </c>
      <c r="S348" s="190">
        <v>0</v>
      </c>
      <c r="T348" s="191">
        <f>S348*H348</f>
        <v>0</v>
      </c>
      <c r="U348" s="38"/>
      <c r="V348" s="38"/>
      <c r="W348" s="38"/>
      <c r="X348" s="38"/>
      <c r="Y348" s="38"/>
      <c r="Z348" s="38"/>
      <c r="AA348" s="38"/>
      <c r="AB348" s="38"/>
      <c r="AC348" s="38"/>
      <c r="AD348" s="38"/>
      <c r="AE348" s="38"/>
      <c r="AR348" s="192" t="s">
        <v>279</v>
      </c>
      <c r="AT348" s="192" t="s">
        <v>206</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2093</v>
      </c>
    </row>
    <row r="349" s="2" customFormat="1">
      <c r="A349" s="38"/>
      <c r="B349" s="39"/>
      <c r="C349" s="38"/>
      <c r="D349" s="194" t="s">
        <v>211</v>
      </c>
      <c r="E349" s="38"/>
      <c r="F349" s="195" t="s">
        <v>721</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211</v>
      </c>
      <c r="AU349" s="19" t="s">
        <v>91</v>
      </c>
    </row>
    <row r="350" s="13" customFormat="1">
      <c r="A350" s="13"/>
      <c r="B350" s="204"/>
      <c r="C350" s="13"/>
      <c r="D350" s="194" t="s">
        <v>314</v>
      </c>
      <c r="E350" s="205" t="s">
        <v>1</v>
      </c>
      <c r="F350" s="206" t="s">
        <v>722</v>
      </c>
      <c r="G350" s="13"/>
      <c r="H350" s="205" t="s">
        <v>1</v>
      </c>
      <c r="I350" s="207"/>
      <c r="J350" s="13"/>
      <c r="K350" s="13"/>
      <c r="L350" s="204"/>
      <c r="M350" s="208"/>
      <c r="N350" s="209"/>
      <c r="O350" s="209"/>
      <c r="P350" s="209"/>
      <c r="Q350" s="209"/>
      <c r="R350" s="209"/>
      <c r="S350" s="209"/>
      <c r="T350" s="210"/>
      <c r="U350" s="13"/>
      <c r="V350" s="13"/>
      <c r="W350" s="13"/>
      <c r="X350" s="13"/>
      <c r="Y350" s="13"/>
      <c r="Z350" s="13"/>
      <c r="AA350" s="13"/>
      <c r="AB350" s="13"/>
      <c r="AC350" s="13"/>
      <c r="AD350" s="13"/>
      <c r="AE350" s="13"/>
      <c r="AT350" s="205" t="s">
        <v>314</v>
      </c>
      <c r="AU350" s="205" t="s">
        <v>91</v>
      </c>
      <c r="AV350" s="13" t="s">
        <v>89</v>
      </c>
      <c r="AW350" s="13" t="s">
        <v>37</v>
      </c>
      <c r="AX350" s="13" t="s">
        <v>82</v>
      </c>
      <c r="AY350" s="205" t="s">
        <v>203</v>
      </c>
    </row>
    <row r="351" s="13" customFormat="1">
      <c r="A351" s="13"/>
      <c r="B351" s="204"/>
      <c r="C351" s="13"/>
      <c r="D351" s="194" t="s">
        <v>314</v>
      </c>
      <c r="E351" s="205" t="s">
        <v>1</v>
      </c>
      <c r="F351" s="206" t="s">
        <v>1851</v>
      </c>
      <c r="G351" s="13"/>
      <c r="H351" s="205" t="s">
        <v>1</v>
      </c>
      <c r="I351" s="207"/>
      <c r="J351" s="13"/>
      <c r="K351" s="13"/>
      <c r="L351" s="204"/>
      <c r="M351" s="208"/>
      <c r="N351" s="209"/>
      <c r="O351" s="209"/>
      <c r="P351" s="209"/>
      <c r="Q351" s="209"/>
      <c r="R351" s="209"/>
      <c r="S351" s="209"/>
      <c r="T351" s="210"/>
      <c r="U351" s="13"/>
      <c r="V351" s="13"/>
      <c r="W351" s="13"/>
      <c r="X351" s="13"/>
      <c r="Y351" s="13"/>
      <c r="Z351" s="13"/>
      <c r="AA351" s="13"/>
      <c r="AB351" s="13"/>
      <c r="AC351" s="13"/>
      <c r="AD351" s="13"/>
      <c r="AE351" s="13"/>
      <c r="AT351" s="205" t="s">
        <v>314</v>
      </c>
      <c r="AU351" s="205" t="s">
        <v>91</v>
      </c>
      <c r="AV351" s="13" t="s">
        <v>89</v>
      </c>
      <c r="AW351" s="13" t="s">
        <v>37</v>
      </c>
      <c r="AX351" s="13" t="s">
        <v>82</v>
      </c>
      <c r="AY351" s="205" t="s">
        <v>203</v>
      </c>
    </row>
    <row r="352" s="14" customFormat="1">
      <c r="A352" s="14"/>
      <c r="B352" s="211"/>
      <c r="C352" s="14"/>
      <c r="D352" s="194" t="s">
        <v>314</v>
      </c>
      <c r="E352" s="212" t="s">
        <v>1</v>
      </c>
      <c r="F352" s="213" t="s">
        <v>724</v>
      </c>
      <c r="G352" s="14"/>
      <c r="H352" s="214">
        <v>8.0999999999999996</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82</v>
      </c>
      <c r="AY352" s="212" t="s">
        <v>203</v>
      </c>
    </row>
    <row r="353" s="13" customFormat="1">
      <c r="A353" s="13"/>
      <c r="B353" s="204"/>
      <c r="C353" s="13"/>
      <c r="D353" s="194" t="s">
        <v>314</v>
      </c>
      <c r="E353" s="205" t="s">
        <v>1</v>
      </c>
      <c r="F353" s="206" t="s">
        <v>1853</v>
      </c>
      <c r="G353" s="13"/>
      <c r="H353" s="205" t="s">
        <v>1</v>
      </c>
      <c r="I353" s="207"/>
      <c r="J353" s="13"/>
      <c r="K353" s="13"/>
      <c r="L353" s="204"/>
      <c r="M353" s="208"/>
      <c r="N353" s="209"/>
      <c r="O353" s="209"/>
      <c r="P353" s="209"/>
      <c r="Q353" s="209"/>
      <c r="R353" s="209"/>
      <c r="S353" s="209"/>
      <c r="T353" s="210"/>
      <c r="U353" s="13"/>
      <c r="V353" s="13"/>
      <c r="W353" s="13"/>
      <c r="X353" s="13"/>
      <c r="Y353" s="13"/>
      <c r="Z353" s="13"/>
      <c r="AA353" s="13"/>
      <c r="AB353" s="13"/>
      <c r="AC353" s="13"/>
      <c r="AD353" s="13"/>
      <c r="AE353" s="13"/>
      <c r="AT353" s="205" t="s">
        <v>314</v>
      </c>
      <c r="AU353" s="205" t="s">
        <v>91</v>
      </c>
      <c r="AV353" s="13" t="s">
        <v>89</v>
      </c>
      <c r="AW353" s="13" t="s">
        <v>37</v>
      </c>
      <c r="AX353" s="13" t="s">
        <v>82</v>
      </c>
      <c r="AY353" s="205" t="s">
        <v>203</v>
      </c>
    </row>
    <row r="354" s="14" customFormat="1">
      <c r="A354" s="14"/>
      <c r="B354" s="211"/>
      <c r="C354" s="14"/>
      <c r="D354" s="194" t="s">
        <v>314</v>
      </c>
      <c r="E354" s="212" t="s">
        <v>1</v>
      </c>
      <c r="F354" s="213" t="s">
        <v>724</v>
      </c>
      <c r="G354" s="14"/>
      <c r="H354" s="214">
        <v>8.0999999999999996</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82</v>
      </c>
      <c r="AY354" s="212" t="s">
        <v>203</v>
      </c>
    </row>
    <row r="355" s="13" customFormat="1">
      <c r="A355" s="13"/>
      <c r="B355" s="204"/>
      <c r="C355" s="13"/>
      <c r="D355" s="194" t="s">
        <v>314</v>
      </c>
      <c r="E355" s="205" t="s">
        <v>1</v>
      </c>
      <c r="F355" s="206" t="s">
        <v>1855</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4" customFormat="1">
      <c r="A356" s="14"/>
      <c r="B356" s="211"/>
      <c r="C356" s="14"/>
      <c r="D356" s="194" t="s">
        <v>314</v>
      </c>
      <c r="E356" s="212" t="s">
        <v>1</v>
      </c>
      <c r="F356" s="213" t="s">
        <v>2094</v>
      </c>
      <c r="G356" s="14"/>
      <c r="H356" s="214">
        <v>10.800000000000001</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5" customFormat="1">
      <c r="A357" s="15"/>
      <c r="B357" s="219"/>
      <c r="C357" s="15"/>
      <c r="D357" s="194" t="s">
        <v>314</v>
      </c>
      <c r="E357" s="220" t="s">
        <v>1</v>
      </c>
      <c r="F357" s="221" t="s">
        <v>317</v>
      </c>
      <c r="G357" s="15"/>
      <c r="H357" s="222">
        <v>27</v>
      </c>
      <c r="I357" s="223"/>
      <c r="J357" s="15"/>
      <c r="K357" s="15"/>
      <c r="L357" s="219"/>
      <c r="M357" s="224"/>
      <c r="N357" s="225"/>
      <c r="O357" s="225"/>
      <c r="P357" s="225"/>
      <c r="Q357" s="225"/>
      <c r="R357" s="225"/>
      <c r="S357" s="225"/>
      <c r="T357" s="226"/>
      <c r="U357" s="15"/>
      <c r="V357" s="15"/>
      <c r="W357" s="15"/>
      <c r="X357" s="15"/>
      <c r="Y357" s="15"/>
      <c r="Z357" s="15"/>
      <c r="AA357" s="15"/>
      <c r="AB357" s="15"/>
      <c r="AC357" s="15"/>
      <c r="AD357" s="15"/>
      <c r="AE357" s="15"/>
      <c r="AT357" s="220" t="s">
        <v>314</v>
      </c>
      <c r="AU357" s="220" t="s">
        <v>91</v>
      </c>
      <c r="AV357" s="15" t="s">
        <v>202</v>
      </c>
      <c r="AW357" s="15" t="s">
        <v>37</v>
      </c>
      <c r="AX357" s="15" t="s">
        <v>89</v>
      </c>
      <c r="AY357" s="220" t="s">
        <v>203</v>
      </c>
    </row>
    <row r="358" s="2" customFormat="1" ht="21.75" customHeight="1">
      <c r="A358" s="38"/>
      <c r="B358" s="180"/>
      <c r="C358" s="181" t="s">
        <v>1086</v>
      </c>
      <c r="D358" s="181" t="s">
        <v>206</v>
      </c>
      <c r="E358" s="182" t="s">
        <v>771</v>
      </c>
      <c r="F358" s="183" t="s">
        <v>772</v>
      </c>
      <c r="G358" s="184" t="s">
        <v>630</v>
      </c>
      <c r="H358" s="185">
        <v>20</v>
      </c>
      <c r="I358" s="186"/>
      <c r="J358" s="187">
        <f>ROUND(I358*H358,2)</f>
        <v>0</v>
      </c>
      <c r="K358" s="183" t="s">
        <v>311</v>
      </c>
      <c r="L358" s="39"/>
      <c r="M358" s="188" t="s">
        <v>1</v>
      </c>
      <c r="N358" s="189" t="s">
        <v>47</v>
      </c>
      <c r="O358" s="77"/>
      <c r="P358" s="190">
        <f>O358*H358</f>
        <v>0</v>
      </c>
      <c r="Q358" s="190">
        <v>3.0000000000000001E-05</v>
      </c>
      <c r="R358" s="190">
        <f>Q358*H358</f>
        <v>0.00060000000000000006</v>
      </c>
      <c r="S358" s="190">
        <v>0</v>
      </c>
      <c r="T358" s="191">
        <f>S358*H358</f>
        <v>0</v>
      </c>
      <c r="U358" s="38"/>
      <c r="V358" s="38"/>
      <c r="W358" s="38"/>
      <c r="X358" s="38"/>
      <c r="Y358" s="38"/>
      <c r="Z358" s="38"/>
      <c r="AA358" s="38"/>
      <c r="AB358" s="38"/>
      <c r="AC358" s="38"/>
      <c r="AD358" s="38"/>
      <c r="AE358" s="38"/>
      <c r="AR358" s="192" t="s">
        <v>279</v>
      </c>
      <c r="AT358" s="192" t="s">
        <v>206</v>
      </c>
      <c r="AU358" s="192" t="s">
        <v>91</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2095</v>
      </c>
    </row>
    <row r="359" s="2" customFormat="1">
      <c r="A359" s="38"/>
      <c r="B359" s="39"/>
      <c r="C359" s="38"/>
      <c r="D359" s="194" t="s">
        <v>211</v>
      </c>
      <c r="E359" s="38"/>
      <c r="F359" s="195" t="s">
        <v>774</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211</v>
      </c>
      <c r="AU359" s="19" t="s">
        <v>91</v>
      </c>
    </row>
    <row r="360" s="2" customFormat="1" ht="21.75" customHeight="1">
      <c r="A360" s="38"/>
      <c r="B360" s="180"/>
      <c r="C360" s="235" t="s">
        <v>1090</v>
      </c>
      <c r="D360" s="235" t="s">
        <v>668</v>
      </c>
      <c r="E360" s="236" t="s">
        <v>776</v>
      </c>
      <c r="F360" s="237" t="s">
        <v>777</v>
      </c>
      <c r="G360" s="238" t="s">
        <v>630</v>
      </c>
      <c r="H360" s="239">
        <v>20</v>
      </c>
      <c r="I360" s="240"/>
      <c r="J360" s="241">
        <f>ROUND(I360*H360,2)</f>
        <v>0</v>
      </c>
      <c r="K360" s="237" t="s">
        <v>311</v>
      </c>
      <c r="L360" s="242"/>
      <c r="M360" s="243" t="s">
        <v>1</v>
      </c>
      <c r="N360" s="244" t="s">
        <v>47</v>
      </c>
      <c r="O360" s="77"/>
      <c r="P360" s="190">
        <f>O360*H360</f>
        <v>0</v>
      </c>
      <c r="Q360" s="190">
        <v>0.0014</v>
      </c>
      <c r="R360" s="190">
        <f>Q360*H360</f>
        <v>0.028000000000000001</v>
      </c>
      <c r="S360" s="190">
        <v>0</v>
      </c>
      <c r="T360" s="191">
        <f>S360*H360</f>
        <v>0</v>
      </c>
      <c r="U360" s="38"/>
      <c r="V360" s="38"/>
      <c r="W360" s="38"/>
      <c r="X360" s="38"/>
      <c r="Y360" s="38"/>
      <c r="Z360" s="38"/>
      <c r="AA360" s="38"/>
      <c r="AB360" s="38"/>
      <c r="AC360" s="38"/>
      <c r="AD360" s="38"/>
      <c r="AE360" s="38"/>
      <c r="AR360" s="192" t="s">
        <v>684</v>
      </c>
      <c r="AT360" s="192" t="s">
        <v>668</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2096</v>
      </c>
    </row>
    <row r="361" s="2" customFormat="1">
      <c r="A361" s="38"/>
      <c r="B361" s="39"/>
      <c r="C361" s="38"/>
      <c r="D361" s="194" t="s">
        <v>211</v>
      </c>
      <c r="E361" s="38"/>
      <c r="F361" s="195" t="s">
        <v>777</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2" customFormat="1">
      <c r="A362" s="38"/>
      <c r="B362" s="180"/>
      <c r="C362" s="181" t="s">
        <v>798</v>
      </c>
      <c r="D362" s="181" t="s">
        <v>206</v>
      </c>
      <c r="E362" s="182" t="s">
        <v>2097</v>
      </c>
      <c r="F362" s="183" t="s">
        <v>2098</v>
      </c>
      <c r="G362" s="184" t="s">
        <v>500</v>
      </c>
      <c r="H362" s="185">
        <v>3.6110000000000002</v>
      </c>
      <c r="I362" s="186"/>
      <c r="J362" s="187">
        <f>ROUND(I362*H362,2)</f>
        <v>0</v>
      </c>
      <c r="K362" s="183" t="s">
        <v>311</v>
      </c>
      <c r="L362" s="39"/>
      <c r="M362" s="188" t="s">
        <v>1</v>
      </c>
      <c r="N362" s="189" t="s">
        <v>47</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279</v>
      </c>
      <c r="AT362" s="192" t="s">
        <v>206</v>
      </c>
      <c r="AU362" s="192" t="s">
        <v>91</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2099</v>
      </c>
    </row>
    <row r="363" s="2" customFormat="1">
      <c r="A363" s="38"/>
      <c r="B363" s="39"/>
      <c r="C363" s="38"/>
      <c r="D363" s="194" t="s">
        <v>211</v>
      </c>
      <c r="E363" s="38"/>
      <c r="F363" s="195" t="s">
        <v>2100</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211</v>
      </c>
      <c r="AU363" s="19" t="s">
        <v>91</v>
      </c>
    </row>
    <row r="364" s="12" customFormat="1" ht="22.8" customHeight="1">
      <c r="A364" s="12"/>
      <c r="B364" s="167"/>
      <c r="C364" s="12"/>
      <c r="D364" s="168" t="s">
        <v>81</v>
      </c>
      <c r="E364" s="178" t="s">
        <v>575</v>
      </c>
      <c r="F364" s="178" t="s">
        <v>576</v>
      </c>
      <c r="G364" s="12"/>
      <c r="H364" s="12"/>
      <c r="I364" s="170"/>
      <c r="J364" s="179">
        <f>BK364</f>
        <v>0</v>
      </c>
      <c r="K364" s="12"/>
      <c r="L364" s="167"/>
      <c r="M364" s="172"/>
      <c r="N364" s="173"/>
      <c r="O364" s="173"/>
      <c r="P364" s="174">
        <f>SUM(P365:P367)</f>
        <v>0</v>
      </c>
      <c r="Q364" s="173"/>
      <c r="R364" s="174">
        <f>SUM(R365:R367)</f>
        <v>0.92399999999999993</v>
      </c>
      <c r="S364" s="173"/>
      <c r="T364" s="175">
        <f>SUM(T365:T367)</f>
        <v>0</v>
      </c>
      <c r="U364" s="12"/>
      <c r="V364" s="12"/>
      <c r="W364" s="12"/>
      <c r="X364" s="12"/>
      <c r="Y364" s="12"/>
      <c r="Z364" s="12"/>
      <c r="AA364" s="12"/>
      <c r="AB364" s="12"/>
      <c r="AC364" s="12"/>
      <c r="AD364" s="12"/>
      <c r="AE364" s="12"/>
      <c r="AR364" s="168" t="s">
        <v>91</v>
      </c>
      <c r="AT364" s="176" t="s">
        <v>81</v>
      </c>
      <c r="AU364" s="176" t="s">
        <v>89</v>
      </c>
      <c r="AY364" s="168" t="s">
        <v>203</v>
      </c>
      <c r="BK364" s="177">
        <f>SUM(BK365:BK367)</f>
        <v>0</v>
      </c>
    </row>
    <row r="365" s="2" customFormat="1">
      <c r="A365" s="38"/>
      <c r="B365" s="180"/>
      <c r="C365" s="181" t="s">
        <v>802</v>
      </c>
      <c r="D365" s="181" t="s">
        <v>206</v>
      </c>
      <c r="E365" s="182" t="s">
        <v>785</v>
      </c>
      <c r="F365" s="183" t="s">
        <v>786</v>
      </c>
      <c r="G365" s="184" t="s">
        <v>310</v>
      </c>
      <c r="H365" s="185">
        <v>61.600000000000001</v>
      </c>
      <c r="I365" s="186"/>
      <c r="J365" s="187">
        <f>ROUND(I365*H365,2)</f>
        <v>0</v>
      </c>
      <c r="K365" s="183" t="s">
        <v>1</v>
      </c>
      <c r="L365" s="39"/>
      <c r="M365" s="188" t="s">
        <v>1</v>
      </c>
      <c r="N365" s="189" t="s">
        <v>47</v>
      </c>
      <c r="O365" s="77"/>
      <c r="P365" s="190">
        <f>O365*H365</f>
        <v>0</v>
      </c>
      <c r="Q365" s="190">
        <v>0.014999999999999999</v>
      </c>
      <c r="R365" s="190">
        <f>Q365*H365</f>
        <v>0.92399999999999993</v>
      </c>
      <c r="S365" s="190">
        <v>0</v>
      </c>
      <c r="T365" s="191">
        <f>S365*H365</f>
        <v>0</v>
      </c>
      <c r="U365" s="38"/>
      <c r="V365" s="38"/>
      <c r="W365" s="38"/>
      <c r="X365" s="38"/>
      <c r="Y365" s="38"/>
      <c r="Z365" s="38"/>
      <c r="AA365" s="38"/>
      <c r="AB365" s="38"/>
      <c r="AC365" s="38"/>
      <c r="AD365" s="38"/>
      <c r="AE365" s="38"/>
      <c r="AR365" s="192" t="s">
        <v>279</v>
      </c>
      <c r="AT365" s="192" t="s">
        <v>206</v>
      </c>
      <c r="AU365" s="192" t="s">
        <v>91</v>
      </c>
      <c r="AY365" s="19" t="s">
        <v>203</v>
      </c>
      <c r="BE365" s="193">
        <f>IF(N365="základní",J365,0)</f>
        <v>0</v>
      </c>
      <c r="BF365" s="193">
        <f>IF(N365="snížená",J365,0)</f>
        <v>0</v>
      </c>
      <c r="BG365" s="193">
        <f>IF(N365="zákl. přenesená",J365,0)</f>
        <v>0</v>
      </c>
      <c r="BH365" s="193">
        <f>IF(N365="sníž. přenesená",J365,0)</f>
        <v>0</v>
      </c>
      <c r="BI365" s="193">
        <f>IF(N365="nulová",J365,0)</f>
        <v>0</v>
      </c>
      <c r="BJ365" s="19" t="s">
        <v>89</v>
      </c>
      <c r="BK365" s="193">
        <f>ROUND(I365*H365,2)</f>
        <v>0</v>
      </c>
      <c r="BL365" s="19" t="s">
        <v>279</v>
      </c>
      <c r="BM365" s="192" t="s">
        <v>2101</v>
      </c>
    </row>
    <row r="366" s="2" customFormat="1">
      <c r="A366" s="38"/>
      <c r="B366" s="180"/>
      <c r="C366" s="181" t="s">
        <v>807</v>
      </c>
      <c r="D366" s="181" t="s">
        <v>206</v>
      </c>
      <c r="E366" s="182" t="s">
        <v>2102</v>
      </c>
      <c r="F366" s="183" t="s">
        <v>2103</v>
      </c>
      <c r="G366" s="184" t="s">
        <v>500</v>
      </c>
      <c r="H366" s="185">
        <v>0.92400000000000004</v>
      </c>
      <c r="I366" s="186"/>
      <c r="J366" s="187">
        <f>ROUND(I366*H366,2)</f>
        <v>0</v>
      </c>
      <c r="K366" s="183" t="s">
        <v>311</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279</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2104</v>
      </c>
    </row>
    <row r="367" s="2" customFormat="1">
      <c r="A367" s="38"/>
      <c r="B367" s="39"/>
      <c r="C367" s="38"/>
      <c r="D367" s="194" t="s">
        <v>211</v>
      </c>
      <c r="E367" s="38"/>
      <c r="F367" s="195" t="s">
        <v>2105</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211</v>
      </c>
      <c r="AU367" s="19" t="s">
        <v>91</v>
      </c>
    </row>
    <row r="368" s="12" customFormat="1" ht="22.8" customHeight="1">
      <c r="A368" s="12"/>
      <c r="B368" s="167"/>
      <c r="C368" s="12"/>
      <c r="D368" s="168" t="s">
        <v>81</v>
      </c>
      <c r="E368" s="178" t="s">
        <v>1974</v>
      </c>
      <c r="F368" s="178" t="s">
        <v>1975</v>
      </c>
      <c r="G368" s="12"/>
      <c r="H368" s="12"/>
      <c r="I368" s="170"/>
      <c r="J368" s="179">
        <f>BK368</f>
        <v>0</v>
      </c>
      <c r="K368" s="12"/>
      <c r="L368" s="167"/>
      <c r="M368" s="172"/>
      <c r="N368" s="173"/>
      <c r="O368" s="173"/>
      <c r="P368" s="174">
        <f>SUM(P369:P388)</f>
        <v>0</v>
      </c>
      <c r="Q368" s="173"/>
      <c r="R368" s="174">
        <f>SUM(R369:R388)</f>
        <v>0.42825923999999999</v>
      </c>
      <c r="S368" s="173"/>
      <c r="T368" s="175">
        <f>SUM(T369:T388)</f>
        <v>0</v>
      </c>
      <c r="U368" s="12"/>
      <c r="V368" s="12"/>
      <c r="W368" s="12"/>
      <c r="X368" s="12"/>
      <c r="Y368" s="12"/>
      <c r="Z368" s="12"/>
      <c r="AA368" s="12"/>
      <c r="AB368" s="12"/>
      <c r="AC368" s="12"/>
      <c r="AD368" s="12"/>
      <c r="AE368" s="12"/>
      <c r="AR368" s="168" t="s">
        <v>91</v>
      </c>
      <c r="AT368" s="176" t="s">
        <v>81</v>
      </c>
      <c r="AU368" s="176" t="s">
        <v>89</v>
      </c>
      <c r="AY368" s="168" t="s">
        <v>203</v>
      </c>
      <c r="BK368" s="177">
        <f>SUM(BK369:BK388)</f>
        <v>0</v>
      </c>
    </row>
    <row r="369" s="2" customFormat="1" ht="16.5" customHeight="1">
      <c r="A369" s="38"/>
      <c r="B369" s="180"/>
      <c r="C369" s="181" t="s">
        <v>814</v>
      </c>
      <c r="D369" s="181" t="s">
        <v>206</v>
      </c>
      <c r="E369" s="182" t="s">
        <v>2106</v>
      </c>
      <c r="F369" s="183" t="s">
        <v>2107</v>
      </c>
      <c r="G369" s="184" t="s">
        <v>310</v>
      </c>
      <c r="H369" s="185">
        <v>44.369999999999997</v>
      </c>
      <c r="I369" s="186"/>
      <c r="J369" s="187">
        <f>ROUND(I369*H369,2)</f>
        <v>0</v>
      </c>
      <c r="K369" s="183" t="s">
        <v>311</v>
      </c>
      <c r="L369" s="39"/>
      <c r="M369" s="188" t="s">
        <v>1</v>
      </c>
      <c r="N369" s="189" t="s">
        <v>47</v>
      </c>
      <c r="O369" s="77"/>
      <c r="P369" s="190">
        <f>O369*H369</f>
        <v>0</v>
      </c>
      <c r="Q369" s="190">
        <v>0</v>
      </c>
      <c r="R369" s="190">
        <f>Q369*H369</f>
        <v>0</v>
      </c>
      <c r="S369" s="190">
        <v>0</v>
      </c>
      <c r="T369" s="191">
        <f>S369*H369</f>
        <v>0</v>
      </c>
      <c r="U369" s="38"/>
      <c r="V369" s="38"/>
      <c r="W369" s="38"/>
      <c r="X369" s="38"/>
      <c r="Y369" s="38"/>
      <c r="Z369" s="38"/>
      <c r="AA369" s="38"/>
      <c r="AB369" s="38"/>
      <c r="AC369" s="38"/>
      <c r="AD369" s="38"/>
      <c r="AE369" s="38"/>
      <c r="AR369" s="192" t="s">
        <v>279</v>
      </c>
      <c r="AT369" s="192" t="s">
        <v>206</v>
      </c>
      <c r="AU369" s="192" t="s">
        <v>91</v>
      </c>
      <c r="AY369" s="19" t="s">
        <v>203</v>
      </c>
      <c r="BE369" s="193">
        <f>IF(N369="základní",J369,0)</f>
        <v>0</v>
      </c>
      <c r="BF369" s="193">
        <f>IF(N369="snížená",J369,0)</f>
        <v>0</v>
      </c>
      <c r="BG369" s="193">
        <f>IF(N369="zákl. přenesená",J369,0)</f>
        <v>0</v>
      </c>
      <c r="BH369" s="193">
        <f>IF(N369="sníž. přenesená",J369,0)</f>
        <v>0</v>
      </c>
      <c r="BI369" s="193">
        <f>IF(N369="nulová",J369,0)</f>
        <v>0</v>
      </c>
      <c r="BJ369" s="19" t="s">
        <v>89</v>
      </c>
      <c r="BK369" s="193">
        <f>ROUND(I369*H369,2)</f>
        <v>0</v>
      </c>
      <c r="BL369" s="19" t="s">
        <v>279</v>
      </c>
      <c r="BM369" s="192" t="s">
        <v>2108</v>
      </c>
    </row>
    <row r="370" s="2" customFormat="1">
      <c r="A370" s="38"/>
      <c r="B370" s="39"/>
      <c r="C370" s="38"/>
      <c r="D370" s="194" t="s">
        <v>211</v>
      </c>
      <c r="E370" s="38"/>
      <c r="F370" s="195" t="s">
        <v>2109</v>
      </c>
      <c r="G370" s="38"/>
      <c r="H370" s="38"/>
      <c r="I370" s="196"/>
      <c r="J370" s="38"/>
      <c r="K370" s="38"/>
      <c r="L370" s="39"/>
      <c r="M370" s="197"/>
      <c r="N370" s="198"/>
      <c r="O370" s="77"/>
      <c r="P370" s="77"/>
      <c r="Q370" s="77"/>
      <c r="R370" s="77"/>
      <c r="S370" s="77"/>
      <c r="T370" s="78"/>
      <c r="U370" s="38"/>
      <c r="V370" s="38"/>
      <c r="W370" s="38"/>
      <c r="X370" s="38"/>
      <c r="Y370" s="38"/>
      <c r="Z370" s="38"/>
      <c r="AA370" s="38"/>
      <c r="AB370" s="38"/>
      <c r="AC370" s="38"/>
      <c r="AD370" s="38"/>
      <c r="AE370" s="38"/>
      <c r="AT370" s="19" t="s">
        <v>211</v>
      </c>
      <c r="AU370" s="19" t="s">
        <v>91</v>
      </c>
    </row>
    <row r="371" s="13" customFormat="1">
      <c r="A371" s="13"/>
      <c r="B371" s="204"/>
      <c r="C371" s="13"/>
      <c r="D371" s="194" t="s">
        <v>314</v>
      </c>
      <c r="E371" s="205" t="s">
        <v>1</v>
      </c>
      <c r="F371" s="206" t="s">
        <v>1849</v>
      </c>
      <c r="G371" s="13"/>
      <c r="H371" s="205" t="s">
        <v>1</v>
      </c>
      <c r="I371" s="207"/>
      <c r="J371" s="13"/>
      <c r="K371" s="13"/>
      <c r="L371" s="204"/>
      <c r="M371" s="208"/>
      <c r="N371" s="209"/>
      <c r="O371" s="209"/>
      <c r="P371" s="209"/>
      <c r="Q371" s="209"/>
      <c r="R371" s="209"/>
      <c r="S371" s="209"/>
      <c r="T371" s="210"/>
      <c r="U371" s="13"/>
      <c r="V371" s="13"/>
      <c r="W371" s="13"/>
      <c r="X371" s="13"/>
      <c r="Y371" s="13"/>
      <c r="Z371" s="13"/>
      <c r="AA371" s="13"/>
      <c r="AB371" s="13"/>
      <c r="AC371" s="13"/>
      <c r="AD371" s="13"/>
      <c r="AE371" s="13"/>
      <c r="AT371" s="205" t="s">
        <v>314</v>
      </c>
      <c r="AU371" s="205" t="s">
        <v>91</v>
      </c>
      <c r="AV371" s="13" t="s">
        <v>89</v>
      </c>
      <c r="AW371" s="13" t="s">
        <v>37</v>
      </c>
      <c r="AX371" s="13" t="s">
        <v>82</v>
      </c>
      <c r="AY371" s="205" t="s">
        <v>203</v>
      </c>
    </row>
    <row r="372" s="14" customFormat="1">
      <c r="A372" s="14"/>
      <c r="B372" s="211"/>
      <c r="C372" s="14"/>
      <c r="D372" s="194" t="s">
        <v>314</v>
      </c>
      <c r="E372" s="212" t="s">
        <v>1</v>
      </c>
      <c r="F372" s="213" t="s">
        <v>1873</v>
      </c>
      <c r="G372" s="14"/>
      <c r="H372" s="214">
        <v>44.369999999999997</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5" customFormat="1">
      <c r="A373" s="15"/>
      <c r="B373" s="219"/>
      <c r="C373" s="15"/>
      <c r="D373" s="194" t="s">
        <v>314</v>
      </c>
      <c r="E373" s="220" t="s">
        <v>1</v>
      </c>
      <c r="F373" s="221" t="s">
        <v>317</v>
      </c>
      <c r="G373" s="15"/>
      <c r="H373" s="222">
        <v>44.369999999999997</v>
      </c>
      <c r="I373" s="223"/>
      <c r="J373" s="15"/>
      <c r="K373" s="15"/>
      <c r="L373" s="219"/>
      <c r="M373" s="224"/>
      <c r="N373" s="225"/>
      <c r="O373" s="225"/>
      <c r="P373" s="225"/>
      <c r="Q373" s="225"/>
      <c r="R373" s="225"/>
      <c r="S373" s="225"/>
      <c r="T373" s="226"/>
      <c r="U373" s="15"/>
      <c r="V373" s="15"/>
      <c r="W373" s="15"/>
      <c r="X373" s="15"/>
      <c r="Y373" s="15"/>
      <c r="Z373" s="15"/>
      <c r="AA373" s="15"/>
      <c r="AB373" s="15"/>
      <c r="AC373" s="15"/>
      <c r="AD373" s="15"/>
      <c r="AE373" s="15"/>
      <c r="AT373" s="220" t="s">
        <v>314</v>
      </c>
      <c r="AU373" s="220" t="s">
        <v>91</v>
      </c>
      <c r="AV373" s="15" t="s">
        <v>202</v>
      </c>
      <c r="AW373" s="15" t="s">
        <v>37</v>
      </c>
      <c r="AX373" s="15" t="s">
        <v>89</v>
      </c>
      <c r="AY373" s="220" t="s">
        <v>203</v>
      </c>
    </row>
    <row r="374" s="2" customFormat="1">
      <c r="A374" s="38"/>
      <c r="B374" s="180"/>
      <c r="C374" s="181" t="s">
        <v>820</v>
      </c>
      <c r="D374" s="181" t="s">
        <v>206</v>
      </c>
      <c r="E374" s="182" t="s">
        <v>2110</v>
      </c>
      <c r="F374" s="183" t="s">
        <v>2111</v>
      </c>
      <c r="G374" s="184" t="s">
        <v>310</v>
      </c>
      <c r="H374" s="185">
        <v>44.369999999999997</v>
      </c>
      <c r="I374" s="186"/>
      <c r="J374" s="187">
        <f>ROUND(I374*H374,2)</f>
        <v>0</v>
      </c>
      <c r="K374" s="183" t="s">
        <v>311</v>
      </c>
      <c r="L374" s="39"/>
      <c r="M374" s="188" t="s">
        <v>1</v>
      </c>
      <c r="N374" s="189" t="s">
        <v>47</v>
      </c>
      <c r="O374" s="77"/>
      <c r="P374" s="190">
        <f>O374*H374</f>
        <v>0</v>
      </c>
      <c r="Q374" s="190">
        <v>0.00020000000000000001</v>
      </c>
      <c r="R374" s="190">
        <f>Q374*H374</f>
        <v>0.0088739999999999999</v>
      </c>
      <c r="S374" s="190">
        <v>0</v>
      </c>
      <c r="T374" s="191">
        <f>S374*H374</f>
        <v>0</v>
      </c>
      <c r="U374" s="38"/>
      <c r="V374" s="38"/>
      <c r="W374" s="38"/>
      <c r="X374" s="38"/>
      <c r="Y374" s="38"/>
      <c r="Z374" s="38"/>
      <c r="AA374" s="38"/>
      <c r="AB374" s="38"/>
      <c r="AC374" s="38"/>
      <c r="AD374" s="38"/>
      <c r="AE374" s="38"/>
      <c r="AR374" s="192" t="s">
        <v>279</v>
      </c>
      <c r="AT374" s="192" t="s">
        <v>206</v>
      </c>
      <c r="AU374" s="192" t="s">
        <v>91</v>
      </c>
      <c r="AY374" s="19" t="s">
        <v>203</v>
      </c>
      <c r="BE374" s="193">
        <f>IF(N374="základní",J374,0)</f>
        <v>0</v>
      </c>
      <c r="BF374" s="193">
        <f>IF(N374="snížená",J374,0)</f>
        <v>0</v>
      </c>
      <c r="BG374" s="193">
        <f>IF(N374="zákl. přenesená",J374,0)</f>
        <v>0</v>
      </c>
      <c r="BH374" s="193">
        <f>IF(N374="sníž. přenesená",J374,0)</f>
        <v>0</v>
      </c>
      <c r="BI374" s="193">
        <f>IF(N374="nulová",J374,0)</f>
        <v>0</v>
      </c>
      <c r="BJ374" s="19" t="s">
        <v>89</v>
      </c>
      <c r="BK374" s="193">
        <f>ROUND(I374*H374,2)</f>
        <v>0</v>
      </c>
      <c r="BL374" s="19" t="s">
        <v>279</v>
      </c>
      <c r="BM374" s="192" t="s">
        <v>2112</v>
      </c>
    </row>
    <row r="375" s="2" customFormat="1">
      <c r="A375" s="38"/>
      <c r="B375" s="39"/>
      <c r="C375" s="38"/>
      <c r="D375" s="194" t="s">
        <v>211</v>
      </c>
      <c r="E375" s="38"/>
      <c r="F375" s="195" t="s">
        <v>2113</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211</v>
      </c>
      <c r="AU375" s="19" t="s">
        <v>91</v>
      </c>
    </row>
    <row r="376" s="2" customFormat="1">
      <c r="A376" s="38"/>
      <c r="B376" s="180"/>
      <c r="C376" s="181" t="s">
        <v>825</v>
      </c>
      <c r="D376" s="181" t="s">
        <v>206</v>
      </c>
      <c r="E376" s="182" t="s">
        <v>2114</v>
      </c>
      <c r="F376" s="183" t="s">
        <v>2115</v>
      </c>
      <c r="G376" s="184" t="s">
        <v>310</v>
      </c>
      <c r="H376" s="185">
        <v>44.369999999999997</v>
      </c>
      <c r="I376" s="186"/>
      <c r="J376" s="187">
        <f>ROUND(I376*H376,2)</f>
        <v>0</v>
      </c>
      <c r="K376" s="183" t="s">
        <v>311</v>
      </c>
      <c r="L376" s="39"/>
      <c r="M376" s="188" t="s">
        <v>1</v>
      </c>
      <c r="N376" s="189" t="s">
        <v>47</v>
      </c>
      <c r="O376" s="77"/>
      <c r="P376" s="190">
        <f>O376*H376</f>
        <v>0</v>
      </c>
      <c r="Q376" s="190">
        <v>0.0074999999999999997</v>
      </c>
      <c r="R376" s="190">
        <f>Q376*H376</f>
        <v>0.33277499999999999</v>
      </c>
      <c r="S376" s="190">
        <v>0</v>
      </c>
      <c r="T376" s="191">
        <f>S376*H376</f>
        <v>0</v>
      </c>
      <c r="U376" s="38"/>
      <c r="V376" s="38"/>
      <c r="W376" s="38"/>
      <c r="X376" s="38"/>
      <c r="Y376" s="38"/>
      <c r="Z376" s="38"/>
      <c r="AA376" s="38"/>
      <c r="AB376" s="38"/>
      <c r="AC376" s="38"/>
      <c r="AD376" s="38"/>
      <c r="AE376" s="38"/>
      <c r="AR376" s="192" t="s">
        <v>279</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2116</v>
      </c>
    </row>
    <row r="377" s="2" customFormat="1">
      <c r="A377" s="38"/>
      <c r="B377" s="39"/>
      <c r="C377" s="38"/>
      <c r="D377" s="194" t="s">
        <v>211</v>
      </c>
      <c r="E377" s="38"/>
      <c r="F377" s="195" t="s">
        <v>2117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2" customFormat="1" ht="16.5" customHeight="1">
      <c r="A378" s="38"/>
      <c r="B378" s="180"/>
      <c r="C378" s="181" t="s">
        <v>832</v>
      </c>
      <c r="D378" s="181" t="s">
        <v>206</v>
      </c>
      <c r="E378" s="182" t="s">
        <v>2118</v>
      </c>
      <c r="F378" s="183" t="s">
        <v>2119</v>
      </c>
      <c r="G378" s="184" t="s">
        <v>310</v>
      </c>
      <c r="H378" s="185">
        <v>44.369999999999997</v>
      </c>
      <c r="I378" s="186"/>
      <c r="J378" s="187">
        <f>ROUND(I378*H378,2)</f>
        <v>0</v>
      </c>
      <c r="K378" s="183" t="s">
        <v>311</v>
      </c>
      <c r="L378" s="39"/>
      <c r="M378" s="188" t="s">
        <v>1</v>
      </c>
      <c r="N378" s="189" t="s">
        <v>47</v>
      </c>
      <c r="O378" s="77"/>
      <c r="P378" s="190">
        <f>O378*H378</f>
        <v>0</v>
      </c>
      <c r="Q378" s="190">
        <v>0.00050000000000000001</v>
      </c>
      <c r="R378" s="190">
        <f>Q378*H378</f>
        <v>0.022185</v>
      </c>
      <c r="S378" s="190">
        <v>0</v>
      </c>
      <c r="T378" s="191">
        <f>S378*H378</f>
        <v>0</v>
      </c>
      <c r="U378" s="38"/>
      <c r="V378" s="38"/>
      <c r="W378" s="38"/>
      <c r="X378" s="38"/>
      <c r="Y378" s="38"/>
      <c r="Z378" s="38"/>
      <c r="AA378" s="38"/>
      <c r="AB378" s="38"/>
      <c r="AC378" s="38"/>
      <c r="AD378" s="38"/>
      <c r="AE378" s="38"/>
      <c r="AR378" s="192" t="s">
        <v>279</v>
      </c>
      <c r="AT378" s="192" t="s">
        <v>206</v>
      </c>
      <c r="AU378" s="192" t="s">
        <v>91</v>
      </c>
      <c r="AY378" s="19" t="s">
        <v>203</v>
      </c>
      <c r="BE378" s="193">
        <f>IF(N378="základní",J378,0)</f>
        <v>0</v>
      </c>
      <c r="BF378" s="193">
        <f>IF(N378="snížená",J378,0)</f>
        <v>0</v>
      </c>
      <c r="BG378" s="193">
        <f>IF(N378="zákl. přenesená",J378,0)</f>
        <v>0</v>
      </c>
      <c r="BH378" s="193">
        <f>IF(N378="sníž. přenesená",J378,0)</f>
        <v>0</v>
      </c>
      <c r="BI378" s="193">
        <f>IF(N378="nulová",J378,0)</f>
        <v>0</v>
      </c>
      <c r="BJ378" s="19" t="s">
        <v>89</v>
      </c>
      <c r="BK378" s="193">
        <f>ROUND(I378*H378,2)</f>
        <v>0</v>
      </c>
      <c r="BL378" s="19" t="s">
        <v>279</v>
      </c>
      <c r="BM378" s="192" t="s">
        <v>2120</v>
      </c>
    </row>
    <row r="379" s="2" customFormat="1">
      <c r="A379" s="38"/>
      <c r="B379" s="39"/>
      <c r="C379" s="38"/>
      <c r="D379" s="194" t="s">
        <v>211</v>
      </c>
      <c r="E379" s="38"/>
      <c r="F379" s="195" t="s">
        <v>2121</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211</v>
      </c>
      <c r="AU379" s="19" t="s">
        <v>91</v>
      </c>
    </row>
    <row r="380" s="2" customFormat="1" ht="16.5" customHeight="1">
      <c r="A380" s="38"/>
      <c r="B380" s="180"/>
      <c r="C380" s="235" t="s">
        <v>837</v>
      </c>
      <c r="D380" s="235" t="s">
        <v>668</v>
      </c>
      <c r="E380" s="236" t="s">
        <v>2122</v>
      </c>
      <c r="F380" s="237" t="s">
        <v>2123</v>
      </c>
      <c r="G380" s="238" t="s">
        <v>310</v>
      </c>
      <c r="H380" s="239">
        <v>48.807000000000002</v>
      </c>
      <c r="I380" s="240"/>
      <c r="J380" s="241">
        <f>ROUND(I380*H380,2)</f>
        <v>0</v>
      </c>
      <c r="K380" s="237" t="s">
        <v>311</v>
      </c>
      <c r="L380" s="242"/>
      <c r="M380" s="243" t="s">
        <v>1</v>
      </c>
      <c r="N380" s="244" t="s">
        <v>47</v>
      </c>
      <c r="O380" s="77"/>
      <c r="P380" s="190">
        <f>O380*H380</f>
        <v>0</v>
      </c>
      <c r="Q380" s="190">
        <v>0.00132</v>
      </c>
      <c r="R380" s="190">
        <f>Q380*H380</f>
        <v>0.064425240000000009</v>
      </c>
      <c r="S380" s="190">
        <v>0</v>
      </c>
      <c r="T380" s="191">
        <f>S380*H380</f>
        <v>0</v>
      </c>
      <c r="U380" s="38"/>
      <c r="V380" s="38"/>
      <c r="W380" s="38"/>
      <c r="X380" s="38"/>
      <c r="Y380" s="38"/>
      <c r="Z380" s="38"/>
      <c r="AA380" s="38"/>
      <c r="AB380" s="38"/>
      <c r="AC380" s="38"/>
      <c r="AD380" s="38"/>
      <c r="AE380" s="38"/>
      <c r="AR380" s="192" t="s">
        <v>684</v>
      </c>
      <c r="AT380" s="192" t="s">
        <v>668</v>
      </c>
      <c r="AU380" s="192" t="s">
        <v>91</v>
      </c>
      <c r="AY380" s="19" t="s">
        <v>203</v>
      </c>
      <c r="BE380" s="193">
        <f>IF(N380="základní",J380,0)</f>
        <v>0</v>
      </c>
      <c r="BF380" s="193">
        <f>IF(N380="snížená",J380,0)</f>
        <v>0</v>
      </c>
      <c r="BG380" s="193">
        <f>IF(N380="zákl. přenesená",J380,0)</f>
        <v>0</v>
      </c>
      <c r="BH380" s="193">
        <f>IF(N380="sníž. přenesená",J380,0)</f>
        <v>0</v>
      </c>
      <c r="BI380" s="193">
        <f>IF(N380="nulová",J380,0)</f>
        <v>0</v>
      </c>
      <c r="BJ380" s="19" t="s">
        <v>89</v>
      </c>
      <c r="BK380" s="193">
        <f>ROUND(I380*H380,2)</f>
        <v>0</v>
      </c>
      <c r="BL380" s="19" t="s">
        <v>279</v>
      </c>
      <c r="BM380" s="192" t="s">
        <v>2124</v>
      </c>
    </row>
    <row r="381" s="14" customFormat="1">
      <c r="A381" s="14"/>
      <c r="B381" s="211"/>
      <c r="C381" s="14"/>
      <c r="D381" s="194" t="s">
        <v>314</v>
      </c>
      <c r="E381" s="212" t="s">
        <v>1</v>
      </c>
      <c r="F381" s="213" t="s">
        <v>2125</v>
      </c>
      <c r="G381" s="14"/>
      <c r="H381" s="214">
        <v>48.807000000000002</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15" customFormat="1">
      <c r="A382" s="15"/>
      <c r="B382" s="219"/>
      <c r="C382" s="15"/>
      <c r="D382" s="194" t="s">
        <v>314</v>
      </c>
      <c r="E382" s="220" t="s">
        <v>1</v>
      </c>
      <c r="F382" s="221" t="s">
        <v>317</v>
      </c>
      <c r="G382" s="15"/>
      <c r="H382" s="222">
        <v>48.807000000000002</v>
      </c>
      <c r="I382" s="223"/>
      <c r="J382" s="15"/>
      <c r="K382" s="15"/>
      <c r="L382" s="219"/>
      <c r="M382" s="224"/>
      <c r="N382" s="225"/>
      <c r="O382" s="225"/>
      <c r="P382" s="225"/>
      <c r="Q382" s="225"/>
      <c r="R382" s="225"/>
      <c r="S382" s="225"/>
      <c r="T382" s="226"/>
      <c r="U382" s="15"/>
      <c r="V382" s="15"/>
      <c r="W382" s="15"/>
      <c r="X382" s="15"/>
      <c r="Y382" s="15"/>
      <c r="Z382" s="15"/>
      <c r="AA382" s="15"/>
      <c r="AB382" s="15"/>
      <c r="AC382" s="15"/>
      <c r="AD382" s="15"/>
      <c r="AE382" s="15"/>
      <c r="AT382" s="220" t="s">
        <v>314</v>
      </c>
      <c r="AU382" s="220" t="s">
        <v>91</v>
      </c>
      <c r="AV382" s="15" t="s">
        <v>202</v>
      </c>
      <c r="AW382" s="15" t="s">
        <v>37</v>
      </c>
      <c r="AX382" s="15" t="s">
        <v>89</v>
      </c>
      <c r="AY382" s="220" t="s">
        <v>203</v>
      </c>
    </row>
    <row r="383" s="2" customFormat="1" ht="16.5" customHeight="1">
      <c r="A383" s="38"/>
      <c r="B383" s="180"/>
      <c r="C383" s="181" t="s">
        <v>770</v>
      </c>
      <c r="D383" s="181" t="s">
        <v>206</v>
      </c>
      <c r="E383" s="182" t="s">
        <v>2126</v>
      </c>
      <c r="F383" s="183" t="s">
        <v>2127</v>
      </c>
      <c r="G383" s="184" t="s">
        <v>392</v>
      </c>
      <c r="H383" s="185">
        <v>28.600000000000001</v>
      </c>
      <c r="I383" s="186"/>
      <c r="J383" s="187">
        <f>ROUND(I383*H383,2)</f>
        <v>0</v>
      </c>
      <c r="K383" s="183" t="s">
        <v>1</v>
      </c>
      <c r="L383" s="39"/>
      <c r="M383" s="188" t="s">
        <v>1</v>
      </c>
      <c r="N383" s="189" t="s">
        <v>47</v>
      </c>
      <c r="O383" s="77"/>
      <c r="P383" s="190">
        <f>O383*H383</f>
        <v>0</v>
      </c>
      <c r="Q383" s="190">
        <v>0</v>
      </c>
      <c r="R383" s="190">
        <f>Q383*H383</f>
        <v>0</v>
      </c>
      <c r="S383" s="190">
        <v>0</v>
      </c>
      <c r="T383" s="191">
        <f>S383*H383</f>
        <v>0</v>
      </c>
      <c r="U383" s="38"/>
      <c r="V383" s="38"/>
      <c r="W383" s="38"/>
      <c r="X383" s="38"/>
      <c r="Y383" s="38"/>
      <c r="Z383" s="38"/>
      <c r="AA383" s="38"/>
      <c r="AB383" s="38"/>
      <c r="AC383" s="38"/>
      <c r="AD383" s="38"/>
      <c r="AE383" s="38"/>
      <c r="AR383" s="192" t="s">
        <v>279</v>
      </c>
      <c r="AT383" s="192" t="s">
        <v>206</v>
      </c>
      <c r="AU383" s="192" t="s">
        <v>91</v>
      </c>
      <c r="AY383" s="19" t="s">
        <v>203</v>
      </c>
      <c r="BE383" s="193">
        <f>IF(N383="základní",J383,0)</f>
        <v>0</v>
      </c>
      <c r="BF383" s="193">
        <f>IF(N383="snížená",J383,0)</f>
        <v>0</v>
      </c>
      <c r="BG383" s="193">
        <f>IF(N383="zákl. přenesená",J383,0)</f>
        <v>0</v>
      </c>
      <c r="BH383" s="193">
        <f>IF(N383="sníž. přenesená",J383,0)</f>
        <v>0</v>
      </c>
      <c r="BI383" s="193">
        <f>IF(N383="nulová",J383,0)</f>
        <v>0</v>
      </c>
      <c r="BJ383" s="19" t="s">
        <v>89</v>
      </c>
      <c r="BK383" s="193">
        <f>ROUND(I383*H383,2)</f>
        <v>0</v>
      </c>
      <c r="BL383" s="19" t="s">
        <v>279</v>
      </c>
      <c r="BM383" s="192" t="s">
        <v>2128</v>
      </c>
    </row>
    <row r="384" s="2" customFormat="1">
      <c r="A384" s="38"/>
      <c r="B384" s="39"/>
      <c r="C384" s="38"/>
      <c r="D384" s="194" t="s">
        <v>211</v>
      </c>
      <c r="E384" s="38"/>
      <c r="F384" s="195" t="s">
        <v>2127</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211</v>
      </c>
      <c r="AU384" s="19" t="s">
        <v>91</v>
      </c>
    </row>
    <row r="385" s="14" customFormat="1">
      <c r="A385" s="14"/>
      <c r="B385" s="211"/>
      <c r="C385" s="14"/>
      <c r="D385" s="194" t="s">
        <v>314</v>
      </c>
      <c r="E385" s="212" t="s">
        <v>1</v>
      </c>
      <c r="F385" s="213" t="s">
        <v>1984</v>
      </c>
      <c r="G385" s="14"/>
      <c r="H385" s="214">
        <v>28.600000000000001</v>
      </c>
      <c r="I385" s="215"/>
      <c r="J385" s="14"/>
      <c r="K385" s="14"/>
      <c r="L385" s="211"/>
      <c r="M385" s="216"/>
      <c r="N385" s="217"/>
      <c r="O385" s="217"/>
      <c r="P385" s="217"/>
      <c r="Q385" s="217"/>
      <c r="R385" s="217"/>
      <c r="S385" s="217"/>
      <c r="T385" s="218"/>
      <c r="U385" s="14"/>
      <c r="V385" s="14"/>
      <c r="W385" s="14"/>
      <c r="X385" s="14"/>
      <c r="Y385" s="14"/>
      <c r="Z385" s="14"/>
      <c r="AA385" s="14"/>
      <c r="AB385" s="14"/>
      <c r="AC385" s="14"/>
      <c r="AD385" s="14"/>
      <c r="AE385" s="14"/>
      <c r="AT385" s="212" t="s">
        <v>314</v>
      </c>
      <c r="AU385" s="212" t="s">
        <v>91</v>
      </c>
      <c r="AV385" s="14" t="s">
        <v>91</v>
      </c>
      <c r="AW385" s="14" t="s">
        <v>37</v>
      </c>
      <c r="AX385" s="14" t="s">
        <v>82</v>
      </c>
      <c r="AY385" s="212" t="s">
        <v>203</v>
      </c>
    </row>
    <row r="386" s="15" customFormat="1">
      <c r="A386" s="15"/>
      <c r="B386" s="219"/>
      <c r="C386" s="15"/>
      <c r="D386" s="194" t="s">
        <v>314</v>
      </c>
      <c r="E386" s="220" t="s">
        <v>1</v>
      </c>
      <c r="F386" s="221" t="s">
        <v>317</v>
      </c>
      <c r="G386" s="15"/>
      <c r="H386" s="222">
        <v>28.600000000000001</v>
      </c>
      <c r="I386" s="223"/>
      <c r="J386" s="15"/>
      <c r="K386" s="15"/>
      <c r="L386" s="219"/>
      <c r="M386" s="224"/>
      <c r="N386" s="225"/>
      <c r="O386" s="225"/>
      <c r="P386" s="225"/>
      <c r="Q386" s="225"/>
      <c r="R386" s="225"/>
      <c r="S386" s="225"/>
      <c r="T386" s="226"/>
      <c r="U386" s="15"/>
      <c r="V386" s="15"/>
      <c r="W386" s="15"/>
      <c r="X386" s="15"/>
      <c r="Y386" s="15"/>
      <c r="Z386" s="15"/>
      <c r="AA386" s="15"/>
      <c r="AB386" s="15"/>
      <c r="AC386" s="15"/>
      <c r="AD386" s="15"/>
      <c r="AE386" s="15"/>
      <c r="AT386" s="220" t="s">
        <v>314</v>
      </c>
      <c r="AU386" s="220" t="s">
        <v>91</v>
      </c>
      <c r="AV386" s="15" t="s">
        <v>202</v>
      </c>
      <c r="AW386" s="15" t="s">
        <v>37</v>
      </c>
      <c r="AX386" s="15" t="s">
        <v>89</v>
      </c>
      <c r="AY386" s="220" t="s">
        <v>203</v>
      </c>
    </row>
    <row r="387" s="2" customFormat="1">
      <c r="A387" s="38"/>
      <c r="B387" s="180"/>
      <c r="C387" s="181" t="s">
        <v>775</v>
      </c>
      <c r="D387" s="181" t="s">
        <v>206</v>
      </c>
      <c r="E387" s="182" t="s">
        <v>2129</v>
      </c>
      <c r="F387" s="183" t="s">
        <v>2130</v>
      </c>
      <c r="G387" s="184" t="s">
        <v>500</v>
      </c>
      <c r="H387" s="185">
        <v>0.42799999999999999</v>
      </c>
      <c r="I387" s="186"/>
      <c r="J387" s="187">
        <f>ROUND(I387*H387,2)</f>
        <v>0</v>
      </c>
      <c r="K387" s="183" t="s">
        <v>311</v>
      </c>
      <c r="L387" s="39"/>
      <c r="M387" s="188" t="s">
        <v>1</v>
      </c>
      <c r="N387" s="189" t="s">
        <v>47</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279</v>
      </c>
      <c r="AT387" s="192" t="s">
        <v>206</v>
      </c>
      <c r="AU387" s="192" t="s">
        <v>91</v>
      </c>
      <c r="AY387" s="19" t="s">
        <v>203</v>
      </c>
      <c r="BE387" s="193">
        <f>IF(N387="základní",J387,0)</f>
        <v>0</v>
      </c>
      <c r="BF387" s="193">
        <f>IF(N387="snížená",J387,0)</f>
        <v>0</v>
      </c>
      <c r="BG387" s="193">
        <f>IF(N387="zákl. přenesená",J387,0)</f>
        <v>0</v>
      </c>
      <c r="BH387" s="193">
        <f>IF(N387="sníž. přenesená",J387,0)</f>
        <v>0</v>
      </c>
      <c r="BI387" s="193">
        <f>IF(N387="nulová",J387,0)</f>
        <v>0</v>
      </c>
      <c r="BJ387" s="19" t="s">
        <v>89</v>
      </c>
      <c r="BK387" s="193">
        <f>ROUND(I387*H387,2)</f>
        <v>0</v>
      </c>
      <c r="BL387" s="19" t="s">
        <v>279</v>
      </c>
      <c r="BM387" s="192" t="s">
        <v>2131</v>
      </c>
    </row>
    <row r="388" s="2" customFormat="1">
      <c r="A388" s="38"/>
      <c r="B388" s="39"/>
      <c r="C388" s="38"/>
      <c r="D388" s="194" t="s">
        <v>211</v>
      </c>
      <c r="E388" s="38"/>
      <c r="F388" s="195" t="s">
        <v>2132</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211</v>
      </c>
      <c r="AU388" s="19" t="s">
        <v>91</v>
      </c>
    </row>
    <row r="389" s="12" customFormat="1" ht="22.8" customHeight="1">
      <c r="A389" s="12"/>
      <c r="B389" s="167"/>
      <c r="C389" s="12"/>
      <c r="D389" s="168" t="s">
        <v>81</v>
      </c>
      <c r="E389" s="178" t="s">
        <v>585</v>
      </c>
      <c r="F389" s="178" t="s">
        <v>586</v>
      </c>
      <c r="G389" s="12"/>
      <c r="H389" s="12"/>
      <c r="I389" s="170"/>
      <c r="J389" s="179">
        <f>BK389</f>
        <v>0</v>
      </c>
      <c r="K389" s="12"/>
      <c r="L389" s="167"/>
      <c r="M389" s="172"/>
      <c r="N389" s="173"/>
      <c r="O389" s="173"/>
      <c r="P389" s="174">
        <f>SUM(P390:P400)</f>
        <v>0</v>
      </c>
      <c r="Q389" s="173"/>
      <c r="R389" s="174">
        <f>SUM(R390:R400)</f>
        <v>0.3771582</v>
      </c>
      <c r="S389" s="173"/>
      <c r="T389" s="175">
        <f>SUM(T390:T400)</f>
        <v>0</v>
      </c>
      <c r="U389" s="12"/>
      <c r="V389" s="12"/>
      <c r="W389" s="12"/>
      <c r="X389" s="12"/>
      <c r="Y389" s="12"/>
      <c r="Z389" s="12"/>
      <c r="AA389" s="12"/>
      <c r="AB389" s="12"/>
      <c r="AC389" s="12"/>
      <c r="AD389" s="12"/>
      <c r="AE389" s="12"/>
      <c r="AR389" s="168" t="s">
        <v>91</v>
      </c>
      <c r="AT389" s="176" t="s">
        <v>81</v>
      </c>
      <c r="AU389" s="176" t="s">
        <v>89</v>
      </c>
      <c r="AY389" s="168" t="s">
        <v>203</v>
      </c>
      <c r="BK389" s="177">
        <f>SUM(BK390:BK400)</f>
        <v>0</v>
      </c>
    </row>
    <row r="390" s="2" customFormat="1">
      <c r="A390" s="38"/>
      <c r="B390" s="180"/>
      <c r="C390" s="181" t="s">
        <v>614</v>
      </c>
      <c r="D390" s="181" t="s">
        <v>206</v>
      </c>
      <c r="E390" s="182" t="s">
        <v>808</v>
      </c>
      <c r="F390" s="183" t="s">
        <v>809</v>
      </c>
      <c r="G390" s="184" t="s">
        <v>310</v>
      </c>
      <c r="H390" s="185">
        <v>67.109999999999999</v>
      </c>
      <c r="I390" s="186"/>
      <c r="J390" s="187">
        <f>ROUND(I390*H390,2)</f>
        <v>0</v>
      </c>
      <c r="K390" s="183" t="s">
        <v>311</v>
      </c>
      <c r="L390" s="39"/>
      <c r="M390" s="188" t="s">
        <v>1</v>
      </c>
      <c r="N390" s="189" t="s">
        <v>47</v>
      </c>
      <c r="O390" s="77"/>
      <c r="P390" s="190">
        <f>O390*H390</f>
        <v>0</v>
      </c>
      <c r="Q390" s="190">
        <v>0.00020000000000000001</v>
      </c>
      <c r="R390" s="190">
        <f>Q390*H390</f>
        <v>0.013422</v>
      </c>
      <c r="S390" s="190">
        <v>0</v>
      </c>
      <c r="T390" s="191">
        <f>S390*H390</f>
        <v>0</v>
      </c>
      <c r="U390" s="38"/>
      <c r="V390" s="38"/>
      <c r="W390" s="38"/>
      <c r="X390" s="38"/>
      <c r="Y390" s="38"/>
      <c r="Z390" s="38"/>
      <c r="AA390" s="38"/>
      <c r="AB390" s="38"/>
      <c r="AC390" s="38"/>
      <c r="AD390" s="38"/>
      <c r="AE390" s="38"/>
      <c r="AR390" s="192" t="s">
        <v>279</v>
      </c>
      <c r="AT390" s="192" t="s">
        <v>206</v>
      </c>
      <c r="AU390" s="192" t="s">
        <v>91</v>
      </c>
      <c r="AY390" s="19" t="s">
        <v>203</v>
      </c>
      <c r="BE390" s="193">
        <f>IF(N390="základní",J390,0)</f>
        <v>0</v>
      </c>
      <c r="BF390" s="193">
        <f>IF(N390="snížená",J390,0)</f>
        <v>0</v>
      </c>
      <c r="BG390" s="193">
        <f>IF(N390="zákl. přenesená",J390,0)</f>
        <v>0</v>
      </c>
      <c r="BH390" s="193">
        <f>IF(N390="sníž. přenesená",J390,0)</f>
        <v>0</v>
      </c>
      <c r="BI390" s="193">
        <f>IF(N390="nulová",J390,0)</f>
        <v>0</v>
      </c>
      <c r="BJ390" s="19" t="s">
        <v>89</v>
      </c>
      <c r="BK390" s="193">
        <f>ROUND(I390*H390,2)</f>
        <v>0</v>
      </c>
      <c r="BL390" s="19" t="s">
        <v>279</v>
      </c>
      <c r="BM390" s="192" t="s">
        <v>2133</v>
      </c>
    </row>
    <row r="391" s="2" customFormat="1">
      <c r="A391" s="38"/>
      <c r="B391" s="39"/>
      <c r="C391" s="38"/>
      <c r="D391" s="194" t="s">
        <v>211</v>
      </c>
      <c r="E391" s="38"/>
      <c r="F391" s="195" t="s">
        <v>811</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211</v>
      </c>
      <c r="AU391" s="19" t="s">
        <v>91</v>
      </c>
    </row>
    <row r="392" s="13" customFormat="1">
      <c r="A392" s="13"/>
      <c r="B392" s="204"/>
      <c r="C392" s="13"/>
      <c r="D392" s="194" t="s">
        <v>314</v>
      </c>
      <c r="E392" s="205" t="s">
        <v>1</v>
      </c>
      <c r="F392" s="206" t="s">
        <v>812</v>
      </c>
      <c r="G392" s="13"/>
      <c r="H392" s="205" t="s">
        <v>1</v>
      </c>
      <c r="I392" s="207"/>
      <c r="J392" s="13"/>
      <c r="K392" s="13"/>
      <c r="L392" s="204"/>
      <c r="M392" s="208"/>
      <c r="N392" s="209"/>
      <c r="O392" s="209"/>
      <c r="P392" s="209"/>
      <c r="Q392" s="209"/>
      <c r="R392" s="209"/>
      <c r="S392" s="209"/>
      <c r="T392" s="210"/>
      <c r="U392" s="13"/>
      <c r="V392" s="13"/>
      <c r="W392" s="13"/>
      <c r="X392" s="13"/>
      <c r="Y392" s="13"/>
      <c r="Z392" s="13"/>
      <c r="AA392" s="13"/>
      <c r="AB392" s="13"/>
      <c r="AC392" s="13"/>
      <c r="AD392" s="13"/>
      <c r="AE392" s="13"/>
      <c r="AT392" s="205" t="s">
        <v>314</v>
      </c>
      <c r="AU392" s="205" t="s">
        <v>91</v>
      </c>
      <c r="AV392" s="13" t="s">
        <v>89</v>
      </c>
      <c r="AW392" s="13" t="s">
        <v>37</v>
      </c>
      <c r="AX392" s="13" t="s">
        <v>82</v>
      </c>
      <c r="AY392" s="205" t="s">
        <v>203</v>
      </c>
    </row>
    <row r="393" s="14" customFormat="1">
      <c r="A393" s="14"/>
      <c r="B393" s="211"/>
      <c r="C393" s="14"/>
      <c r="D393" s="194" t="s">
        <v>314</v>
      </c>
      <c r="E393" s="212" t="s">
        <v>1</v>
      </c>
      <c r="F393" s="213" t="s">
        <v>2134</v>
      </c>
      <c r="G393" s="14"/>
      <c r="H393" s="214">
        <v>67.109999999999999</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5" customFormat="1">
      <c r="A394" s="15"/>
      <c r="B394" s="219"/>
      <c r="C394" s="15"/>
      <c r="D394" s="194" t="s">
        <v>314</v>
      </c>
      <c r="E394" s="220" t="s">
        <v>1</v>
      </c>
      <c r="F394" s="221" t="s">
        <v>317</v>
      </c>
      <c r="G394" s="15"/>
      <c r="H394" s="222">
        <v>67.109999999999999</v>
      </c>
      <c r="I394" s="223"/>
      <c r="J394" s="15"/>
      <c r="K394" s="15"/>
      <c r="L394" s="219"/>
      <c r="M394" s="224"/>
      <c r="N394" s="225"/>
      <c r="O394" s="225"/>
      <c r="P394" s="225"/>
      <c r="Q394" s="225"/>
      <c r="R394" s="225"/>
      <c r="S394" s="225"/>
      <c r="T394" s="226"/>
      <c r="U394" s="15"/>
      <c r="V394" s="15"/>
      <c r="W394" s="15"/>
      <c r="X394" s="15"/>
      <c r="Y394" s="15"/>
      <c r="Z394" s="15"/>
      <c r="AA394" s="15"/>
      <c r="AB394" s="15"/>
      <c r="AC394" s="15"/>
      <c r="AD394" s="15"/>
      <c r="AE394" s="15"/>
      <c r="AT394" s="220" t="s">
        <v>314</v>
      </c>
      <c r="AU394" s="220" t="s">
        <v>91</v>
      </c>
      <c r="AV394" s="15" t="s">
        <v>202</v>
      </c>
      <c r="AW394" s="15" t="s">
        <v>37</v>
      </c>
      <c r="AX394" s="15" t="s">
        <v>89</v>
      </c>
      <c r="AY394" s="220" t="s">
        <v>203</v>
      </c>
    </row>
    <row r="395" s="2" customFormat="1">
      <c r="A395" s="38"/>
      <c r="B395" s="180"/>
      <c r="C395" s="181" t="s">
        <v>1060</v>
      </c>
      <c r="D395" s="181" t="s">
        <v>206</v>
      </c>
      <c r="E395" s="182" t="s">
        <v>815</v>
      </c>
      <c r="F395" s="183" t="s">
        <v>816</v>
      </c>
      <c r="G395" s="184" t="s">
        <v>310</v>
      </c>
      <c r="H395" s="185">
        <v>134.22</v>
      </c>
      <c r="I395" s="186"/>
      <c r="J395" s="187">
        <f>ROUND(I395*H395,2)</f>
        <v>0</v>
      </c>
      <c r="K395" s="183" t="s">
        <v>311</v>
      </c>
      <c r="L395" s="39"/>
      <c r="M395" s="188" t="s">
        <v>1</v>
      </c>
      <c r="N395" s="189" t="s">
        <v>47</v>
      </c>
      <c r="O395" s="77"/>
      <c r="P395" s="190">
        <f>O395*H395</f>
        <v>0</v>
      </c>
      <c r="Q395" s="190">
        <v>0.00021000000000000001</v>
      </c>
      <c r="R395" s="190">
        <f>Q395*H395</f>
        <v>0.028186200000000002</v>
      </c>
      <c r="S395" s="190">
        <v>0</v>
      </c>
      <c r="T395" s="191">
        <f>S395*H395</f>
        <v>0</v>
      </c>
      <c r="U395" s="38"/>
      <c r="V395" s="38"/>
      <c r="W395" s="38"/>
      <c r="X395" s="38"/>
      <c r="Y395" s="38"/>
      <c r="Z395" s="38"/>
      <c r="AA395" s="38"/>
      <c r="AB395" s="38"/>
      <c r="AC395" s="38"/>
      <c r="AD395" s="38"/>
      <c r="AE395" s="38"/>
      <c r="AR395" s="192" t="s">
        <v>279</v>
      </c>
      <c r="AT395" s="192" t="s">
        <v>206</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2135</v>
      </c>
    </row>
    <row r="396" s="2" customFormat="1">
      <c r="A396" s="38"/>
      <c r="B396" s="39"/>
      <c r="C396" s="38"/>
      <c r="D396" s="194" t="s">
        <v>211</v>
      </c>
      <c r="E396" s="38"/>
      <c r="F396" s="195" t="s">
        <v>818</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211</v>
      </c>
      <c r="AU396" s="19" t="s">
        <v>91</v>
      </c>
    </row>
    <row r="397" s="14" customFormat="1">
      <c r="A397" s="14"/>
      <c r="B397" s="211"/>
      <c r="C397" s="14"/>
      <c r="D397" s="194" t="s">
        <v>314</v>
      </c>
      <c r="E397" s="212" t="s">
        <v>1</v>
      </c>
      <c r="F397" s="213" t="s">
        <v>2136</v>
      </c>
      <c r="G397" s="14"/>
      <c r="H397" s="214">
        <v>134.22</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5" customFormat="1">
      <c r="A398" s="15"/>
      <c r="B398" s="219"/>
      <c r="C398" s="15"/>
      <c r="D398" s="194" t="s">
        <v>314</v>
      </c>
      <c r="E398" s="220" t="s">
        <v>1</v>
      </c>
      <c r="F398" s="221" t="s">
        <v>317</v>
      </c>
      <c r="G398" s="15"/>
      <c r="H398" s="222">
        <v>134.22</v>
      </c>
      <c r="I398" s="223"/>
      <c r="J398" s="15"/>
      <c r="K398" s="15"/>
      <c r="L398" s="219"/>
      <c r="M398" s="224"/>
      <c r="N398" s="225"/>
      <c r="O398" s="225"/>
      <c r="P398" s="225"/>
      <c r="Q398" s="225"/>
      <c r="R398" s="225"/>
      <c r="S398" s="225"/>
      <c r="T398" s="226"/>
      <c r="U398" s="15"/>
      <c r="V398" s="15"/>
      <c r="W398" s="15"/>
      <c r="X398" s="15"/>
      <c r="Y398" s="15"/>
      <c r="Z398" s="15"/>
      <c r="AA398" s="15"/>
      <c r="AB398" s="15"/>
      <c r="AC398" s="15"/>
      <c r="AD398" s="15"/>
      <c r="AE398" s="15"/>
      <c r="AT398" s="220" t="s">
        <v>314</v>
      </c>
      <c r="AU398" s="220" t="s">
        <v>91</v>
      </c>
      <c r="AV398" s="15" t="s">
        <v>202</v>
      </c>
      <c r="AW398" s="15" t="s">
        <v>37</v>
      </c>
      <c r="AX398" s="15" t="s">
        <v>89</v>
      </c>
      <c r="AY398" s="220" t="s">
        <v>203</v>
      </c>
    </row>
    <row r="399" s="2" customFormat="1">
      <c r="A399" s="38"/>
      <c r="B399" s="180"/>
      <c r="C399" s="181" t="s">
        <v>1064</v>
      </c>
      <c r="D399" s="181" t="s">
        <v>206</v>
      </c>
      <c r="E399" s="182" t="s">
        <v>821</v>
      </c>
      <c r="F399" s="183" t="s">
        <v>822</v>
      </c>
      <c r="G399" s="184" t="s">
        <v>310</v>
      </c>
      <c r="H399" s="185">
        <v>67.109999999999999</v>
      </c>
      <c r="I399" s="186"/>
      <c r="J399" s="187">
        <f>ROUND(I399*H399,2)</f>
        <v>0</v>
      </c>
      <c r="K399" s="183" t="s">
        <v>311</v>
      </c>
      <c r="L399" s="39"/>
      <c r="M399" s="188" t="s">
        <v>1</v>
      </c>
      <c r="N399" s="189" t="s">
        <v>47</v>
      </c>
      <c r="O399" s="77"/>
      <c r="P399" s="190">
        <f>O399*H399</f>
        <v>0</v>
      </c>
      <c r="Q399" s="190">
        <v>0.0050000000000000001</v>
      </c>
      <c r="R399" s="190">
        <f>Q399*H399</f>
        <v>0.33555000000000001</v>
      </c>
      <c r="S399" s="190">
        <v>0</v>
      </c>
      <c r="T399" s="191">
        <f>S399*H399</f>
        <v>0</v>
      </c>
      <c r="U399" s="38"/>
      <c r="V399" s="38"/>
      <c r="W399" s="38"/>
      <c r="X399" s="38"/>
      <c r="Y399" s="38"/>
      <c r="Z399" s="38"/>
      <c r="AA399" s="38"/>
      <c r="AB399" s="38"/>
      <c r="AC399" s="38"/>
      <c r="AD399" s="38"/>
      <c r="AE399" s="38"/>
      <c r="AR399" s="192" t="s">
        <v>279</v>
      </c>
      <c r="AT399" s="192" t="s">
        <v>206</v>
      </c>
      <c r="AU399" s="192" t="s">
        <v>91</v>
      </c>
      <c r="AY399" s="19" t="s">
        <v>203</v>
      </c>
      <c r="BE399" s="193">
        <f>IF(N399="základní",J399,0)</f>
        <v>0</v>
      </c>
      <c r="BF399" s="193">
        <f>IF(N399="snížená",J399,0)</f>
        <v>0</v>
      </c>
      <c r="BG399" s="193">
        <f>IF(N399="zákl. přenesená",J399,0)</f>
        <v>0</v>
      </c>
      <c r="BH399" s="193">
        <f>IF(N399="sníž. přenesená",J399,0)</f>
        <v>0</v>
      </c>
      <c r="BI399" s="193">
        <f>IF(N399="nulová",J399,0)</f>
        <v>0</v>
      </c>
      <c r="BJ399" s="19" t="s">
        <v>89</v>
      </c>
      <c r="BK399" s="193">
        <f>ROUND(I399*H399,2)</f>
        <v>0</v>
      </c>
      <c r="BL399" s="19" t="s">
        <v>279</v>
      </c>
      <c r="BM399" s="192" t="s">
        <v>2137</v>
      </c>
    </row>
    <row r="400" s="2" customFormat="1">
      <c r="A400" s="38"/>
      <c r="B400" s="39"/>
      <c r="C400" s="38"/>
      <c r="D400" s="194" t="s">
        <v>211</v>
      </c>
      <c r="E400" s="38"/>
      <c r="F400" s="195" t="s">
        <v>824</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211</v>
      </c>
      <c r="AU400" s="19" t="s">
        <v>91</v>
      </c>
    </row>
    <row r="401" s="12" customFormat="1" ht="22.8" customHeight="1">
      <c r="A401" s="12"/>
      <c r="B401" s="167"/>
      <c r="C401" s="12"/>
      <c r="D401" s="168" t="s">
        <v>81</v>
      </c>
      <c r="E401" s="178" t="s">
        <v>597</v>
      </c>
      <c r="F401" s="178" t="s">
        <v>598</v>
      </c>
      <c r="G401" s="12"/>
      <c r="H401" s="12"/>
      <c r="I401" s="170"/>
      <c r="J401" s="179">
        <f>BK401</f>
        <v>0</v>
      </c>
      <c r="K401" s="12"/>
      <c r="L401" s="167"/>
      <c r="M401" s="172"/>
      <c r="N401" s="173"/>
      <c r="O401" s="173"/>
      <c r="P401" s="174">
        <f>SUM(P402:P410)</f>
        <v>0</v>
      </c>
      <c r="Q401" s="173"/>
      <c r="R401" s="174">
        <f>SUM(R402:R410)</f>
        <v>1.0231124999999999</v>
      </c>
      <c r="S401" s="173"/>
      <c r="T401" s="175">
        <f>SUM(T402:T410)</f>
        <v>0</v>
      </c>
      <c r="U401" s="12"/>
      <c r="V401" s="12"/>
      <c r="W401" s="12"/>
      <c r="X401" s="12"/>
      <c r="Y401" s="12"/>
      <c r="Z401" s="12"/>
      <c r="AA401" s="12"/>
      <c r="AB401" s="12"/>
      <c r="AC401" s="12"/>
      <c r="AD401" s="12"/>
      <c r="AE401" s="12"/>
      <c r="AR401" s="168" t="s">
        <v>91</v>
      </c>
      <c r="AT401" s="176" t="s">
        <v>81</v>
      </c>
      <c r="AU401" s="176" t="s">
        <v>89</v>
      </c>
      <c r="AY401" s="168" t="s">
        <v>203</v>
      </c>
      <c r="BK401" s="177">
        <f>SUM(BK402:BK410)</f>
        <v>0</v>
      </c>
    </row>
    <row r="402" s="2" customFormat="1">
      <c r="A402" s="38"/>
      <c r="B402" s="180"/>
      <c r="C402" s="181" t="s">
        <v>869</v>
      </c>
      <c r="D402" s="181" t="s">
        <v>206</v>
      </c>
      <c r="E402" s="182" t="s">
        <v>826</v>
      </c>
      <c r="F402" s="183" t="s">
        <v>827</v>
      </c>
      <c r="G402" s="184" t="s">
        <v>310</v>
      </c>
      <c r="H402" s="185">
        <v>2046.2249999999999</v>
      </c>
      <c r="I402" s="186"/>
      <c r="J402" s="187">
        <f>ROUND(I402*H402,2)</f>
        <v>0</v>
      </c>
      <c r="K402" s="183" t="s">
        <v>311</v>
      </c>
      <c r="L402" s="39"/>
      <c r="M402" s="188" t="s">
        <v>1</v>
      </c>
      <c r="N402" s="189" t="s">
        <v>47</v>
      </c>
      <c r="O402" s="77"/>
      <c r="P402" s="190">
        <f>O402*H402</f>
        <v>0</v>
      </c>
      <c r="Q402" s="190">
        <v>0.00020000000000000001</v>
      </c>
      <c r="R402" s="190">
        <f>Q402*H402</f>
        <v>0.40924500000000003</v>
      </c>
      <c r="S402" s="190">
        <v>0</v>
      </c>
      <c r="T402" s="191">
        <f>S402*H402</f>
        <v>0</v>
      </c>
      <c r="U402" s="38"/>
      <c r="V402" s="38"/>
      <c r="W402" s="38"/>
      <c r="X402" s="38"/>
      <c r="Y402" s="38"/>
      <c r="Z402" s="38"/>
      <c r="AA402" s="38"/>
      <c r="AB402" s="38"/>
      <c r="AC402" s="38"/>
      <c r="AD402" s="38"/>
      <c r="AE402" s="38"/>
      <c r="AR402" s="192" t="s">
        <v>279</v>
      </c>
      <c r="AT402" s="192" t="s">
        <v>206</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2138</v>
      </c>
    </row>
    <row r="403" s="2" customFormat="1">
      <c r="A403" s="38"/>
      <c r="B403" s="39"/>
      <c r="C403" s="38"/>
      <c r="D403" s="194" t="s">
        <v>211</v>
      </c>
      <c r="E403" s="38"/>
      <c r="F403" s="195" t="s">
        <v>829</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211</v>
      </c>
      <c r="AU403" s="19" t="s">
        <v>91</v>
      </c>
    </row>
    <row r="404" s="13" customFormat="1">
      <c r="A404" s="13"/>
      <c r="B404" s="204"/>
      <c r="C404" s="13"/>
      <c r="D404" s="194" t="s">
        <v>314</v>
      </c>
      <c r="E404" s="205" t="s">
        <v>1</v>
      </c>
      <c r="F404" s="206" t="s">
        <v>830</v>
      </c>
      <c r="G404" s="13"/>
      <c r="H404" s="205" t="s">
        <v>1</v>
      </c>
      <c r="I404" s="207"/>
      <c r="J404" s="13"/>
      <c r="K404" s="13"/>
      <c r="L404" s="204"/>
      <c r="M404" s="208"/>
      <c r="N404" s="209"/>
      <c r="O404" s="209"/>
      <c r="P404" s="209"/>
      <c r="Q404" s="209"/>
      <c r="R404" s="209"/>
      <c r="S404" s="209"/>
      <c r="T404" s="210"/>
      <c r="U404" s="13"/>
      <c r="V404" s="13"/>
      <c r="W404" s="13"/>
      <c r="X404" s="13"/>
      <c r="Y404" s="13"/>
      <c r="Z404" s="13"/>
      <c r="AA404" s="13"/>
      <c r="AB404" s="13"/>
      <c r="AC404" s="13"/>
      <c r="AD404" s="13"/>
      <c r="AE404" s="13"/>
      <c r="AT404" s="205" t="s">
        <v>314</v>
      </c>
      <c r="AU404" s="205" t="s">
        <v>91</v>
      </c>
      <c r="AV404" s="13" t="s">
        <v>89</v>
      </c>
      <c r="AW404" s="13" t="s">
        <v>37</v>
      </c>
      <c r="AX404" s="13" t="s">
        <v>82</v>
      </c>
      <c r="AY404" s="205" t="s">
        <v>203</v>
      </c>
    </row>
    <row r="405" s="14" customFormat="1">
      <c r="A405" s="14"/>
      <c r="B405" s="211"/>
      <c r="C405" s="14"/>
      <c r="D405" s="194" t="s">
        <v>314</v>
      </c>
      <c r="E405" s="212" t="s">
        <v>1</v>
      </c>
      <c r="F405" s="213" t="s">
        <v>2139</v>
      </c>
      <c r="G405" s="14"/>
      <c r="H405" s="214">
        <v>2046.2249999999999</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82</v>
      </c>
      <c r="AY405" s="212" t="s">
        <v>203</v>
      </c>
    </row>
    <row r="406" s="15" customFormat="1">
      <c r="A406" s="15"/>
      <c r="B406" s="219"/>
      <c r="C406" s="15"/>
      <c r="D406" s="194" t="s">
        <v>314</v>
      </c>
      <c r="E406" s="220" t="s">
        <v>1</v>
      </c>
      <c r="F406" s="221" t="s">
        <v>317</v>
      </c>
      <c r="G406" s="15"/>
      <c r="H406" s="222">
        <v>2046.2249999999999</v>
      </c>
      <c r="I406" s="223"/>
      <c r="J406" s="15"/>
      <c r="K406" s="15"/>
      <c r="L406" s="219"/>
      <c r="M406" s="224"/>
      <c r="N406" s="225"/>
      <c r="O406" s="225"/>
      <c r="P406" s="225"/>
      <c r="Q406" s="225"/>
      <c r="R406" s="225"/>
      <c r="S406" s="225"/>
      <c r="T406" s="226"/>
      <c r="U406" s="15"/>
      <c r="V406" s="15"/>
      <c r="W406" s="15"/>
      <c r="X406" s="15"/>
      <c r="Y406" s="15"/>
      <c r="Z406" s="15"/>
      <c r="AA406" s="15"/>
      <c r="AB406" s="15"/>
      <c r="AC406" s="15"/>
      <c r="AD406" s="15"/>
      <c r="AE406" s="15"/>
      <c r="AT406" s="220" t="s">
        <v>314</v>
      </c>
      <c r="AU406" s="220" t="s">
        <v>91</v>
      </c>
      <c r="AV406" s="15" t="s">
        <v>202</v>
      </c>
      <c r="AW406" s="15" t="s">
        <v>37</v>
      </c>
      <c r="AX406" s="15" t="s">
        <v>89</v>
      </c>
      <c r="AY406" s="220" t="s">
        <v>203</v>
      </c>
    </row>
    <row r="407" s="2" customFormat="1" ht="33" customHeight="1">
      <c r="A407" s="38"/>
      <c r="B407" s="180"/>
      <c r="C407" s="181" t="s">
        <v>1071</v>
      </c>
      <c r="D407" s="181" t="s">
        <v>206</v>
      </c>
      <c r="E407" s="182" t="s">
        <v>833</v>
      </c>
      <c r="F407" s="183" t="s">
        <v>834</v>
      </c>
      <c r="G407" s="184" t="s">
        <v>310</v>
      </c>
      <c r="H407" s="185">
        <v>2046.2249999999999</v>
      </c>
      <c r="I407" s="186"/>
      <c r="J407" s="187">
        <f>ROUND(I407*H407,2)</f>
        <v>0</v>
      </c>
      <c r="K407" s="183" t="s">
        <v>311</v>
      </c>
      <c r="L407" s="39"/>
      <c r="M407" s="188" t="s">
        <v>1</v>
      </c>
      <c r="N407" s="189" t="s">
        <v>47</v>
      </c>
      <c r="O407" s="77"/>
      <c r="P407" s="190">
        <f>O407*H407</f>
        <v>0</v>
      </c>
      <c r="Q407" s="190">
        <v>0.00027999999999999998</v>
      </c>
      <c r="R407" s="190">
        <f>Q407*H407</f>
        <v>0.57294299999999987</v>
      </c>
      <c r="S407" s="190">
        <v>0</v>
      </c>
      <c r="T407" s="191">
        <f>S407*H407</f>
        <v>0</v>
      </c>
      <c r="U407" s="38"/>
      <c r="V407" s="38"/>
      <c r="W407" s="38"/>
      <c r="X407" s="38"/>
      <c r="Y407" s="38"/>
      <c r="Z407" s="38"/>
      <c r="AA407" s="38"/>
      <c r="AB407" s="38"/>
      <c r="AC407" s="38"/>
      <c r="AD407" s="38"/>
      <c r="AE407" s="38"/>
      <c r="AR407" s="192" t="s">
        <v>279</v>
      </c>
      <c r="AT407" s="192" t="s">
        <v>206</v>
      </c>
      <c r="AU407" s="192" t="s">
        <v>91</v>
      </c>
      <c r="AY407" s="19" t="s">
        <v>203</v>
      </c>
      <c r="BE407" s="193">
        <f>IF(N407="základní",J407,0)</f>
        <v>0</v>
      </c>
      <c r="BF407" s="193">
        <f>IF(N407="snížená",J407,0)</f>
        <v>0</v>
      </c>
      <c r="BG407" s="193">
        <f>IF(N407="zákl. přenesená",J407,0)</f>
        <v>0</v>
      </c>
      <c r="BH407" s="193">
        <f>IF(N407="sníž. přenesená",J407,0)</f>
        <v>0</v>
      </c>
      <c r="BI407" s="193">
        <f>IF(N407="nulová",J407,0)</f>
        <v>0</v>
      </c>
      <c r="BJ407" s="19" t="s">
        <v>89</v>
      </c>
      <c r="BK407" s="193">
        <f>ROUND(I407*H407,2)</f>
        <v>0</v>
      </c>
      <c r="BL407" s="19" t="s">
        <v>279</v>
      </c>
      <c r="BM407" s="192" t="s">
        <v>2140</v>
      </c>
    </row>
    <row r="408" s="2" customFormat="1">
      <c r="A408" s="38"/>
      <c r="B408" s="39"/>
      <c r="C408" s="38"/>
      <c r="D408" s="194" t="s">
        <v>211</v>
      </c>
      <c r="E408" s="38"/>
      <c r="F408" s="195" t="s">
        <v>836</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211</v>
      </c>
      <c r="AU408" s="19" t="s">
        <v>91</v>
      </c>
    </row>
    <row r="409" s="2" customFormat="1">
      <c r="A409" s="38"/>
      <c r="B409" s="180"/>
      <c r="C409" s="181" t="s">
        <v>1077</v>
      </c>
      <c r="D409" s="181" t="s">
        <v>206</v>
      </c>
      <c r="E409" s="182" t="s">
        <v>838</v>
      </c>
      <c r="F409" s="183" t="s">
        <v>839</v>
      </c>
      <c r="G409" s="184" t="s">
        <v>310</v>
      </c>
      <c r="H409" s="185">
        <v>2046.2249999999999</v>
      </c>
      <c r="I409" s="186"/>
      <c r="J409" s="187">
        <f>ROUND(I409*H409,2)</f>
        <v>0</v>
      </c>
      <c r="K409" s="183" t="s">
        <v>311</v>
      </c>
      <c r="L409" s="39"/>
      <c r="M409" s="188" t="s">
        <v>1</v>
      </c>
      <c r="N409" s="189" t="s">
        <v>47</v>
      </c>
      <c r="O409" s="77"/>
      <c r="P409" s="190">
        <f>O409*H409</f>
        <v>0</v>
      </c>
      <c r="Q409" s="190">
        <v>2.0000000000000002E-05</v>
      </c>
      <c r="R409" s="190">
        <f>Q409*H409</f>
        <v>0.040924500000000003</v>
      </c>
      <c r="S409" s="190">
        <v>0</v>
      </c>
      <c r="T409" s="191">
        <f>S409*H409</f>
        <v>0</v>
      </c>
      <c r="U409" s="38"/>
      <c r="V409" s="38"/>
      <c r="W409" s="38"/>
      <c r="X409" s="38"/>
      <c r="Y409" s="38"/>
      <c r="Z409" s="38"/>
      <c r="AA409" s="38"/>
      <c r="AB409" s="38"/>
      <c r="AC409" s="38"/>
      <c r="AD409" s="38"/>
      <c r="AE409" s="38"/>
      <c r="AR409" s="192" t="s">
        <v>279</v>
      </c>
      <c r="AT409" s="192" t="s">
        <v>206</v>
      </c>
      <c r="AU409" s="192" t="s">
        <v>91</v>
      </c>
      <c r="AY409" s="19" t="s">
        <v>203</v>
      </c>
      <c r="BE409" s="193">
        <f>IF(N409="základní",J409,0)</f>
        <v>0</v>
      </c>
      <c r="BF409" s="193">
        <f>IF(N409="snížená",J409,0)</f>
        <v>0</v>
      </c>
      <c r="BG409" s="193">
        <f>IF(N409="zákl. přenesená",J409,0)</f>
        <v>0</v>
      </c>
      <c r="BH409" s="193">
        <f>IF(N409="sníž. přenesená",J409,0)</f>
        <v>0</v>
      </c>
      <c r="BI409" s="193">
        <f>IF(N409="nulová",J409,0)</f>
        <v>0</v>
      </c>
      <c r="BJ409" s="19" t="s">
        <v>89</v>
      </c>
      <c r="BK409" s="193">
        <f>ROUND(I409*H409,2)</f>
        <v>0</v>
      </c>
      <c r="BL409" s="19" t="s">
        <v>279</v>
      </c>
      <c r="BM409" s="192" t="s">
        <v>2141</v>
      </c>
    </row>
    <row r="410" s="2" customFormat="1">
      <c r="A410" s="38"/>
      <c r="B410" s="39"/>
      <c r="C410" s="38"/>
      <c r="D410" s="194" t="s">
        <v>211</v>
      </c>
      <c r="E410" s="38"/>
      <c r="F410" s="195" t="s">
        <v>841</v>
      </c>
      <c r="G410" s="38"/>
      <c r="H410" s="38"/>
      <c r="I410" s="196"/>
      <c r="J410" s="38"/>
      <c r="K410" s="38"/>
      <c r="L410" s="39"/>
      <c r="M410" s="200"/>
      <c r="N410" s="201"/>
      <c r="O410" s="202"/>
      <c r="P410" s="202"/>
      <c r="Q410" s="202"/>
      <c r="R410" s="202"/>
      <c r="S410" s="202"/>
      <c r="T410" s="203"/>
      <c r="U410" s="38"/>
      <c r="V410" s="38"/>
      <c r="W410" s="38"/>
      <c r="X410" s="38"/>
      <c r="Y410" s="38"/>
      <c r="Z410" s="38"/>
      <c r="AA410" s="38"/>
      <c r="AB410" s="38"/>
      <c r="AC410" s="38"/>
      <c r="AD410" s="38"/>
      <c r="AE410" s="38"/>
      <c r="AT410" s="19" t="s">
        <v>211</v>
      </c>
      <c r="AU410" s="19" t="s">
        <v>91</v>
      </c>
    </row>
    <row r="411" s="2" customFormat="1" ht="6.96" customHeight="1">
      <c r="A411" s="38"/>
      <c r="B411" s="60"/>
      <c r="C411" s="61"/>
      <c r="D411" s="61"/>
      <c r="E411" s="61"/>
      <c r="F411" s="61"/>
      <c r="G411" s="61"/>
      <c r="H411" s="61"/>
      <c r="I411" s="61"/>
      <c r="J411" s="61"/>
      <c r="K411" s="61"/>
      <c r="L411" s="39"/>
      <c r="M411" s="38"/>
      <c r="O411" s="38"/>
      <c r="P411" s="38"/>
      <c r="Q411" s="38"/>
      <c r="R411" s="38"/>
      <c r="S411" s="38"/>
      <c r="T411" s="38"/>
      <c r="U411" s="38"/>
      <c r="V411" s="38"/>
      <c r="W411" s="38"/>
      <c r="X411" s="38"/>
      <c r="Y411" s="38"/>
      <c r="Z411" s="38"/>
      <c r="AA411" s="38"/>
      <c r="AB411" s="38"/>
      <c r="AC411" s="38"/>
      <c r="AD411" s="38"/>
      <c r="AE411" s="38"/>
    </row>
  </sheetData>
  <autoFilter ref="C135:K410"/>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1828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2142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98.5" customHeight="1">
      <c r="A31" s="131"/>
      <c r="B31" s="132"/>
      <c r="C31" s="131"/>
      <c r="D31" s="131"/>
      <c r="E31" s="36" t="s">
        <v>2143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ROUND((SUM(BE130:BE512)),  2)</f>
        <v>0</v>
      </c>
      <c r="G37" s="38"/>
      <c r="H37" s="38"/>
      <c r="I37" s="137">
        <v>0.20999999999999999</v>
      </c>
      <c r="J37" s="136">
        <f>ROUND(((SUM(BE130:BE512))*I37),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ROUND((SUM(BF130:BF512)),  2)</f>
        <v>0</v>
      </c>
      <c r="G38" s="38"/>
      <c r="H38" s="38"/>
      <c r="I38" s="137">
        <v>0.14999999999999999</v>
      </c>
      <c r="J38" s="136">
        <f>ROUND(((SUM(BF130:BF512))*I38),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ROUND((SUM(BG130:BG512)),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ROUND((SUM(BH130:BH512)),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ROUND((SUM(BI130:BI512)),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1828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01-2_4D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J351</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2144</v>
      </c>
      <c r="E104" s="155"/>
      <c r="F104" s="155"/>
      <c r="G104" s="155"/>
      <c r="H104" s="155"/>
      <c r="I104" s="155"/>
      <c r="J104" s="156">
        <f>J357</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J475</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J491</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1828</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01-2_4D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P131+P475</f>
        <v>0</v>
      </c>
      <c r="Q130" s="90"/>
      <c r="R130" s="164">
        <f>R131+R475</f>
        <v>4.165280000000001</v>
      </c>
      <c r="S130" s="90"/>
      <c r="T130" s="165">
        <f>T131+T475</f>
        <v>0</v>
      </c>
      <c r="U130" s="38"/>
      <c r="V130" s="38"/>
      <c r="W130" s="38"/>
      <c r="X130" s="38"/>
      <c r="Y130" s="38"/>
      <c r="Z130" s="38"/>
      <c r="AA130" s="38"/>
      <c r="AB130" s="38"/>
      <c r="AC130" s="38"/>
      <c r="AD130" s="38"/>
      <c r="AE130" s="38"/>
      <c r="AT130" s="19" t="s">
        <v>81</v>
      </c>
      <c r="AU130" s="19" t="s">
        <v>184</v>
      </c>
      <c r="BK130" s="166">
        <f>BK131+BK475</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P132+P351</f>
        <v>0</v>
      </c>
      <c r="Q131" s="173"/>
      <c r="R131" s="174">
        <f>R132+R351</f>
        <v>4.1459800000000007</v>
      </c>
      <c r="S131" s="173"/>
      <c r="T131" s="175">
        <f>T132+T351</f>
        <v>0</v>
      </c>
      <c r="U131" s="12"/>
      <c r="V131" s="12"/>
      <c r="W131" s="12"/>
      <c r="X131" s="12"/>
      <c r="Y131" s="12"/>
      <c r="Z131" s="12"/>
      <c r="AA131" s="12"/>
      <c r="AB131" s="12"/>
      <c r="AC131" s="12"/>
      <c r="AD131" s="12"/>
      <c r="AE131" s="12"/>
      <c r="AR131" s="168" t="s">
        <v>91</v>
      </c>
      <c r="AT131" s="176" t="s">
        <v>81</v>
      </c>
      <c r="AU131" s="176" t="s">
        <v>82</v>
      </c>
      <c r="AY131" s="168" t="s">
        <v>203</v>
      </c>
      <c r="BK131" s="177">
        <f>BK132+BK351</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SUM(P133:P350)</f>
        <v>0</v>
      </c>
      <c r="Q132" s="173"/>
      <c r="R132" s="174">
        <f>SUM(R133:R350)</f>
        <v>3.1531400000000005</v>
      </c>
      <c r="S132" s="173"/>
      <c r="T132" s="175">
        <f>SUM(T133:T350)</f>
        <v>0</v>
      </c>
      <c r="U132" s="12"/>
      <c r="V132" s="12"/>
      <c r="W132" s="12"/>
      <c r="X132" s="12"/>
      <c r="Y132" s="12"/>
      <c r="Z132" s="12"/>
      <c r="AA132" s="12"/>
      <c r="AB132" s="12"/>
      <c r="AC132" s="12"/>
      <c r="AD132" s="12"/>
      <c r="AE132" s="12"/>
      <c r="AR132" s="168" t="s">
        <v>91</v>
      </c>
      <c r="AT132" s="176" t="s">
        <v>81</v>
      </c>
      <c r="AU132" s="176" t="s">
        <v>89</v>
      </c>
      <c r="AY132" s="168" t="s">
        <v>203</v>
      </c>
      <c r="BK132" s="177">
        <f>SUM(BK133:BK350)</f>
        <v>0</v>
      </c>
    </row>
    <row r="133" s="2" customFormat="1">
      <c r="A133" s="38"/>
      <c r="B133" s="180"/>
      <c r="C133" s="181" t="s">
        <v>89</v>
      </c>
      <c r="D133" s="181" t="s">
        <v>206</v>
      </c>
      <c r="E133" s="182" t="s">
        <v>851</v>
      </c>
      <c r="F133" s="183" t="s">
        <v>852</v>
      </c>
      <c r="G133" s="184" t="s">
        <v>392</v>
      </c>
      <c r="H133" s="185">
        <v>505</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2145</v>
      </c>
    </row>
    <row r="134" s="14" customFormat="1">
      <c r="A134" s="14"/>
      <c r="B134" s="211"/>
      <c r="C134" s="14"/>
      <c r="D134" s="194" t="s">
        <v>314</v>
      </c>
      <c r="E134" s="212" t="s">
        <v>1</v>
      </c>
      <c r="F134" s="213" t="s">
        <v>2146</v>
      </c>
      <c r="G134" s="14"/>
      <c r="H134" s="214">
        <v>505</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400</v>
      </c>
      <c r="I135" s="240"/>
      <c r="J135" s="241">
        <f>ROUND(I135*H135,2)</f>
        <v>0</v>
      </c>
      <c r="K135" s="237" t="s">
        <v>853</v>
      </c>
      <c r="L135" s="242"/>
      <c r="M135" s="243" t="s">
        <v>1</v>
      </c>
      <c r="N135" s="244" t="s">
        <v>47</v>
      </c>
      <c r="O135" s="77"/>
      <c r="P135" s="190">
        <f>O135*H135</f>
        <v>0</v>
      </c>
      <c r="Q135" s="190">
        <v>6.9999999999999994E-05</v>
      </c>
      <c r="R135" s="190">
        <f>Q135*H135</f>
        <v>0.027999999999999997</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2147</v>
      </c>
    </row>
    <row r="136" s="14" customFormat="1">
      <c r="A136" s="14"/>
      <c r="B136" s="211"/>
      <c r="C136" s="14"/>
      <c r="D136" s="194" t="s">
        <v>314</v>
      </c>
      <c r="E136" s="212" t="s">
        <v>1</v>
      </c>
      <c r="F136" s="213" t="s">
        <v>2148</v>
      </c>
      <c r="G136" s="14"/>
      <c r="H136" s="214">
        <v>170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860</v>
      </c>
      <c r="G137" s="14"/>
      <c r="H137" s="214">
        <v>230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400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105</v>
      </c>
      <c r="I139" s="240"/>
      <c r="J139" s="241">
        <f>ROUND(I139*H139,2)</f>
        <v>0</v>
      </c>
      <c r="K139" s="237" t="s">
        <v>853</v>
      </c>
      <c r="L139" s="242"/>
      <c r="M139" s="243" t="s">
        <v>1</v>
      </c>
      <c r="N139" s="244" t="s">
        <v>47</v>
      </c>
      <c r="O139" s="77"/>
      <c r="P139" s="190">
        <f>O139*H139</f>
        <v>0</v>
      </c>
      <c r="Q139" s="190">
        <v>0.00010000000000000001</v>
      </c>
      <c r="R139" s="190">
        <f>Q139*H139</f>
        <v>0.010500000000000001</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2149</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2150</v>
      </c>
      <c r="G141" s="14"/>
      <c r="H141" s="214">
        <v>105</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20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2151</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2" customFormat="1" ht="21.75" customHeight="1">
      <c r="A144" s="38"/>
      <c r="B144" s="180"/>
      <c r="C144" s="235" t="s">
        <v>225</v>
      </c>
      <c r="D144" s="235" t="s">
        <v>668</v>
      </c>
      <c r="E144" s="236" t="s">
        <v>870</v>
      </c>
      <c r="F144" s="237" t="s">
        <v>871</v>
      </c>
      <c r="G144" s="238" t="s">
        <v>392</v>
      </c>
      <c r="H144" s="239">
        <v>20</v>
      </c>
      <c r="I144" s="240"/>
      <c r="J144" s="241">
        <f>ROUND(I144*H144,2)</f>
        <v>0</v>
      </c>
      <c r="K144" s="237" t="s">
        <v>853</v>
      </c>
      <c r="L144" s="242"/>
      <c r="M144" s="243" t="s">
        <v>1</v>
      </c>
      <c r="N144" s="244" t="s">
        <v>47</v>
      </c>
      <c r="O144" s="77"/>
      <c r="P144" s="190">
        <f>O144*H144</f>
        <v>0</v>
      </c>
      <c r="Q144" s="190">
        <v>0.00017000000000000001</v>
      </c>
      <c r="R144" s="190">
        <f>Q144*H144</f>
        <v>0.0034000000000000002</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2152</v>
      </c>
    </row>
    <row r="145" s="2" customFormat="1">
      <c r="A145" s="38"/>
      <c r="B145" s="39"/>
      <c r="C145" s="38"/>
      <c r="D145" s="194" t="s">
        <v>211</v>
      </c>
      <c r="E145" s="38"/>
      <c r="F145" s="195" t="s">
        <v>871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553</v>
      </c>
      <c r="G146" s="14"/>
      <c r="H146" s="214">
        <v>20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21.75" customHeight="1">
      <c r="A147" s="38"/>
      <c r="B147" s="180"/>
      <c r="C147" s="181" t="s">
        <v>230</v>
      </c>
      <c r="D147" s="181" t="s">
        <v>206</v>
      </c>
      <c r="E147" s="182" t="s">
        <v>873</v>
      </c>
      <c r="F147" s="183" t="s">
        <v>874</v>
      </c>
      <c r="G147" s="184" t="s">
        <v>392</v>
      </c>
      <c r="H147" s="185">
        <v>5</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2153</v>
      </c>
    </row>
    <row r="148" s="2" customFormat="1">
      <c r="A148" s="38"/>
      <c r="B148" s="39"/>
      <c r="C148" s="38"/>
      <c r="D148" s="194" t="s">
        <v>211</v>
      </c>
      <c r="E148" s="38"/>
      <c r="F148" s="195" t="s">
        <v>876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235" t="s">
        <v>235</v>
      </c>
      <c r="D149" s="235" t="s">
        <v>668</v>
      </c>
      <c r="E149" s="236" t="s">
        <v>877</v>
      </c>
      <c r="F149" s="237" t="s">
        <v>878</v>
      </c>
      <c r="G149" s="238" t="s">
        <v>392</v>
      </c>
      <c r="H149" s="239">
        <v>5</v>
      </c>
      <c r="I149" s="240"/>
      <c r="J149" s="241">
        <f>ROUND(I149*H149,2)</f>
        <v>0</v>
      </c>
      <c r="K149" s="237" t="s">
        <v>853</v>
      </c>
      <c r="L149" s="242"/>
      <c r="M149" s="243" t="s">
        <v>1</v>
      </c>
      <c r="N149" s="244" t="s">
        <v>47</v>
      </c>
      <c r="O149" s="77"/>
      <c r="P149" s="190">
        <f>O149*H149</f>
        <v>0</v>
      </c>
      <c r="Q149" s="190">
        <v>0.00038999999999999999</v>
      </c>
      <c r="R149" s="190">
        <f>Q149*H149</f>
        <v>0.0019499999999999999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2154</v>
      </c>
    </row>
    <row r="150" s="2" customFormat="1">
      <c r="A150" s="38"/>
      <c r="B150" s="39"/>
      <c r="C150" s="38"/>
      <c r="D150" s="194" t="s">
        <v>211</v>
      </c>
      <c r="E150" s="38"/>
      <c r="F150" s="195" t="s">
        <v>878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240</v>
      </c>
      <c r="D151" s="181" t="s">
        <v>206</v>
      </c>
      <c r="E151" s="182" t="s">
        <v>2155</v>
      </c>
      <c r="F151" s="183" t="s">
        <v>2156</v>
      </c>
      <c r="G151" s="184" t="s">
        <v>392</v>
      </c>
      <c r="H151" s="185">
        <v>61</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2157</v>
      </c>
    </row>
    <row r="152" s="2" customFormat="1">
      <c r="A152" s="38"/>
      <c r="B152" s="39"/>
      <c r="C152" s="38"/>
      <c r="D152" s="194" t="s">
        <v>211</v>
      </c>
      <c r="E152" s="38"/>
      <c r="F152" s="195" t="s">
        <v>2158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ht="16.5" customHeight="1">
      <c r="A153" s="38"/>
      <c r="B153" s="180"/>
      <c r="C153" s="235" t="s">
        <v>245</v>
      </c>
      <c r="D153" s="235" t="s">
        <v>668</v>
      </c>
      <c r="E153" s="236" t="s">
        <v>2159</v>
      </c>
      <c r="F153" s="237" t="s">
        <v>2160</v>
      </c>
      <c r="G153" s="238" t="s">
        <v>392</v>
      </c>
      <c r="H153" s="239">
        <v>61</v>
      </c>
      <c r="I153" s="240"/>
      <c r="J153" s="241">
        <f>ROUND(I153*H153,2)</f>
        <v>0</v>
      </c>
      <c r="K153" s="237" t="s">
        <v>1</v>
      </c>
      <c r="L153" s="242"/>
      <c r="M153" s="243" t="s">
        <v>1</v>
      </c>
      <c r="N153" s="244" t="s">
        <v>47</v>
      </c>
      <c r="O153" s="77"/>
      <c r="P153" s="190">
        <f>O153*H153</f>
        <v>0</v>
      </c>
      <c r="Q153" s="190">
        <v>0.012</v>
      </c>
      <c r="R153" s="190">
        <f>Q153*H153</f>
        <v>0.73199999999999998</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2161</v>
      </c>
    </row>
    <row r="154" s="2" customFormat="1">
      <c r="A154" s="38"/>
      <c r="B154" s="39"/>
      <c r="C154" s="38"/>
      <c r="D154" s="194" t="s">
        <v>211</v>
      </c>
      <c r="E154" s="38"/>
      <c r="F154" s="195" t="s">
        <v>2162</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2163</v>
      </c>
      <c r="G155" s="14"/>
      <c r="H155" s="214">
        <v>45</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2164</v>
      </c>
      <c r="G156" s="14"/>
      <c r="H156" s="214">
        <v>16</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5" customFormat="1">
      <c r="A157" s="15"/>
      <c r="B157" s="219"/>
      <c r="C157" s="15"/>
      <c r="D157" s="194" t="s">
        <v>314</v>
      </c>
      <c r="E157" s="220" t="s">
        <v>1</v>
      </c>
      <c r="F157" s="221" t="s">
        <v>317</v>
      </c>
      <c r="G157" s="15"/>
      <c r="H157" s="222">
        <v>61</v>
      </c>
      <c r="I157" s="223"/>
      <c r="J157" s="15"/>
      <c r="K157" s="15"/>
      <c r="L157" s="219"/>
      <c r="M157" s="224"/>
      <c r="N157" s="225"/>
      <c r="O157" s="225"/>
      <c r="P157" s="225"/>
      <c r="Q157" s="225"/>
      <c r="R157" s="225"/>
      <c r="S157" s="225"/>
      <c r="T157" s="226"/>
      <c r="U157" s="15"/>
      <c r="V157" s="15"/>
      <c r="W157" s="15"/>
      <c r="X157" s="15"/>
      <c r="Y157" s="15"/>
      <c r="Z157" s="15"/>
      <c r="AA157" s="15"/>
      <c r="AB157" s="15"/>
      <c r="AC157" s="15"/>
      <c r="AD157" s="15"/>
      <c r="AE157" s="15"/>
      <c r="AT157" s="220" t="s">
        <v>314</v>
      </c>
      <c r="AU157" s="220" t="s">
        <v>91</v>
      </c>
      <c r="AV157" s="15" t="s">
        <v>202</v>
      </c>
      <c r="AW157" s="15" t="s">
        <v>37</v>
      </c>
      <c r="AX157" s="15" t="s">
        <v>89</v>
      </c>
      <c r="AY157" s="220" t="s">
        <v>203</v>
      </c>
    </row>
    <row r="158" s="2" customFormat="1" ht="16.5" customHeight="1">
      <c r="A158" s="38"/>
      <c r="B158" s="180"/>
      <c r="C158" s="181" t="s">
        <v>250</v>
      </c>
      <c r="D158" s="181" t="s">
        <v>206</v>
      </c>
      <c r="E158" s="182" t="s">
        <v>2165</v>
      </c>
      <c r="F158" s="183" t="s">
        <v>2166</v>
      </c>
      <c r="G158" s="184" t="s">
        <v>630</v>
      </c>
      <c r="H158" s="185">
        <v>1</v>
      </c>
      <c r="I158" s="186"/>
      <c r="J158" s="187">
        <f>ROUND(I158*H158,2)</f>
        <v>0</v>
      </c>
      <c r="K158" s="183" t="s">
        <v>1</v>
      </c>
      <c r="L158" s="39"/>
      <c r="M158" s="188" t="s">
        <v>1</v>
      </c>
      <c r="N158" s="189" t="s">
        <v>47</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279</v>
      </c>
      <c r="AT158" s="192" t="s">
        <v>206</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2167</v>
      </c>
    </row>
    <row r="159" s="2" customFormat="1">
      <c r="A159" s="38"/>
      <c r="B159" s="39"/>
      <c r="C159" s="38"/>
      <c r="D159" s="194" t="s">
        <v>211</v>
      </c>
      <c r="E159" s="38"/>
      <c r="F159" s="195" t="s">
        <v>2168</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211</v>
      </c>
      <c r="AU159" s="19" t="s">
        <v>91</v>
      </c>
    </row>
    <row r="160" s="14" customFormat="1">
      <c r="A160" s="14"/>
      <c r="B160" s="211"/>
      <c r="C160" s="14"/>
      <c r="D160" s="194" t="s">
        <v>314</v>
      </c>
      <c r="E160" s="212" t="s">
        <v>1</v>
      </c>
      <c r="F160" s="213" t="s">
        <v>89</v>
      </c>
      <c r="G160" s="14"/>
      <c r="H160" s="214">
        <v>1</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89</v>
      </c>
      <c r="AY160" s="212" t="s">
        <v>203</v>
      </c>
    </row>
    <row r="161" s="2" customFormat="1" ht="16.5" customHeight="1">
      <c r="A161" s="38"/>
      <c r="B161" s="180"/>
      <c r="C161" s="235" t="s">
        <v>255</v>
      </c>
      <c r="D161" s="235" t="s">
        <v>668</v>
      </c>
      <c r="E161" s="236" t="s">
        <v>2169</v>
      </c>
      <c r="F161" s="237" t="s">
        <v>2170</v>
      </c>
      <c r="G161" s="238" t="s">
        <v>630</v>
      </c>
      <c r="H161" s="239">
        <v>1</v>
      </c>
      <c r="I161" s="240"/>
      <c r="J161" s="241">
        <f>ROUND(I161*H161,2)</f>
        <v>0</v>
      </c>
      <c r="K161" s="237" t="s">
        <v>853</v>
      </c>
      <c r="L161" s="242"/>
      <c r="M161" s="243" t="s">
        <v>1</v>
      </c>
      <c r="N161" s="244" t="s">
        <v>47</v>
      </c>
      <c r="O161" s="77"/>
      <c r="P161" s="190">
        <f>O161*H161</f>
        <v>0</v>
      </c>
      <c r="Q161" s="190">
        <v>0.00023000000000000001</v>
      </c>
      <c r="R161" s="190">
        <f>Q161*H161</f>
        <v>0.00023000000000000001</v>
      </c>
      <c r="S161" s="190">
        <v>0</v>
      </c>
      <c r="T161" s="191">
        <f>S161*H161</f>
        <v>0</v>
      </c>
      <c r="U161" s="38"/>
      <c r="V161" s="38"/>
      <c r="W161" s="38"/>
      <c r="X161" s="38"/>
      <c r="Y161" s="38"/>
      <c r="Z161" s="38"/>
      <c r="AA161" s="38"/>
      <c r="AB161" s="38"/>
      <c r="AC161" s="38"/>
      <c r="AD161" s="38"/>
      <c r="AE161" s="38"/>
      <c r="AR161" s="192" t="s">
        <v>684</v>
      </c>
      <c r="AT161" s="192" t="s">
        <v>668</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279</v>
      </c>
      <c r="BM161" s="192" t="s">
        <v>2171</v>
      </c>
    </row>
    <row r="162" s="14" customFormat="1">
      <c r="A162" s="14"/>
      <c r="B162" s="211"/>
      <c r="C162" s="14"/>
      <c r="D162" s="194" t="s">
        <v>314</v>
      </c>
      <c r="E162" s="212" t="s">
        <v>1</v>
      </c>
      <c r="F162" s="213" t="s">
        <v>89</v>
      </c>
      <c r="G162" s="14"/>
      <c r="H162" s="214">
        <v>1</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89</v>
      </c>
      <c r="AY162" s="212" t="s">
        <v>203</v>
      </c>
    </row>
    <row r="163" s="2" customFormat="1">
      <c r="A163" s="38"/>
      <c r="B163" s="180"/>
      <c r="C163" s="235" t="s">
        <v>260</v>
      </c>
      <c r="D163" s="235" t="s">
        <v>668</v>
      </c>
      <c r="E163" s="236" t="s">
        <v>2172</v>
      </c>
      <c r="F163" s="237" t="s">
        <v>2173</v>
      </c>
      <c r="G163" s="238" t="s">
        <v>630</v>
      </c>
      <c r="H163" s="239">
        <v>1</v>
      </c>
      <c r="I163" s="240"/>
      <c r="J163" s="241">
        <f>ROUND(I163*H163,2)</f>
        <v>0</v>
      </c>
      <c r="K163" s="237" t="s">
        <v>1</v>
      </c>
      <c r="L163" s="242"/>
      <c r="M163" s="243" t="s">
        <v>1</v>
      </c>
      <c r="N163" s="244" t="s">
        <v>47</v>
      </c>
      <c r="O163" s="77"/>
      <c r="P163" s="190">
        <f>O163*H163</f>
        <v>0</v>
      </c>
      <c r="Q163" s="190">
        <v>0.00023000000000000001</v>
      </c>
      <c r="R163" s="190">
        <f>Q163*H163</f>
        <v>0.00023000000000000001</v>
      </c>
      <c r="S163" s="190">
        <v>0</v>
      </c>
      <c r="T163" s="191">
        <f>S163*H163</f>
        <v>0</v>
      </c>
      <c r="U163" s="38"/>
      <c r="V163" s="38"/>
      <c r="W163" s="38"/>
      <c r="X163" s="38"/>
      <c r="Y163" s="38"/>
      <c r="Z163" s="38"/>
      <c r="AA163" s="38"/>
      <c r="AB163" s="38"/>
      <c r="AC163" s="38"/>
      <c r="AD163" s="38"/>
      <c r="AE163" s="38"/>
      <c r="AR163" s="192" t="s">
        <v>684</v>
      </c>
      <c r="AT163" s="192" t="s">
        <v>668</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2174</v>
      </c>
    </row>
    <row r="164" s="14" customFormat="1">
      <c r="A164" s="14"/>
      <c r="B164" s="211"/>
      <c r="C164" s="14"/>
      <c r="D164" s="194" t="s">
        <v>314</v>
      </c>
      <c r="E164" s="212" t="s">
        <v>1</v>
      </c>
      <c r="F164" s="213" t="s">
        <v>89</v>
      </c>
      <c r="G164" s="14"/>
      <c r="H164" s="214">
        <v>1</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c r="A165" s="38"/>
      <c r="B165" s="180"/>
      <c r="C165" s="235" t="s">
        <v>266</v>
      </c>
      <c r="D165" s="235" t="s">
        <v>668</v>
      </c>
      <c r="E165" s="236" t="s">
        <v>2175</v>
      </c>
      <c r="F165" s="237" t="s">
        <v>2176</v>
      </c>
      <c r="G165" s="238" t="s">
        <v>630</v>
      </c>
      <c r="H165" s="239">
        <v>3</v>
      </c>
      <c r="I165" s="240"/>
      <c r="J165" s="241">
        <f>ROUND(I165*H165,2)</f>
        <v>0</v>
      </c>
      <c r="K165" s="237" t="s">
        <v>1</v>
      </c>
      <c r="L165" s="242"/>
      <c r="M165" s="243" t="s">
        <v>1</v>
      </c>
      <c r="N165" s="244" t="s">
        <v>47</v>
      </c>
      <c r="O165" s="77"/>
      <c r="P165" s="190">
        <f>O165*H165</f>
        <v>0</v>
      </c>
      <c r="Q165" s="190">
        <v>0.00023000000000000001</v>
      </c>
      <c r="R165" s="190">
        <f>Q165*H165</f>
        <v>0.00069000000000000008</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2177</v>
      </c>
    </row>
    <row r="166" s="14" customFormat="1">
      <c r="A166" s="14"/>
      <c r="B166" s="211"/>
      <c r="C166" s="14"/>
      <c r="D166" s="194" t="s">
        <v>314</v>
      </c>
      <c r="E166" s="212" t="s">
        <v>1</v>
      </c>
      <c r="F166" s="213" t="s">
        <v>104</v>
      </c>
      <c r="G166" s="14"/>
      <c r="H166" s="214">
        <v>3</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89</v>
      </c>
      <c r="AY166" s="212" t="s">
        <v>203</v>
      </c>
    </row>
    <row r="167" s="2" customFormat="1" ht="16.5" customHeight="1">
      <c r="A167" s="38"/>
      <c r="B167" s="180"/>
      <c r="C167" s="181" t="s">
        <v>271</v>
      </c>
      <c r="D167" s="181" t="s">
        <v>206</v>
      </c>
      <c r="E167" s="182" t="s">
        <v>880</v>
      </c>
      <c r="F167" s="183" t="s">
        <v>881</v>
      </c>
      <c r="G167" s="184" t="s">
        <v>630</v>
      </c>
      <c r="H167" s="185">
        <v>53</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2178</v>
      </c>
    </row>
    <row r="168" s="2" customFormat="1">
      <c r="A168" s="38"/>
      <c r="B168" s="39"/>
      <c r="C168" s="38"/>
      <c r="D168" s="194" t="s">
        <v>211</v>
      </c>
      <c r="E168" s="38"/>
      <c r="F168" s="195" t="s">
        <v>883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4" customFormat="1">
      <c r="A169" s="14"/>
      <c r="B169" s="211"/>
      <c r="C169" s="14"/>
      <c r="D169" s="194" t="s">
        <v>314</v>
      </c>
      <c r="E169" s="212" t="s">
        <v>1</v>
      </c>
      <c r="F169" s="213" t="s">
        <v>2179</v>
      </c>
      <c r="G169" s="14"/>
      <c r="H169" s="214">
        <v>53</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89</v>
      </c>
      <c r="AY169" s="212" t="s">
        <v>203</v>
      </c>
    </row>
    <row r="170" s="2" customFormat="1">
      <c r="A170" s="38"/>
      <c r="B170" s="180"/>
      <c r="C170" s="235" t="s">
        <v>8</v>
      </c>
      <c r="D170" s="235" t="s">
        <v>668</v>
      </c>
      <c r="E170" s="236" t="s">
        <v>885</v>
      </c>
      <c r="F170" s="237" t="s">
        <v>886</v>
      </c>
      <c r="G170" s="238" t="s">
        <v>630</v>
      </c>
      <c r="H170" s="239">
        <v>5</v>
      </c>
      <c r="I170" s="240"/>
      <c r="J170" s="241">
        <f>ROUND(I170*H170,2)</f>
        <v>0</v>
      </c>
      <c r="K170" s="237" t="s">
        <v>853</v>
      </c>
      <c r="L170" s="242"/>
      <c r="M170" s="243" t="s">
        <v>1</v>
      </c>
      <c r="N170" s="244" t="s">
        <v>47</v>
      </c>
      <c r="O170" s="77"/>
      <c r="P170" s="190">
        <f>O170*H170</f>
        <v>0</v>
      </c>
      <c r="Q170" s="190">
        <v>0.00023000000000000001</v>
      </c>
      <c r="R170" s="190">
        <f>Q170*H170</f>
        <v>0.00115</v>
      </c>
      <c r="S170" s="190">
        <v>0</v>
      </c>
      <c r="T170" s="191">
        <f>S170*H170</f>
        <v>0</v>
      </c>
      <c r="U170" s="38"/>
      <c r="V170" s="38"/>
      <c r="W170" s="38"/>
      <c r="X170" s="38"/>
      <c r="Y170" s="38"/>
      <c r="Z170" s="38"/>
      <c r="AA170" s="38"/>
      <c r="AB170" s="38"/>
      <c r="AC170" s="38"/>
      <c r="AD170" s="38"/>
      <c r="AE170" s="38"/>
      <c r="AR170" s="192" t="s">
        <v>684</v>
      </c>
      <c r="AT170" s="192" t="s">
        <v>668</v>
      </c>
      <c r="AU170" s="192" t="s">
        <v>91</v>
      </c>
      <c r="AY170" s="19" t="s">
        <v>203</v>
      </c>
      <c r="BE170" s="193">
        <f>IF(N170="základní",J170,0)</f>
        <v>0</v>
      </c>
      <c r="BF170" s="193">
        <f>IF(N170="snížená",J170,0)</f>
        <v>0</v>
      </c>
      <c r="BG170" s="193">
        <f>IF(N170="zákl. přenesená",J170,0)</f>
        <v>0</v>
      </c>
      <c r="BH170" s="193">
        <f>IF(N170="sníž. přenesená",J170,0)</f>
        <v>0</v>
      </c>
      <c r="BI170" s="193">
        <f>IF(N170="nulová",J170,0)</f>
        <v>0</v>
      </c>
      <c r="BJ170" s="19" t="s">
        <v>89</v>
      </c>
      <c r="BK170" s="193">
        <f>ROUND(I170*H170,2)</f>
        <v>0</v>
      </c>
      <c r="BL170" s="19" t="s">
        <v>279</v>
      </c>
      <c r="BM170" s="192" t="s">
        <v>2180</v>
      </c>
    </row>
    <row r="171" s="2" customFormat="1">
      <c r="A171" s="38"/>
      <c r="B171" s="39"/>
      <c r="C171" s="38"/>
      <c r="D171" s="194" t="s">
        <v>211</v>
      </c>
      <c r="E171" s="38"/>
      <c r="F171" s="195" t="s">
        <v>886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211</v>
      </c>
      <c r="AU171" s="19" t="s">
        <v>91</v>
      </c>
    </row>
    <row r="172" s="14" customFormat="1">
      <c r="A172" s="14"/>
      <c r="B172" s="211"/>
      <c r="C172" s="14"/>
      <c r="D172" s="194" t="s">
        <v>314</v>
      </c>
      <c r="E172" s="212" t="s">
        <v>1</v>
      </c>
      <c r="F172" s="213" t="s">
        <v>225</v>
      </c>
      <c r="G172" s="14"/>
      <c r="H172" s="214">
        <v>5</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89</v>
      </c>
      <c r="AY172" s="212" t="s">
        <v>203</v>
      </c>
    </row>
    <row r="173" s="2" customFormat="1">
      <c r="A173" s="38"/>
      <c r="B173" s="180"/>
      <c r="C173" s="235" t="s">
        <v>279</v>
      </c>
      <c r="D173" s="235" t="s">
        <v>668</v>
      </c>
      <c r="E173" s="236" t="s">
        <v>888</v>
      </c>
      <c r="F173" s="237" t="s">
        <v>889</v>
      </c>
      <c r="G173" s="238" t="s">
        <v>630</v>
      </c>
      <c r="H173" s="239">
        <v>45</v>
      </c>
      <c r="I173" s="240"/>
      <c r="J173" s="241">
        <f>ROUND(I173*H173,2)</f>
        <v>0</v>
      </c>
      <c r="K173" s="237" t="s">
        <v>853</v>
      </c>
      <c r="L173" s="242"/>
      <c r="M173" s="243" t="s">
        <v>1</v>
      </c>
      <c r="N173" s="244" t="s">
        <v>47</v>
      </c>
      <c r="O173" s="77"/>
      <c r="P173" s="190">
        <f>O173*H173</f>
        <v>0</v>
      </c>
      <c r="Q173" s="190">
        <v>0.00013999999999999999</v>
      </c>
      <c r="R173" s="190">
        <f>Q173*H173</f>
        <v>0.0062999999999999992</v>
      </c>
      <c r="S173" s="190">
        <v>0</v>
      </c>
      <c r="T173" s="191">
        <f>S173*H173</f>
        <v>0</v>
      </c>
      <c r="U173" s="38"/>
      <c r="V173" s="38"/>
      <c r="W173" s="38"/>
      <c r="X173" s="38"/>
      <c r="Y173" s="38"/>
      <c r="Z173" s="38"/>
      <c r="AA173" s="38"/>
      <c r="AB173" s="38"/>
      <c r="AC173" s="38"/>
      <c r="AD173" s="38"/>
      <c r="AE173" s="38"/>
      <c r="AR173" s="192" t="s">
        <v>684</v>
      </c>
      <c r="AT173" s="192" t="s">
        <v>668</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2181</v>
      </c>
    </row>
    <row r="174" s="2" customFormat="1">
      <c r="A174" s="38"/>
      <c r="B174" s="39"/>
      <c r="C174" s="38"/>
      <c r="D174" s="194" t="s">
        <v>211</v>
      </c>
      <c r="E174" s="38"/>
      <c r="F174" s="195" t="s">
        <v>889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211</v>
      </c>
      <c r="AU174" s="19" t="s">
        <v>91</v>
      </c>
    </row>
    <row r="175" s="14" customFormat="1">
      <c r="A175" s="14"/>
      <c r="B175" s="211"/>
      <c r="C175" s="14"/>
      <c r="D175" s="194" t="s">
        <v>314</v>
      </c>
      <c r="E175" s="212" t="s">
        <v>1</v>
      </c>
      <c r="F175" s="213" t="s">
        <v>2182</v>
      </c>
      <c r="G175" s="14"/>
      <c r="H175" s="214">
        <v>45</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89</v>
      </c>
      <c r="AY175" s="212" t="s">
        <v>203</v>
      </c>
    </row>
    <row r="176" s="2" customFormat="1" ht="16.5" customHeight="1">
      <c r="A176" s="38"/>
      <c r="B176" s="180"/>
      <c r="C176" s="235" t="s">
        <v>284</v>
      </c>
      <c r="D176" s="235" t="s">
        <v>668</v>
      </c>
      <c r="E176" s="236" t="s">
        <v>891</v>
      </c>
      <c r="F176" s="237" t="s">
        <v>892</v>
      </c>
      <c r="G176" s="238" t="s">
        <v>630</v>
      </c>
      <c r="H176" s="239">
        <v>3</v>
      </c>
      <c r="I176" s="240"/>
      <c r="J176" s="241">
        <f>ROUND(I176*H176,2)</f>
        <v>0</v>
      </c>
      <c r="K176" s="237" t="s">
        <v>1</v>
      </c>
      <c r="L176" s="242"/>
      <c r="M176" s="243" t="s">
        <v>1</v>
      </c>
      <c r="N176" s="244" t="s">
        <v>47</v>
      </c>
      <c r="O176" s="77"/>
      <c r="P176" s="190">
        <f>O176*H176</f>
        <v>0</v>
      </c>
      <c r="Q176" s="190">
        <v>0.00011</v>
      </c>
      <c r="R176" s="190">
        <f>Q176*H176</f>
        <v>0.00033</v>
      </c>
      <c r="S176" s="190">
        <v>0</v>
      </c>
      <c r="T176" s="191">
        <f>S176*H176</f>
        <v>0</v>
      </c>
      <c r="U176" s="38"/>
      <c r="V176" s="38"/>
      <c r="W176" s="38"/>
      <c r="X176" s="38"/>
      <c r="Y176" s="38"/>
      <c r="Z176" s="38"/>
      <c r="AA176" s="38"/>
      <c r="AB176" s="38"/>
      <c r="AC176" s="38"/>
      <c r="AD176" s="38"/>
      <c r="AE176" s="38"/>
      <c r="AR176" s="192" t="s">
        <v>684</v>
      </c>
      <c r="AT176" s="192" t="s">
        <v>668</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2183</v>
      </c>
    </row>
    <row r="177" s="2" customFormat="1">
      <c r="A177" s="38"/>
      <c r="B177" s="39"/>
      <c r="C177" s="38"/>
      <c r="D177" s="194" t="s">
        <v>211</v>
      </c>
      <c r="E177" s="38"/>
      <c r="F177" s="195" t="s">
        <v>894</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2" customFormat="1" ht="21.75" customHeight="1">
      <c r="A178" s="38"/>
      <c r="B178" s="180"/>
      <c r="C178" s="181" t="s">
        <v>535</v>
      </c>
      <c r="D178" s="181" t="s">
        <v>206</v>
      </c>
      <c r="E178" s="182" t="s">
        <v>895</v>
      </c>
      <c r="F178" s="183" t="s">
        <v>896</v>
      </c>
      <c r="G178" s="184" t="s">
        <v>630</v>
      </c>
      <c r="H178" s="185">
        <v>220</v>
      </c>
      <c r="I178" s="186"/>
      <c r="J178" s="187">
        <f>ROUND(I178*H178,2)</f>
        <v>0</v>
      </c>
      <c r="K178" s="183" t="s">
        <v>853</v>
      </c>
      <c r="L178" s="39"/>
      <c r="M178" s="188" t="s">
        <v>1</v>
      </c>
      <c r="N178" s="189" t="s">
        <v>47</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279</v>
      </c>
      <c r="AT178" s="192" t="s">
        <v>206</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2184</v>
      </c>
    </row>
    <row r="179" s="2" customFormat="1" ht="21.75" customHeight="1">
      <c r="A179" s="38"/>
      <c r="B179" s="180"/>
      <c r="C179" s="235" t="s">
        <v>544</v>
      </c>
      <c r="D179" s="235" t="s">
        <v>668</v>
      </c>
      <c r="E179" s="236" t="s">
        <v>898</v>
      </c>
      <c r="F179" s="237" t="s">
        <v>899</v>
      </c>
      <c r="G179" s="238" t="s">
        <v>630</v>
      </c>
      <c r="H179" s="239">
        <v>220</v>
      </c>
      <c r="I179" s="240"/>
      <c r="J179" s="241">
        <f>ROUND(I179*H179,2)</f>
        <v>0</v>
      </c>
      <c r="K179" s="237" t="s">
        <v>853</v>
      </c>
      <c r="L179" s="242"/>
      <c r="M179" s="243" t="s">
        <v>1</v>
      </c>
      <c r="N179" s="244" t="s">
        <v>47</v>
      </c>
      <c r="O179" s="77"/>
      <c r="P179" s="190">
        <f>O179*H179</f>
        <v>0</v>
      </c>
      <c r="Q179" s="190">
        <v>3.0000000000000001E-05</v>
      </c>
      <c r="R179" s="190">
        <f>Q179*H179</f>
        <v>0.0066</v>
      </c>
      <c r="S179" s="190">
        <v>0</v>
      </c>
      <c r="T179" s="191">
        <f>S179*H179</f>
        <v>0</v>
      </c>
      <c r="U179" s="38"/>
      <c r="V179" s="38"/>
      <c r="W179" s="38"/>
      <c r="X179" s="38"/>
      <c r="Y179" s="38"/>
      <c r="Z179" s="38"/>
      <c r="AA179" s="38"/>
      <c r="AB179" s="38"/>
      <c r="AC179" s="38"/>
      <c r="AD179" s="38"/>
      <c r="AE179" s="38"/>
      <c r="AR179" s="192" t="s">
        <v>684</v>
      </c>
      <c r="AT179" s="192" t="s">
        <v>668</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2185</v>
      </c>
    </row>
    <row r="180" s="14" customFormat="1">
      <c r="A180" s="14"/>
      <c r="B180" s="211"/>
      <c r="C180" s="14"/>
      <c r="D180" s="194" t="s">
        <v>314</v>
      </c>
      <c r="E180" s="212" t="s">
        <v>1</v>
      </c>
      <c r="F180" s="213" t="s">
        <v>2186</v>
      </c>
      <c r="G180" s="14"/>
      <c r="H180" s="214">
        <v>220</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89</v>
      </c>
      <c r="AY180" s="212" t="s">
        <v>203</v>
      </c>
    </row>
    <row r="181" s="2" customFormat="1">
      <c r="A181" s="38"/>
      <c r="B181" s="180"/>
      <c r="C181" s="181" t="s">
        <v>553</v>
      </c>
      <c r="D181" s="181" t="s">
        <v>206</v>
      </c>
      <c r="E181" s="182" t="s">
        <v>902</v>
      </c>
      <c r="F181" s="183" t="s">
        <v>903</v>
      </c>
      <c r="G181" s="184" t="s">
        <v>392</v>
      </c>
      <c r="H181" s="185">
        <v>430</v>
      </c>
      <c r="I181" s="186"/>
      <c r="J181" s="187">
        <f>ROUND(I181*H181,2)</f>
        <v>0</v>
      </c>
      <c r="K181" s="183" t="s">
        <v>853</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2187</v>
      </c>
    </row>
    <row r="182" s="2" customFormat="1">
      <c r="A182" s="38"/>
      <c r="B182" s="39"/>
      <c r="C182" s="38"/>
      <c r="D182" s="194" t="s">
        <v>211</v>
      </c>
      <c r="E182" s="38"/>
      <c r="F182" s="195" t="s">
        <v>905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211</v>
      </c>
      <c r="AU182" s="19" t="s">
        <v>91</v>
      </c>
    </row>
    <row r="183" s="14" customFormat="1">
      <c r="A183" s="14"/>
      <c r="B183" s="211"/>
      <c r="C183" s="14"/>
      <c r="D183" s="194" t="s">
        <v>314</v>
      </c>
      <c r="E183" s="212" t="s">
        <v>1</v>
      </c>
      <c r="F183" s="213" t="s">
        <v>2188</v>
      </c>
      <c r="G183" s="14"/>
      <c r="H183" s="214">
        <v>430</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89</v>
      </c>
      <c r="AY183" s="212" t="s">
        <v>203</v>
      </c>
    </row>
    <row r="184" s="2" customFormat="1" ht="16.5" customHeight="1">
      <c r="A184" s="38"/>
      <c r="B184" s="180"/>
      <c r="C184" s="235" t="s">
        <v>7</v>
      </c>
      <c r="D184" s="235" t="s">
        <v>668</v>
      </c>
      <c r="E184" s="236" t="s">
        <v>907</v>
      </c>
      <c r="F184" s="237" t="s">
        <v>908</v>
      </c>
      <c r="G184" s="238" t="s">
        <v>392</v>
      </c>
      <c r="H184" s="239">
        <v>370</v>
      </c>
      <c r="I184" s="240"/>
      <c r="J184" s="241">
        <f>ROUND(I184*H184,2)</f>
        <v>0</v>
      </c>
      <c r="K184" s="237" t="s">
        <v>853</v>
      </c>
      <c r="L184" s="242"/>
      <c r="M184" s="243" t="s">
        <v>1</v>
      </c>
      <c r="N184" s="244" t="s">
        <v>47</v>
      </c>
      <c r="O184" s="77"/>
      <c r="P184" s="190">
        <f>O184*H184</f>
        <v>0</v>
      </c>
      <c r="Q184" s="190">
        <v>5.0000000000000002E-05</v>
      </c>
      <c r="R184" s="190">
        <f>Q184*H184</f>
        <v>0.018500000000000003</v>
      </c>
      <c r="S184" s="190">
        <v>0</v>
      </c>
      <c r="T184" s="191">
        <f>S184*H184</f>
        <v>0</v>
      </c>
      <c r="U184" s="38"/>
      <c r="V184" s="38"/>
      <c r="W184" s="38"/>
      <c r="X184" s="38"/>
      <c r="Y184" s="38"/>
      <c r="Z184" s="38"/>
      <c r="AA184" s="38"/>
      <c r="AB184" s="38"/>
      <c r="AC184" s="38"/>
      <c r="AD184" s="38"/>
      <c r="AE184" s="38"/>
      <c r="AR184" s="192" t="s">
        <v>684</v>
      </c>
      <c r="AT184" s="192" t="s">
        <v>668</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279</v>
      </c>
      <c r="BM184" s="192" t="s">
        <v>2189</v>
      </c>
    </row>
    <row r="185" s="2" customFormat="1">
      <c r="A185" s="38"/>
      <c r="B185" s="39"/>
      <c r="C185" s="38"/>
      <c r="D185" s="194" t="s">
        <v>211</v>
      </c>
      <c r="E185" s="38"/>
      <c r="F185" s="195" t="s">
        <v>908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14" customFormat="1">
      <c r="A186" s="14"/>
      <c r="B186" s="211"/>
      <c r="C186" s="14"/>
      <c r="D186" s="194" t="s">
        <v>314</v>
      </c>
      <c r="E186" s="212" t="s">
        <v>1</v>
      </c>
      <c r="F186" s="213" t="s">
        <v>2190</v>
      </c>
      <c r="G186" s="14"/>
      <c r="H186" s="214">
        <v>370</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89</v>
      </c>
      <c r="AY186" s="212" t="s">
        <v>203</v>
      </c>
    </row>
    <row r="187" s="2" customFormat="1" ht="16.5" customHeight="1">
      <c r="A187" s="38"/>
      <c r="B187" s="180"/>
      <c r="C187" s="235" t="s">
        <v>568</v>
      </c>
      <c r="D187" s="235" t="s">
        <v>668</v>
      </c>
      <c r="E187" s="236" t="s">
        <v>911</v>
      </c>
      <c r="F187" s="237" t="s">
        <v>912</v>
      </c>
      <c r="G187" s="238" t="s">
        <v>392</v>
      </c>
      <c r="H187" s="239">
        <v>60</v>
      </c>
      <c r="I187" s="240"/>
      <c r="J187" s="241">
        <f>ROUND(I187*H187,2)</f>
        <v>0</v>
      </c>
      <c r="K187" s="237" t="s">
        <v>853</v>
      </c>
      <c r="L187" s="242"/>
      <c r="M187" s="243" t="s">
        <v>1</v>
      </c>
      <c r="N187" s="244" t="s">
        <v>47</v>
      </c>
      <c r="O187" s="77"/>
      <c r="P187" s="190">
        <f>O187*H187</f>
        <v>0</v>
      </c>
      <c r="Q187" s="190">
        <v>6.9999999999999994E-05</v>
      </c>
      <c r="R187" s="190">
        <f>Q187*H187</f>
        <v>0.0041999999999999997</v>
      </c>
      <c r="S187" s="190">
        <v>0</v>
      </c>
      <c r="T187" s="191">
        <f>S187*H187</f>
        <v>0</v>
      </c>
      <c r="U187" s="38"/>
      <c r="V187" s="38"/>
      <c r="W187" s="38"/>
      <c r="X187" s="38"/>
      <c r="Y187" s="38"/>
      <c r="Z187" s="38"/>
      <c r="AA187" s="38"/>
      <c r="AB187" s="38"/>
      <c r="AC187" s="38"/>
      <c r="AD187" s="38"/>
      <c r="AE187" s="38"/>
      <c r="AR187" s="192" t="s">
        <v>684</v>
      </c>
      <c r="AT187" s="192" t="s">
        <v>668</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2191</v>
      </c>
    </row>
    <row r="188" s="2" customFormat="1">
      <c r="A188" s="38"/>
      <c r="B188" s="39"/>
      <c r="C188" s="38"/>
      <c r="D188" s="194" t="s">
        <v>211</v>
      </c>
      <c r="E188" s="38"/>
      <c r="F188" s="195" t="s">
        <v>912</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14" customFormat="1">
      <c r="A189" s="14"/>
      <c r="B189" s="211"/>
      <c r="C189" s="14"/>
      <c r="D189" s="194" t="s">
        <v>314</v>
      </c>
      <c r="E189" s="212" t="s">
        <v>1</v>
      </c>
      <c r="F189" s="213" t="s">
        <v>1117</v>
      </c>
      <c r="G189" s="14"/>
      <c r="H189" s="214">
        <v>60</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89</v>
      </c>
      <c r="AY189" s="212" t="s">
        <v>203</v>
      </c>
    </row>
    <row r="190" s="2" customFormat="1">
      <c r="A190" s="38"/>
      <c r="B190" s="180"/>
      <c r="C190" s="181" t="s">
        <v>577</v>
      </c>
      <c r="D190" s="181" t="s">
        <v>206</v>
      </c>
      <c r="E190" s="182" t="s">
        <v>914</v>
      </c>
      <c r="F190" s="183" t="s">
        <v>915</v>
      </c>
      <c r="G190" s="184" t="s">
        <v>392</v>
      </c>
      <c r="H190" s="185">
        <v>10</v>
      </c>
      <c r="I190" s="186"/>
      <c r="J190" s="187">
        <f>ROUND(I190*H190,2)</f>
        <v>0</v>
      </c>
      <c r="K190" s="183" t="s">
        <v>853</v>
      </c>
      <c r="L190" s="39"/>
      <c r="M190" s="188" t="s">
        <v>1</v>
      </c>
      <c r="N190" s="189" t="s">
        <v>47</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279</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279</v>
      </c>
      <c r="BM190" s="192" t="s">
        <v>2192</v>
      </c>
    </row>
    <row r="191" s="14" customFormat="1">
      <c r="A191" s="14"/>
      <c r="B191" s="211"/>
      <c r="C191" s="14"/>
      <c r="D191" s="194" t="s">
        <v>314</v>
      </c>
      <c r="E191" s="212" t="s">
        <v>1</v>
      </c>
      <c r="F191" s="213" t="s">
        <v>250</v>
      </c>
      <c r="G191" s="14"/>
      <c r="H191" s="214">
        <v>10</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89</v>
      </c>
      <c r="AY191" s="212" t="s">
        <v>203</v>
      </c>
    </row>
    <row r="192" s="2" customFormat="1" ht="16.5" customHeight="1">
      <c r="A192" s="38"/>
      <c r="B192" s="180"/>
      <c r="C192" s="235" t="s">
        <v>587</v>
      </c>
      <c r="D192" s="235" t="s">
        <v>668</v>
      </c>
      <c r="E192" s="236" t="s">
        <v>918</v>
      </c>
      <c r="F192" s="237" t="s">
        <v>919</v>
      </c>
      <c r="G192" s="238" t="s">
        <v>392</v>
      </c>
      <c r="H192" s="239">
        <v>10</v>
      </c>
      <c r="I192" s="240"/>
      <c r="J192" s="241">
        <f>ROUND(I192*H192,2)</f>
        <v>0</v>
      </c>
      <c r="K192" s="237" t="s">
        <v>1</v>
      </c>
      <c r="L192" s="242"/>
      <c r="M192" s="243" t="s">
        <v>1</v>
      </c>
      <c r="N192" s="244" t="s">
        <v>47</v>
      </c>
      <c r="O192" s="77"/>
      <c r="P192" s="190">
        <f>O192*H192</f>
        <v>0</v>
      </c>
      <c r="Q192" s="190">
        <v>0.00029999999999999997</v>
      </c>
      <c r="R192" s="190">
        <f>Q192*H192</f>
        <v>0.0029999999999999996</v>
      </c>
      <c r="S192" s="190">
        <v>0</v>
      </c>
      <c r="T192" s="191">
        <f>S192*H192</f>
        <v>0</v>
      </c>
      <c r="U192" s="38"/>
      <c r="V192" s="38"/>
      <c r="W192" s="38"/>
      <c r="X192" s="38"/>
      <c r="Y192" s="38"/>
      <c r="Z192" s="38"/>
      <c r="AA192" s="38"/>
      <c r="AB192" s="38"/>
      <c r="AC192" s="38"/>
      <c r="AD192" s="38"/>
      <c r="AE192" s="38"/>
      <c r="AR192" s="192" t="s">
        <v>684</v>
      </c>
      <c r="AT192" s="192" t="s">
        <v>668</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2193</v>
      </c>
    </row>
    <row r="193" s="14" customFormat="1">
      <c r="A193" s="14"/>
      <c r="B193" s="211"/>
      <c r="C193" s="14"/>
      <c r="D193" s="194" t="s">
        <v>314</v>
      </c>
      <c r="E193" s="212" t="s">
        <v>1</v>
      </c>
      <c r="F193" s="213" t="s">
        <v>250</v>
      </c>
      <c r="G193" s="14"/>
      <c r="H193" s="214">
        <v>10</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89</v>
      </c>
      <c r="AY193" s="212" t="s">
        <v>203</v>
      </c>
    </row>
    <row r="194" s="2" customFormat="1">
      <c r="A194" s="38"/>
      <c r="B194" s="180"/>
      <c r="C194" s="181" t="s">
        <v>599</v>
      </c>
      <c r="D194" s="181" t="s">
        <v>206</v>
      </c>
      <c r="E194" s="182" t="s">
        <v>924</v>
      </c>
      <c r="F194" s="183" t="s">
        <v>925</v>
      </c>
      <c r="G194" s="184" t="s">
        <v>392</v>
      </c>
      <c r="H194" s="185">
        <v>25</v>
      </c>
      <c r="I194" s="186"/>
      <c r="J194" s="187">
        <f>ROUND(I194*H194,2)</f>
        <v>0</v>
      </c>
      <c r="K194" s="183" t="s">
        <v>853</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279</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2194</v>
      </c>
    </row>
    <row r="195" s="2" customFormat="1">
      <c r="A195" s="38"/>
      <c r="B195" s="39"/>
      <c r="C195" s="38"/>
      <c r="D195" s="194" t="s">
        <v>211</v>
      </c>
      <c r="E195" s="38"/>
      <c r="F195" s="195" t="s">
        <v>927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2" customFormat="1" ht="16.5" customHeight="1">
      <c r="A196" s="38"/>
      <c r="B196" s="180"/>
      <c r="C196" s="235" t="s">
        <v>608</v>
      </c>
      <c r="D196" s="235" t="s">
        <v>668</v>
      </c>
      <c r="E196" s="236" t="s">
        <v>928</v>
      </c>
      <c r="F196" s="237" t="s">
        <v>929</v>
      </c>
      <c r="G196" s="238" t="s">
        <v>392</v>
      </c>
      <c r="H196" s="239">
        <v>25</v>
      </c>
      <c r="I196" s="240"/>
      <c r="J196" s="241">
        <f>ROUND(I196*H196,2)</f>
        <v>0</v>
      </c>
      <c r="K196" s="237" t="s">
        <v>853</v>
      </c>
      <c r="L196" s="242"/>
      <c r="M196" s="243" t="s">
        <v>1</v>
      </c>
      <c r="N196" s="244" t="s">
        <v>47</v>
      </c>
      <c r="O196" s="77"/>
      <c r="P196" s="190">
        <f>O196*H196</f>
        <v>0</v>
      </c>
      <c r="Q196" s="190">
        <v>0.00029999999999999997</v>
      </c>
      <c r="R196" s="190">
        <f>Q196*H196</f>
        <v>0.0074999999999999997</v>
      </c>
      <c r="S196" s="190">
        <v>0</v>
      </c>
      <c r="T196" s="191">
        <f>S196*H196</f>
        <v>0</v>
      </c>
      <c r="U196" s="38"/>
      <c r="V196" s="38"/>
      <c r="W196" s="38"/>
      <c r="X196" s="38"/>
      <c r="Y196" s="38"/>
      <c r="Z196" s="38"/>
      <c r="AA196" s="38"/>
      <c r="AB196" s="38"/>
      <c r="AC196" s="38"/>
      <c r="AD196" s="38"/>
      <c r="AE196" s="38"/>
      <c r="AR196" s="192" t="s">
        <v>684</v>
      </c>
      <c r="AT196" s="192" t="s">
        <v>668</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279</v>
      </c>
      <c r="BM196" s="192" t="s">
        <v>2195</v>
      </c>
    </row>
    <row r="197" s="2" customFormat="1">
      <c r="A197" s="38"/>
      <c r="B197" s="39"/>
      <c r="C197" s="38"/>
      <c r="D197" s="194" t="s">
        <v>211</v>
      </c>
      <c r="E197" s="38"/>
      <c r="F197" s="195" t="s">
        <v>929</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14" customFormat="1">
      <c r="A198" s="14"/>
      <c r="B198" s="211"/>
      <c r="C198" s="14"/>
      <c r="D198" s="194" t="s">
        <v>314</v>
      </c>
      <c r="E198" s="212" t="s">
        <v>1</v>
      </c>
      <c r="F198" s="213" t="s">
        <v>599</v>
      </c>
      <c r="G198" s="14"/>
      <c r="H198" s="214">
        <v>25</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89</v>
      </c>
      <c r="AY198" s="212" t="s">
        <v>203</v>
      </c>
    </row>
    <row r="199" s="2" customFormat="1">
      <c r="A199" s="38"/>
      <c r="B199" s="180"/>
      <c r="C199" s="181" t="s">
        <v>739</v>
      </c>
      <c r="D199" s="181" t="s">
        <v>206</v>
      </c>
      <c r="E199" s="182" t="s">
        <v>931</v>
      </c>
      <c r="F199" s="183" t="s">
        <v>932</v>
      </c>
      <c r="G199" s="184" t="s">
        <v>392</v>
      </c>
      <c r="H199" s="185">
        <v>1170</v>
      </c>
      <c r="I199" s="186"/>
      <c r="J199" s="187">
        <f>ROUND(I199*H199,2)</f>
        <v>0</v>
      </c>
      <c r="K199" s="183" t="s">
        <v>853</v>
      </c>
      <c r="L199" s="39"/>
      <c r="M199" s="188" t="s">
        <v>1</v>
      </c>
      <c r="N199" s="189" t="s">
        <v>47</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279</v>
      </c>
      <c r="AT199" s="192" t="s">
        <v>206</v>
      </c>
      <c r="AU199" s="192" t="s">
        <v>91</v>
      </c>
      <c r="AY199" s="19" t="s">
        <v>203</v>
      </c>
      <c r="BE199" s="193">
        <f>IF(N199="základní",J199,0)</f>
        <v>0</v>
      </c>
      <c r="BF199" s="193">
        <f>IF(N199="snížená",J199,0)</f>
        <v>0</v>
      </c>
      <c r="BG199" s="193">
        <f>IF(N199="zákl. přenesená",J199,0)</f>
        <v>0</v>
      </c>
      <c r="BH199" s="193">
        <f>IF(N199="sníž. přenesená",J199,0)</f>
        <v>0</v>
      </c>
      <c r="BI199" s="193">
        <f>IF(N199="nulová",J199,0)</f>
        <v>0</v>
      </c>
      <c r="BJ199" s="19" t="s">
        <v>89</v>
      </c>
      <c r="BK199" s="193">
        <f>ROUND(I199*H199,2)</f>
        <v>0</v>
      </c>
      <c r="BL199" s="19" t="s">
        <v>279</v>
      </c>
      <c r="BM199" s="192" t="s">
        <v>2196</v>
      </c>
    </row>
    <row r="200" s="2" customFormat="1">
      <c r="A200" s="38"/>
      <c r="B200" s="39"/>
      <c r="C200" s="38"/>
      <c r="D200" s="194" t="s">
        <v>211</v>
      </c>
      <c r="E200" s="38"/>
      <c r="F200" s="195" t="s">
        <v>934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211</v>
      </c>
      <c r="AU200" s="19" t="s">
        <v>91</v>
      </c>
    </row>
    <row r="201" s="2" customFormat="1" ht="16.5" customHeight="1">
      <c r="A201" s="38"/>
      <c r="B201" s="180"/>
      <c r="C201" s="235" t="s">
        <v>744</v>
      </c>
      <c r="D201" s="235" t="s">
        <v>668</v>
      </c>
      <c r="E201" s="236" t="s">
        <v>935</v>
      </c>
      <c r="F201" s="237" t="s">
        <v>936</v>
      </c>
      <c r="G201" s="238" t="s">
        <v>392</v>
      </c>
      <c r="H201" s="239">
        <v>1170</v>
      </c>
      <c r="I201" s="240"/>
      <c r="J201" s="241">
        <f>ROUND(I201*H201,2)</f>
        <v>0</v>
      </c>
      <c r="K201" s="237" t="s">
        <v>853</v>
      </c>
      <c r="L201" s="242"/>
      <c r="M201" s="243" t="s">
        <v>1</v>
      </c>
      <c r="N201" s="244" t="s">
        <v>47</v>
      </c>
      <c r="O201" s="77"/>
      <c r="P201" s="190">
        <f>O201*H201</f>
        <v>0</v>
      </c>
      <c r="Q201" s="190">
        <v>0.00010000000000000001</v>
      </c>
      <c r="R201" s="190">
        <f>Q201*H201</f>
        <v>0.11700000000000001</v>
      </c>
      <c r="S201" s="190">
        <v>0</v>
      </c>
      <c r="T201" s="191">
        <f>S201*H201</f>
        <v>0</v>
      </c>
      <c r="U201" s="38"/>
      <c r="V201" s="38"/>
      <c r="W201" s="38"/>
      <c r="X201" s="38"/>
      <c r="Y201" s="38"/>
      <c r="Z201" s="38"/>
      <c r="AA201" s="38"/>
      <c r="AB201" s="38"/>
      <c r="AC201" s="38"/>
      <c r="AD201" s="38"/>
      <c r="AE201" s="38"/>
      <c r="AR201" s="192" t="s">
        <v>684</v>
      </c>
      <c r="AT201" s="192" t="s">
        <v>668</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279</v>
      </c>
      <c r="BM201" s="192" t="s">
        <v>2197</v>
      </c>
    </row>
    <row r="202" s="2" customFormat="1">
      <c r="A202" s="38"/>
      <c r="B202" s="39"/>
      <c r="C202" s="38"/>
      <c r="D202" s="194" t="s">
        <v>211</v>
      </c>
      <c r="E202" s="38"/>
      <c r="F202" s="195" t="s">
        <v>936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211</v>
      </c>
      <c r="AU202" s="19" t="s">
        <v>91</v>
      </c>
    </row>
    <row r="203" s="14" customFormat="1">
      <c r="A203" s="14"/>
      <c r="B203" s="211"/>
      <c r="C203" s="14"/>
      <c r="D203" s="194" t="s">
        <v>314</v>
      </c>
      <c r="E203" s="212" t="s">
        <v>1</v>
      </c>
      <c r="F203" s="213" t="s">
        <v>2198</v>
      </c>
      <c r="G203" s="14"/>
      <c r="H203" s="214">
        <v>260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2199</v>
      </c>
      <c r="G204" s="14"/>
      <c r="H204" s="214">
        <v>180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2200</v>
      </c>
      <c r="G205" s="14"/>
      <c r="H205" s="214">
        <v>170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2201</v>
      </c>
      <c r="G206" s="14"/>
      <c r="H206" s="214">
        <v>560</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5" customFormat="1">
      <c r="A207" s="15"/>
      <c r="B207" s="219"/>
      <c r="C207" s="15"/>
      <c r="D207" s="194" t="s">
        <v>314</v>
      </c>
      <c r="E207" s="220" t="s">
        <v>1</v>
      </c>
      <c r="F207" s="221" t="s">
        <v>317</v>
      </c>
      <c r="G207" s="15"/>
      <c r="H207" s="222">
        <v>1170</v>
      </c>
      <c r="I207" s="223"/>
      <c r="J207" s="15"/>
      <c r="K207" s="15"/>
      <c r="L207" s="219"/>
      <c r="M207" s="224"/>
      <c r="N207" s="225"/>
      <c r="O207" s="225"/>
      <c r="P207" s="225"/>
      <c r="Q207" s="225"/>
      <c r="R207" s="225"/>
      <c r="S207" s="225"/>
      <c r="T207" s="226"/>
      <c r="U207" s="15"/>
      <c r="V207" s="15"/>
      <c r="W207" s="15"/>
      <c r="X207" s="15"/>
      <c r="Y207" s="15"/>
      <c r="Z207" s="15"/>
      <c r="AA207" s="15"/>
      <c r="AB207" s="15"/>
      <c r="AC207" s="15"/>
      <c r="AD207" s="15"/>
      <c r="AE207" s="15"/>
      <c r="AT207" s="220" t="s">
        <v>314</v>
      </c>
      <c r="AU207" s="220" t="s">
        <v>91</v>
      </c>
      <c r="AV207" s="15" t="s">
        <v>202</v>
      </c>
      <c r="AW207" s="15" t="s">
        <v>37</v>
      </c>
      <c r="AX207" s="15" t="s">
        <v>89</v>
      </c>
      <c r="AY207" s="220" t="s">
        <v>203</v>
      </c>
    </row>
    <row r="208" s="2" customFormat="1">
      <c r="A208" s="38"/>
      <c r="B208" s="180"/>
      <c r="C208" s="181" t="s">
        <v>752</v>
      </c>
      <c r="D208" s="181" t="s">
        <v>206</v>
      </c>
      <c r="E208" s="182" t="s">
        <v>943</v>
      </c>
      <c r="F208" s="183" t="s">
        <v>944</v>
      </c>
      <c r="G208" s="184" t="s">
        <v>392</v>
      </c>
      <c r="H208" s="185">
        <v>1790</v>
      </c>
      <c r="I208" s="186"/>
      <c r="J208" s="187">
        <f>ROUND(I208*H208,2)</f>
        <v>0</v>
      </c>
      <c r="K208" s="183" t="s">
        <v>853</v>
      </c>
      <c r="L208" s="39"/>
      <c r="M208" s="188" t="s">
        <v>1</v>
      </c>
      <c r="N208" s="189" t="s">
        <v>47</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279</v>
      </c>
      <c r="AT208" s="192" t="s">
        <v>206</v>
      </c>
      <c r="AU208" s="192" t="s">
        <v>91</v>
      </c>
      <c r="AY208" s="19" t="s">
        <v>203</v>
      </c>
      <c r="BE208" s="193">
        <f>IF(N208="základní",J208,0)</f>
        <v>0</v>
      </c>
      <c r="BF208" s="193">
        <f>IF(N208="snížená",J208,0)</f>
        <v>0</v>
      </c>
      <c r="BG208" s="193">
        <f>IF(N208="zákl. přenesená",J208,0)</f>
        <v>0</v>
      </c>
      <c r="BH208" s="193">
        <f>IF(N208="sníž. přenesená",J208,0)</f>
        <v>0</v>
      </c>
      <c r="BI208" s="193">
        <f>IF(N208="nulová",J208,0)</f>
        <v>0</v>
      </c>
      <c r="BJ208" s="19" t="s">
        <v>89</v>
      </c>
      <c r="BK208" s="193">
        <f>ROUND(I208*H208,2)</f>
        <v>0</v>
      </c>
      <c r="BL208" s="19" t="s">
        <v>279</v>
      </c>
      <c r="BM208" s="192" t="s">
        <v>2202</v>
      </c>
    </row>
    <row r="209" s="14" customFormat="1">
      <c r="A209" s="14"/>
      <c r="B209" s="211"/>
      <c r="C209" s="14"/>
      <c r="D209" s="194" t="s">
        <v>314</v>
      </c>
      <c r="E209" s="212" t="s">
        <v>1</v>
      </c>
      <c r="F209" s="213" t="s">
        <v>2203</v>
      </c>
      <c r="G209" s="14"/>
      <c r="H209" s="214">
        <v>1790</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89</v>
      </c>
      <c r="AY209" s="212" t="s">
        <v>203</v>
      </c>
    </row>
    <row r="210" s="2" customFormat="1" ht="21.75" customHeight="1">
      <c r="A210" s="38"/>
      <c r="B210" s="180"/>
      <c r="C210" s="235" t="s">
        <v>758</v>
      </c>
      <c r="D210" s="235" t="s">
        <v>668</v>
      </c>
      <c r="E210" s="236" t="s">
        <v>947</v>
      </c>
      <c r="F210" s="237" t="s">
        <v>948</v>
      </c>
      <c r="G210" s="238" t="s">
        <v>392</v>
      </c>
      <c r="H210" s="239">
        <v>1790</v>
      </c>
      <c r="I210" s="240"/>
      <c r="J210" s="241">
        <f>ROUND(I210*H210,2)</f>
        <v>0</v>
      </c>
      <c r="K210" s="237" t="s">
        <v>853</v>
      </c>
      <c r="L210" s="242"/>
      <c r="M210" s="243" t="s">
        <v>1</v>
      </c>
      <c r="N210" s="244" t="s">
        <v>47</v>
      </c>
      <c r="O210" s="77"/>
      <c r="P210" s="190">
        <f>O210*H210</f>
        <v>0</v>
      </c>
      <c r="Q210" s="190">
        <v>0.00012</v>
      </c>
      <c r="R210" s="190">
        <f>Q210*H210</f>
        <v>0.21480000000000002</v>
      </c>
      <c r="S210" s="190">
        <v>0</v>
      </c>
      <c r="T210" s="191">
        <f>S210*H210</f>
        <v>0</v>
      </c>
      <c r="U210" s="38"/>
      <c r="V210" s="38"/>
      <c r="W210" s="38"/>
      <c r="X210" s="38"/>
      <c r="Y210" s="38"/>
      <c r="Z210" s="38"/>
      <c r="AA210" s="38"/>
      <c r="AB210" s="38"/>
      <c r="AC210" s="38"/>
      <c r="AD210" s="38"/>
      <c r="AE210" s="38"/>
      <c r="AR210" s="192" t="s">
        <v>684</v>
      </c>
      <c r="AT210" s="192" t="s">
        <v>668</v>
      </c>
      <c r="AU210" s="192" t="s">
        <v>91</v>
      </c>
      <c r="AY210" s="19" t="s">
        <v>203</v>
      </c>
      <c r="BE210" s="193">
        <f>IF(N210="základní",J210,0)</f>
        <v>0</v>
      </c>
      <c r="BF210" s="193">
        <f>IF(N210="snížená",J210,0)</f>
        <v>0</v>
      </c>
      <c r="BG210" s="193">
        <f>IF(N210="zákl. přenesená",J210,0)</f>
        <v>0</v>
      </c>
      <c r="BH210" s="193">
        <f>IF(N210="sníž. přenesená",J210,0)</f>
        <v>0</v>
      </c>
      <c r="BI210" s="193">
        <f>IF(N210="nulová",J210,0)</f>
        <v>0</v>
      </c>
      <c r="BJ210" s="19" t="s">
        <v>89</v>
      </c>
      <c r="BK210" s="193">
        <f>ROUND(I210*H210,2)</f>
        <v>0</v>
      </c>
      <c r="BL210" s="19" t="s">
        <v>279</v>
      </c>
      <c r="BM210" s="192" t="s">
        <v>2204</v>
      </c>
    </row>
    <row r="211" s="14" customFormat="1">
      <c r="A211" s="14"/>
      <c r="B211" s="211"/>
      <c r="C211" s="14"/>
      <c r="D211" s="194" t="s">
        <v>314</v>
      </c>
      <c r="E211" s="212" t="s">
        <v>1</v>
      </c>
      <c r="F211" s="213" t="s">
        <v>2198</v>
      </c>
      <c r="G211" s="14"/>
      <c r="H211" s="214">
        <v>260</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4" customFormat="1">
      <c r="A212" s="14"/>
      <c r="B212" s="211"/>
      <c r="C212" s="14"/>
      <c r="D212" s="194" t="s">
        <v>314</v>
      </c>
      <c r="E212" s="212" t="s">
        <v>1</v>
      </c>
      <c r="F212" s="213" t="s">
        <v>2199</v>
      </c>
      <c r="G212" s="14"/>
      <c r="H212" s="214">
        <v>180</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4" customFormat="1">
      <c r="A213" s="14"/>
      <c r="B213" s="211"/>
      <c r="C213" s="14"/>
      <c r="D213" s="194" t="s">
        <v>314</v>
      </c>
      <c r="E213" s="212" t="s">
        <v>1</v>
      </c>
      <c r="F213" s="213" t="s">
        <v>2200</v>
      </c>
      <c r="G213" s="14"/>
      <c r="H213" s="214">
        <v>170</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4" customFormat="1">
      <c r="A214" s="14"/>
      <c r="B214" s="211"/>
      <c r="C214" s="14"/>
      <c r="D214" s="194" t="s">
        <v>314</v>
      </c>
      <c r="E214" s="212" t="s">
        <v>1</v>
      </c>
      <c r="F214" s="213" t="s">
        <v>2205</v>
      </c>
      <c r="G214" s="14"/>
      <c r="H214" s="214">
        <v>200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2206</v>
      </c>
      <c r="G215" s="14"/>
      <c r="H215" s="214">
        <v>210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4" customFormat="1">
      <c r="A216" s="14"/>
      <c r="B216" s="211"/>
      <c r="C216" s="14"/>
      <c r="D216" s="194" t="s">
        <v>314</v>
      </c>
      <c r="E216" s="212" t="s">
        <v>1</v>
      </c>
      <c r="F216" s="213" t="s">
        <v>2207</v>
      </c>
      <c r="G216" s="14"/>
      <c r="H216" s="214">
        <v>210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2201</v>
      </c>
      <c r="G217" s="14"/>
      <c r="H217" s="214">
        <v>560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5" customFormat="1">
      <c r="A218" s="15"/>
      <c r="B218" s="219"/>
      <c r="C218" s="15"/>
      <c r="D218" s="194" t="s">
        <v>314</v>
      </c>
      <c r="E218" s="220" t="s">
        <v>1</v>
      </c>
      <c r="F218" s="221" t="s">
        <v>317</v>
      </c>
      <c r="G218" s="15"/>
      <c r="H218" s="222">
        <v>1790</v>
      </c>
      <c r="I218" s="223"/>
      <c r="J218" s="15"/>
      <c r="K218" s="15"/>
      <c r="L218" s="219"/>
      <c r="M218" s="224"/>
      <c r="N218" s="225"/>
      <c r="O218" s="225"/>
      <c r="P218" s="225"/>
      <c r="Q218" s="225"/>
      <c r="R218" s="225"/>
      <c r="S218" s="225"/>
      <c r="T218" s="226"/>
      <c r="U218" s="15"/>
      <c r="V218" s="15"/>
      <c r="W218" s="15"/>
      <c r="X218" s="15"/>
      <c r="Y218" s="15"/>
      <c r="Z218" s="15"/>
      <c r="AA218" s="15"/>
      <c r="AB218" s="15"/>
      <c r="AC218" s="15"/>
      <c r="AD218" s="15"/>
      <c r="AE218" s="15"/>
      <c r="AT218" s="220" t="s">
        <v>314</v>
      </c>
      <c r="AU218" s="220" t="s">
        <v>91</v>
      </c>
      <c r="AV218" s="15" t="s">
        <v>202</v>
      </c>
      <c r="AW218" s="15" t="s">
        <v>37</v>
      </c>
      <c r="AX218" s="15" t="s">
        <v>89</v>
      </c>
      <c r="AY218" s="220" t="s">
        <v>203</v>
      </c>
    </row>
    <row r="219" s="2" customFormat="1">
      <c r="A219" s="38"/>
      <c r="B219" s="180"/>
      <c r="C219" s="181" t="s">
        <v>763</v>
      </c>
      <c r="D219" s="181" t="s">
        <v>206</v>
      </c>
      <c r="E219" s="182" t="s">
        <v>959</v>
      </c>
      <c r="F219" s="183" t="s">
        <v>960</v>
      </c>
      <c r="G219" s="184" t="s">
        <v>392</v>
      </c>
      <c r="H219" s="185">
        <v>2485</v>
      </c>
      <c r="I219" s="186"/>
      <c r="J219" s="187">
        <f>ROUND(I219*H219,2)</f>
        <v>0</v>
      </c>
      <c r="K219" s="183" t="s">
        <v>853</v>
      </c>
      <c r="L219" s="39"/>
      <c r="M219" s="188" t="s">
        <v>1</v>
      </c>
      <c r="N219" s="189" t="s">
        <v>47</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279</v>
      </c>
      <c r="AT219" s="192" t="s">
        <v>206</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2208</v>
      </c>
    </row>
    <row r="220" s="14" customFormat="1">
      <c r="A220" s="14"/>
      <c r="B220" s="211"/>
      <c r="C220" s="14"/>
      <c r="D220" s="194" t="s">
        <v>314</v>
      </c>
      <c r="E220" s="212" t="s">
        <v>1</v>
      </c>
      <c r="F220" s="213" t="s">
        <v>2209</v>
      </c>
      <c r="G220" s="14"/>
      <c r="H220" s="214">
        <v>2485</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89</v>
      </c>
      <c r="AY220" s="212" t="s">
        <v>203</v>
      </c>
    </row>
    <row r="221" s="2" customFormat="1" ht="21.75" customHeight="1">
      <c r="A221" s="38"/>
      <c r="B221" s="180"/>
      <c r="C221" s="235" t="s">
        <v>684</v>
      </c>
      <c r="D221" s="235" t="s">
        <v>668</v>
      </c>
      <c r="E221" s="236" t="s">
        <v>963</v>
      </c>
      <c r="F221" s="237" t="s">
        <v>964</v>
      </c>
      <c r="G221" s="238" t="s">
        <v>392</v>
      </c>
      <c r="H221" s="239">
        <v>2495</v>
      </c>
      <c r="I221" s="240"/>
      <c r="J221" s="241">
        <f>ROUND(I221*H221,2)</f>
        <v>0</v>
      </c>
      <c r="K221" s="237" t="s">
        <v>853</v>
      </c>
      <c r="L221" s="242"/>
      <c r="M221" s="243" t="s">
        <v>1</v>
      </c>
      <c r="N221" s="244" t="s">
        <v>47</v>
      </c>
      <c r="O221" s="77"/>
      <c r="P221" s="190">
        <f>O221*H221</f>
        <v>0</v>
      </c>
      <c r="Q221" s="190">
        <v>0.00017000000000000001</v>
      </c>
      <c r="R221" s="190">
        <f>Q221*H221</f>
        <v>0.42415000000000003</v>
      </c>
      <c r="S221" s="190">
        <v>0</v>
      </c>
      <c r="T221" s="191">
        <f>S221*H221</f>
        <v>0</v>
      </c>
      <c r="U221" s="38"/>
      <c r="V221" s="38"/>
      <c r="W221" s="38"/>
      <c r="X221" s="38"/>
      <c r="Y221" s="38"/>
      <c r="Z221" s="38"/>
      <c r="AA221" s="38"/>
      <c r="AB221" s="38"/>
      <c r="AC221" s="38"/>
      <c r="AD221" s="38"/>
      <c r="AE221" s="38"/>
      <c r="AR221" s="192" t="s">
        <v>684</v>
      </c>
      <c r="AT221" s="192" t="s">
        <v>668</v>
      </c>
      <c r="AU221" s="192" t="s">
        <v>91</v>
      </c>
      <c r="AY221" s="19" t="s">
        <v>203</v>
      </c>
      <c r="BE221" s="193">
        <f>IF(N221="základní",J221,0)</f>
        <v>0</v>
      </c>
      <c r="BF221" s="193">
        <f>IF(N221="snížená",J221,0)</f>
        <v>0</v>
      </c>
      <c r="BG221" s="193">
        <f>IF(N221="zákl. přenesená",J221,0)</f>
        <v>0</v>
      </c>
      <c r="BH221" s="193">
        <f>IF(N221="sníž. přenesená",J221,0)</f>
        <v>0</v>
      </c>
      <c r="BI221" s="193">
        <f>IF(N221="nulová",J221,0)</f>
        <v>0</v>
      </c>
      <c r="BJ221" s="19" t="s">
        <v>89</v>
      </c>
      <c r="BK221" s="193">
        <f>ROUND(I221*H221,2)</f>
        <v>0</v>
      </c>
      <c r="BL221" s="19" t="s">
        <v>279</v>
      </c>
      <c r="BM221" s="192" t="s">
        <v>2210</v>
      </c>
    </row>
    <row r="222" s="14" customFormat="1">
      <c r="A222" s="14"/>
      <c r="B222" s="211"/>
      <c r="C222" s="14"/>
      <c r="D222" s="194" t="s">
        <v>314</v>
      </c>
      <c r="E222" s="212" t="s">
        <v>1</v>
      </c>
      <c r="F222" s="213" t="s">
        <v>2211</v>
      </c>
      <c r="G222" s="14"/>
      <c r="H222" s="214">
        <v>205</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4" customFormat="1">
      <c r="A223" s="14"/>
      <c r="B223" s="211"/>
      <c r="C223" s="14"/>
      <c r="D223" s="194" t="s">
        <v>314</v>
      </c>
      <c r="E223" s="212" t="s">
        <v>1</v>
      </c>
      <c r="F223" s="213" t="s">
        <v>2212</v>
      </c>
      <c r="G223" s="14"/>
      <c r="H223" s="214">
        <v>110</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4" customFormat="1">
      <c r="A224" s="14"/>
      <c r="B224" s="211"/>
      <c r="C224" s="14"/>
      <c r="D224" s="194" t="s">
        <v>314</v>
      </c>
      <c r="E224" s="212" t="s">
        <v>1</v>
      </c>
      <c r="F224" s="213" t="s">
        <v>2213</v>
      </c>
      <c r="G224" s="14"/>
      <c r="H224" s="214">
        <v>155</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2214</v>
      </c>
      <c r="G225" s="14"/>
      <c r="H225" s="214">
        <v>150</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4" customFormat="1">
      <c r="A226" s="14"/>
      <c r="B226" s="211"/>
      <c r="C226" s="14"/>
      <c r="D226" s="194" t="s">
        <v>314</v>
      </c>
      <c r="E226" s="212" t="s">
        <v>1</v>
      </c>
      <c r="F226" s="213" t="s">
        <v>2215</v>
      </c>
      <c r="G226" s="14"/>
      <c r="H226" s="214">
        <v>200</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4" customFormat="1">
      <c r="A227" s="14"/>
      <c r="B227" s="211"/>
      <c r="C227" s="14"/>
      <c r="D227" s="194" t="s">
        <v>314</v>
      </c>
      <c r="E227" s="212" t="s">
        <v>1</v>
      </c>
      <c r="F227" s="213" t="s">
        <v>2216</v>
      </c>
      <c r="G227" s="14"/>
      <c r="H227" s="214">
        <v>240</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4" customFormat="1">
      <c r="A228" s="14"/>
      <c r="B228" s="211"/>
      <c r="C228" s="14"/>
      <c r="D228" s="194" t="s">
        <v>314</v>
      </c>
      <c r="E228" s="212" t="s">
        <v>1</v>
      </c>
      <c r="F228" s="213" t="s">
        <v>2217</v>
      </c>
      <c r="G228" s="14"/>
      <c r="H228" s="214">
        <v>245</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4" customFormat="1">
      <c r="A229" s="14"/>
      <c r="B229" s="211"/>
      <c r="C229" s="14"/>
      <c r="D229" s="194" t="s">
        <v>314</v>
      </c>
      <c r="E229" s="212" t="s">
        <v>1</v>
      </c>
      <c r="F229" s="213" t="s">
        <v>2218</v>
      </c>
      <c r="G229" s="14"/>
      <c r="H229" s="214">
        <v>530</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4" customFormat="1">
      <c r="A230" s="14"/>
      <c r="B230" s="211"/>
      <c r="C230" s="14"/>
      <c r="D230" s="194" t="s">
        <v>314</v>
      </c>
      <c r="E230" s="212" t="s">
        <v>1</v>
      </c>
      <c r="F230" s="213" t="s">
        <v>2219</v>
      </c>
      <c r="G230" s="14"/>
      <c r="H230" s="214">
        <v>660</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5" customFormat="1">
      <c r="A231" s="15"/>
      <c r="B231" s="219"/>
      <c r="C231" s="15"/>
      <c r="D231" s="194" t="s">
        <v>314</v>
      </c>
      <c r="E231" s="220" t="s">
        <v>1</v>
      </c>
      <c r="F231" s="221" t="s">
        <v>317</v>
      </c>
      <c r="G231" s="15"/>
      <c r="H231" s="222">
        <v>2495</v>
      </c>
      <c r="I231" s="223"/>
      <c r="J231" s="15"/>
      <c r="K231" s="15"/>
      <c r="L231" s="219"/>
      <c r="M231" s="224"/>
      <c r="N231" s="225"/>
      <c r="O231" s="225"/>
      <c r="P231" s="225"/>
      <c r="Q231" s="225"/>
      <c r="R231" s="225"/>
      <c r="S231" s="225"/>
      <c r="T231" s="226"/>
      <c r="U231" s="15"/>
      <c r="V231" s="15"/>
      <c r="W231" s="15"/>
      <c r="X231" s="15"/>
      <c r="Y231" s="15"/>
      <c r="Z231" s="15"/>
      <c r="AA231" s="15"/>
      <c r="AB231" s="15"/>
      <c r="AC231" s="15"/>
      <c r="AD231" s="15"/>
      <c r="AE231" s="15"/>
      <c r="AT231" s="220" t="s">
        <v>314</v>
      </c>
      <c r="AU231" s="220" t="s">
        <v>91</v>
      </c>
      <c r="AV231" s="15" t="s">
        <v>202</v>
      </c>
      <c r="AW231" s="15" t="s">
        <v>37</v>
      </c>
      <c r="AX231" s="15" t="s">
        <v>89</v>
      </c>
      <c r="AY231" s="220" t="s">
        <v>203</v>
      </c>
    </row>
    <row r="232" s="2" customFormat="1" ht="16.5" customHeight="1">
      <c r="A232" s="38"/>
      <c r="B232" s="180"/>
      <c r="C232" s="235" t="s">
        <v>779</v>
      </c>
      <c r="D232" s="235" t="s">
        <v>668</v>
      </c>
      <c r="E232" s="236" t="s">
        <v>970</v>
      </c>
      <c r="F232" s="237" t="s">
        <v>973</v>
      </c>
      <c r="G232" s="238" t="s">
        <v>392</v>
      </c>
      <c r="H232" s="239">
        <v>100</v>
      </c>
      <c r="I232" s="240"/>
      <c r="J232" s="241">
        <f>ROUND(I232*H232,2)</f>
        <v>0</v>
      </c>
      <c r="K232" s="237" t="s">
        <v>853</v>
      </c>
      <c r="L232" s="242"/>
      <c r="M232" s="243" t="s">
        <v>1</v>
      </c>
      <c r="N232" s="244" t="s">
        <v>47</v>
      </c>
      <c r="O232" s="77"/>
      <c r="P232" s="190">
        <f>O232*H232</f>
        <v>0</v>
      </c>
      <c r="Q232" s="190">
        <v>0.00023000000000000001</v>
      </c>
      <c r="R232" s="190">
        <f>Q232*H232</f>
        <v>0.023</v>
      </c>
      <c r="S232" s="190">
        <v>0</v>
      </c>
      <c r="T232" s="191">
        <f>S232*H232</f>
        <v>0</v>
      </c>
      <c r="U232" s="38"/>
      <c r="V232" s="38"/>
      <c r="W232" s="38"/>
      <c r="X232" s="38"/>
      <c r="Y232" s="38"/>
      <c r="Z232" s="38"/>
      <c r="AA232" s="38"/>
      <c r="AB232" s="38"/>
      <c r="AC232" s="38"/>
      <c r="AD232" s="38"/>
      <c r="AE232" s="38"/>
      <c r="AR232" s="192" t="s">
        <v>684</v>
      </c>
      <c r="AT232" s="192" t="s">
        <v>668</v>
      </c>
      <c r="AU232" s="192" t="s">
        <v>91</v>
      </c>
      <c r="AY232" s="19" t="s">
        <v>203</v>
      </c>
      <c r="BE232" s="193">
        <f>IF(N232="základní",J232,0)</f>
        <v>0</v>
      </c>
      <c r="BF232" s="193">
        <f>IF(N232="snížená",J232,0)</f>
        <v>0</v>
      </c>
      <c r="BG232" s="193">
        <f>IF(N232="zákl. přenesená",J232,0)</f>
        <v>0</v>
      </c>
      <c r="BH232" s="193">
        <f>IF(N232="sníž. přenesená",J232,0)</f>
        <v>0</v>
      </c>
      <c r="BI232" s="193">
        <f>IF(N232="nulová",J232,0)</f>
        <v>0</v>
      </c>
      <c r="BJ232" s="19" t="s">
        <v>89</v>
      </c>
      <c r="BK232" s="193">
        <f>ROUND(I232*H232,2)</f>
        <v>0</v>
      </c>
      <c r="BL232" s="19" t="s">
        <v>279</v>
      </c>
      <c r="BM232" s="192" t="s">
        <v>2220</v>
      </c>
    </row>
    <row r="233" s="2" customFormat="1">
      <c r="A233" s="38"/>
      <c r="B233" s="39"/>
      <c r="C233" s="38"/>
      <c r="D233" s="194" t="s">
        <v>211</v>
      </c>
      <c r="E233" s="38"/>
      <c r="F233" s="195" t="s">
        <v>973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211</v>
      </c>
      <c r="AU233" s="19" t="s">
        <v>91</v>
      </c>
    </row>
    <row r="234" s="14" customFormat="1">
      <c r="A234" s="14"/>
      <c r="B234" s="211"/>
      <c r="C234" s="14"/>
      <c r="D234" s="194" t="s">
        <v>314</v>
      </c>
      <c r="E234" s="212" t="s">
        <v>1</v>
      </c>
      <c r="F234" s="213" t="s">
        <v>2221</v>
      </c>
      <c r="G234" s="14"/>
      <c r="H234" s="214">
        <v>100</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89</v>
      </c>
      <c r="AY234" s="212" t="s">
        <v>203</v>
      </c>
    </row>
    <row r="235" s="2" customFormat="1">
      <c r="A235" s="38"/>
      <c r="B235" s="180"/>
      <c r="C235" s="181" t="s">
        <v>784</v>
      </c>
      <c r="D235" s="181" t="s">
        <v>206</v>
      </c>
      <c r="E235" s="182" t="s">
        <v>2222</v>
      </c>
      <c r="F235" s="183" t="s">
        <v>2223</v>
      </c>
      <c r="G235" s="184" t="s">
        <v>392</v>
      </c>
      <c r="H235" s="185">
        <v>25</v>
      </c>
      <c r="I235" s="186"/>
      <c r="J235" s="187">
        <f>ROUND(I235*H235,2)</f>
        <v>0</v>
      </c>
      <c r="K235" s="183" t="s">
        <v>1</v>
      </c>
      <c r="L235" s="39"/>
      <c r="M235" s="188" t="s">
        <v>1</v>
      </c>
      <c r="N235" s="189" t="s">
        <v>47</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279</v>
      </c>
      <c r="AT235" s="192" t="s">
        <v>206</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2224</v>
      </c>
    </row>
    <row r="236" s="2" customFormat="1">
      <c r="A236" s="38"/>
      <c r="B236" s="39"/>
      <c r="C236" s="38"/>
      <c r="D236" s="194" t="s">
        <v>211</v>
      </c>
      <c r="E236" s="38"/>
      <c r="F236" s="195" t="s">
        <v>2225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211</v>
      </c>
      <c r="AU236" s="19" t="s">
        <v>91</v>
      </c>
    </row>
    <row r="237" s="2" customFormat="1" ht="21.75" customHeight="1">
      <c r="A237" s="38"/>
      <c r="B237" s="180"/>
      <c r="C237" s="235" t="s">
        <v>788</v>
      </c>
      <c r="D237" s="235" t="s">
        <v>668</v>
      </c>
      <c r="E237" s="236" t="s">
        <v>2226</v>
      </c>
      <c r="F237" s="237" t="s">
        <v>2227</v>
      </c>
      <c r="G237" s="238" t="s">
        <v>392</v>
      </c>
      <c r="H237" s="239">
        <v>25</v>
      </c>
      <c r="I237" s="240"/>
      <c r="J237" s="241">
        <f>ROUND(I237*H237,2)</f>
        <v>0</v>
      </c>
      <c r="K237" s="237" t="s">
        <v>1</v>
      </c>
      <c r="L237" s="242"/>
      <c r="M237" s="243" t="s">
        <v>1</v>
      </c>
      <c r="N237" s="244" t="s">
        <v>47</v>
      </c>
      <c r="O237" s="77"/>
      <c r="P237" s="190">
        <f>O237*H237</f>
        <v>0</v>
      </c>
      <c r="Q237" s="190">
        <v>0.00089999999999999998</v>
      </c>
      <c r="R237" s="190">
        <f>Q237*H237</f>
        <v>0.022499999999999999</v>
      </c>
      <c r="S237" s="190">
        <v>0</v>
      </c>
      <c r="T237" s="191">
        <f>S237*H237</f>
        <v>0</v>
      </c>
      <c r="U237" s="38"/>
      <c r="V237" s="38"/>
      <c r="W237" s="38"/>
      <c r="X237" s="38"/>
      <c r="Y237" s="38"/>
      <c r="Z237" s="38"/>
      <c r="AA237" s="38"/>
      <c r="AB237" s="38"/>
      <c r="AC237" s="38"/>
      <c r="AD237" s="38"/>
      <c r="AE237" s="38"/>
      <c r="AR237" s="192" t="s">
        <v>684</v>
      </c>
      <c r="AT237" s="192" t="s">
        <v>668</v>
      </c>
      <c r="AU237" s="192" t="s">
        <v>91</v>
      </c>
      <c r="AY237" s="19" t="s">
        <v>203</v>
      </c>
      <c r="BE237" s="193">
        <f>IF(N237="základní",J237,0)</f>
        <v>0</v>
      </c>
      <c r="BF237" s="193">
        <f>IF(N237="snížená",J237,0)</f>
        <v>0</v>
      </c>
      <c r="BG237" s="193">
        <f>IF(N237="zákl. přenesená",J237,0)</f>
        <v>0</v>
      </c>
      <c r="BH237" s="193">
        <f>IF(N237="sníž. přenesená",J237,0)</f>
        <v>0</v>
      </c>
      <c r="BI237" s="193">
        <f>IF(N237="nulová",J237,0)</f>
        <v>0</v>
      </c>
      <c r="BJ237" s="19" t="s">
        <v>89</v>
      </c>
      <c r="BK237" s="193">
        <f>ROUND(I237*H237,2)</f>
        <v>0</v>
      </c>
      <c r="BL237" s="19" t="s">
        <v>279</v>
      </c>
      <c r="BM237" s="192" t="s">
        <v>2228</v>
      </c>
    </row>
    <row r="238" s="2" customFormat="1">
      <c r="A238" s="38"/>
      <c r="B238" s="39"/>
      <c r="C238" s="38"/>
      <c r="D238" s="194" t="s">
        <v>211</v>
      </c>
      <c r="E238" s="38"/>
      <c r="F238" s="195" t="s">
        <v>2229</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211</v>
      </c>
      <c r="AU238" s="19" t="s">
        <v>91</v>
      </c>
    </row>
    <row r="239" s="14" customFormat="1">
      <c r="A239" s="14"/>
      <c r="B239" s="211"/>
      <c r="C239" s="14"/>
      <c r="D239" s="194" t="s">
        <v>314</v>
      </c>
      <c r="E239" s="212" t="s">
        <v>1</v>
      </c>
      <c r="F239" s="213" t="s">
        <v>599</v>
      </c>
      <c r="G239" s="14"/>
      <c r="H239" s="214">
        <v>25</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89</v>
      </c>
      <c r="AY239" s="212" t="s">
        <v>203</v>
      </c>
    </row>
    <row r="240" s="2" customFormat="1">
      <c r="A240" s="38"/>
      <c r="B240" s="180"/>
      <c r="C240" s="181" t="s">
        <v>794</v>
      </c>
      <c r="D240" s="181" t="s">
        <v>206</v>
      </c>
      <c r="E240" s="182" t="s">
        <v>975</v>
      </c>
      <c r="F240" s="183" t="s">
        <v>976</v>
      </c>
      <c r="G240" s="184" t="s">
        <v>392</v>
      </c>
      <c r="H240" s="185">
        <v>220</v>
      </c>
      <c r="I240" s="186"/>
      <c r="J240" s="187">
        <f>ROUND(I240*H240,2)</f>
        <v>0</v>
      </c>
      <c r="K240" s="183" t="s">
        <v>853</v>
      </c>
      <c r="L240" s="39"/>
      <c r="M240" s="188" t="s">
        <v>1</v>
      </c>
      <c r="N240" s="189" t="s">
        <v>47</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279</v>
      </c>
      <c r="AT240" s="192" t="s">
        <v>206</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2230</v>
      </c>
    </row>
    <row r="241" s="2" customFormat="1">
      <c r="A241" s="38"/>
      <c r="B241" s="39"/>
      <c r="C241" s="38"/>
      <c r="D241" s="194" t="s">
        <v>211</v>
      </c>
      <c r="E241" s="38"/>
      <c r="F241" s="195" t="s">
        <v>978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211</v>
      </c>
      <c r="AU241" s="19" t="s">
        <v>91</v>
      </c>
    </row>
    <row r="242" s="2" customFormat="1" ht="21.75" customHeight="1">
      <c r="A242" s="38"/>
      <c r="B242" s="180"/>
      <c r="C242" s="235" t="s">
        <v>798</v>
      </c>
      <c r="D242" s="235" t="s">
        <v>668</v>
      </c>
      <c r="E242" s="236" t="s">
        <v>979</v>
      </c>
      <c r="F242" s="237" t="s">
        <v>980</v>
      </c>
      <c r="G242" s="238" t="s">
        <v>392</v>
      </c>
      <c r="H242" s="239">
        <v>220</v>
      </c>
      <c r="I242" s="240"/>
      <c r="J242" s="241">
        <f>ROUND(I242*H242,2)</f>
        <v>0</v>
      </c>
      <c r="K242" s="237" t="s">
        <v>853</v>
      </c>
      <c r="L242" s="242"/>
      <c r="M242" s="243" t="s">
        <v>1</v>
      </c>
      <c r="N242" s="244" t="s">
        <v>47</v>
      </c>
      <c r="O242" s="77"/>
      <c r="P242" s="190">
        <f>O242*H242</f>
        <v>0</v>
      </c>
      <c r="Q242" s="190">
        <v>0.00016000000000000001</v>
      </c>
      <c r="R242" s="190">
        <f>Q242*H242</f>
        <v>0.035200000000000002</v>
      </c>
      <c r="S242" s="190">
        <v>0</v>
      </c>
      <c r="T242" s="191">
        <f>S242*H242</f>
        <v>0</v>
      </c>
      <c r="U242" s="38"/>
      <c r="V242" s="38"/>
      <c r="W242" s="38"/>
      <c r="X242" s="38"/>
      <c r="Y242" s="38"/>
      <c r="Z242" s="38"/>
      <c r="AA242" s="38"/>
      <c r="AB242" s="38"/>
      <c r="AC242" s="38"/>
      <c r="AD242" s="38"/>
      <c r="AE242" s="38"/>
      <c r="AR242" s="192" t="s">
        <v>684</v>
      </c>
      <c r="AT242" s="192" t="s">
        <v>668</v>
      </c>
      <c r="AU242" s="192" t="s">
        <v>91</v>
      </c>
      <c r="AY242" s="19" t="s">
        <v>203</v>
      </c>
      <c r="BE242" s="193">
        <f>IF(N242="základní",J242,0)</f>
        <v>0</v>
      </c>
      <c r="BF242" s="193">
        <f>IF(N242="snížená",J242,0)</f>
        <v>0</v>
      </c>
      <c r="BG242" s="193">
        <f>IF(N242="zákl. přenesená",J242,0)</f>
        <v>0</v>
      </c>
      <c r="BH242" s="193">
        <f>IF(N242="sníž. přenesená",J242,0)</f>
        <v>0</v>
      </c>
      <c r="BI242" s="193">
        <f>IF(N242="nulová",J242,0)</f>
        <v>0</v>
      </c>
      <c r="BJ242" s="19" t="s">
        <v>89</v>
      </c>
      <c r="BK242" s="193">
        <f>ROUND(I242*H242,2)</f>
        <v>0</v>
      </c>
      <c r="BL242" s="19" t="s">
        <v>279</v>
      </c>
      <c r="BM242" s="192" t="s">
        <v>2231</v>
      </c>
    </row>
    <row r="243" s="2" customFormat="1">
      <c r="A243" s="38"/>
      <c r="B243" s="39"/>
      <c r="C243" s="38"/>
      <c r="D243" s="194" t="s">
        <v>211</v>
      </c>
      <c r="E243" s="38"/>
      <c r="F243" s="195" t="s">
        <v>982</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211</v>
      </c>
      <c r="AU243" s="19" t="s">
        <v>91</v>
      </c>
    </row>
    <row r="244" s="14" customFormat="1">
      <c r="A244" s="14"/>
      <c r="B244" s="211"/>
      <c r="C244" s="14"/>
      <c r="D244" s="194" t="s">
        <v>314</v>
      </c>
      <c r="E244" s="212" t="s">
        <v>1</v>
      </c>
      <c r="F244" s="213" t="s">
        <v>983</v>
      </c>
      <c r="G244" s="14"/>
      <c r="H244" s="214">
        <v>140</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4" customFormat="1">
      <c r="A245" s="14"/>
      <c r="B245" s="211"/>
      <c r="C245" s="14"/>
      <c r="D245" s="194" t="s">
        <v>314</v>
      </c>
      <c r="E245" s="212" t="s">
        <v>1</v>
      </c>
      <c r="F245" s="213" t="s">
        <v>2232</v>
      </c>
      <c r="G245" s="14"/>
      <c r="H245" s="214">
        <v>80</v>
      </c>
      <c r="I245" s="215"/>
      <c r="J245" s="14"/>
      <c r="K245" s="14"/>
      <c r="L245" s="211"/>
      <c r="M245" s="216"/>
      <c r="N245" s="217"/>
      <c r="O245" s="217"/>
      <c r="P245" s="217"/>
      <c r="Q245" s="217"/>
      <c r="R245" s="217"/>
      <c r="S245" s="217"/>
      <c r="T245" s="218"/>
      <c r="U245" s="14"/>
      <c r="V245" s="14"/>
      <c r="W245" s="14"/>
      <c r="X245" s="14"/>
      <c r="Y245" s="14"/>
      <c r="Z245" s="14"/>
      <c r="AA245" s="14"/>
      <c r="AB245" s="14"/>
      <c r="AC245" s="14"/>
      <c r="AD245" s="14"/>
      <c r="AE245" s="14"/>
      <c r="AT245" s="212" t="s">
        <v>314</v>
      </c>
      <c r="AU245" s="212" t="s">
        <v>91</v>
      </c>
      <c r="AV245" s="14" t="s">
        <v>91</v>
      </c>
      <c r="AW245" s="14" t="s">
        <v>37</v>
      </c>
      <c r="AX245" s="14" t="s">
        <v>82</v>
      </c>
      <c r="AY245" s="212" t="s">
        <v>203</v>
      </c>
    </row>
    <row r="246" s="15" customFormat="1">
      <c r="A246" s="15"/>
      <c r="B246" s="219"/>
      <c r="C246" s="15"/>
      <c r="D246" s="194" t="s">
        <v>314</v>
      </c>
      <c r="E246" s="220" t="s">
        <v>1</v>
      </c>
      <c r="F246" s="221" t="s">
        <v>317</v>
      </c>
      <c r="G246" s="15"/>
      <c r="H246" s="222">
        <v>220</v>
      </c>
      <c r="I246" s="223"/>
      <c r="J246" s="15"/>
      <c r="K246" s="15"/>
      <c r="L246" s="219"/>
      <c r="M246" s="224"/>
      <c r="N246" s="225"/>
      <c r="O246" s="225"/>
      <c r="P246" s="225"/>
      <c r="Q246" s="225"/>
      <c r="R246" s="225"/>
      <c r="S246" s="225"/>
      <c r="T246" s="226"/>
      <c r="U246" s="15"/>
      <c r="V246" s="15"/>
      <c r="W246" s="15"/>
      <c r="X246" s="15"/>
      <c r="Y246" s="15"/>
      <c r="Z246" s="15"/>
      <c r="AA246" s="15"/>
      <c r="AB246" s="15"/>
      <c r="AC246" s="15"/>
      <c r="AD246" s="15"/>
      <c r="AE246" s="15"/>
      <c r="AT246" s="220" t="s">
        <v>314</v>
      </c>
      <c r="AU246" s="220" t="s">
        <v>91</v>
      </c>
      <c r="AV246" s="15" t="s">
        <v>202</v>
      </c>
      <c r="AW246" s="15" t="s">
        <v>37</v>
      </c>
      <c r="AX246" s="15" t="s">
        <v>89</v>
      </c>
      <c r="AY246" s="220" t="s">
        <v>203</v>
      </c>
    </row>
    <row r="247" s="2" customFormat="1">
      <c r="A247" s="38"/>
      <c r="B247" s="180"/>
      <c r="C247" s="181" t="s">
        <v>802</v>
      </c>
      <c r="D247" s="181" t="s">
        <v>206</v>
      </c>
      <c r="E247" s="182" t="s">
        <v>985</v>
      </c>
      <c r="F247" s="183" t="s">
        <v>986</v>
      </c>
      <c r="G247" s="184" t="s">
        <v>392</v>
      </c>
      <c r="H247" s="185">
        <v>70</v>
      </c>
      <c r="I247" s="186"/>
      <c r="J247" s="187">
        <f>ROUND(I247*H247,2)</f>
        <v>0</v>
      </c>
      <c r="K247" s="183" t="s">
        <v>853</v>
      </c>
      <c r="L247" s="39"/>
      <c r="M247" s="188" t="s">
        <v>1</v>
      </c>
      <c r="N247" s="189"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279</v>
      </c>
      <c r="AT247" s="192" t="s">
        <v>206</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2233</v>
      </c>
    </row>
    <row r="248" s="2" customFormat="1">
      <c r="A248" s="38"/>
      <c r="B248" s="39"/>
      <c r="C248" s="38"/>
      <c r="D248" s="194" t="s">
        <v>211</v>
      </c>
      <c r="E248" s="38"/>
      <c r="F248" s="195" t="s">
        <v>988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211</v>
      </c>
      <c r="AU248" s="19" t="s">
        <v>91</v>
      </c>
    </row>
    <row r="249" s="2" customFormat="1" ht="21.75" customHeight="1">
      <c r="A249" s="38"/>
      <c r="B249" s="180"/>
      <c r="C249" s="235" t="s">
        <v>807</v>
      </c>
      <c r="D249" s="235" t="s">
        <v>668</v>
      </c>
      <c r="E249" s="236" t="s">
        <v>990</v>
      </c>
      <c r="F249" s="237" t="s">
        <v>991</v>
      </c>
      <c r="G249" s="238" t="s">
        <v>392</v>
      </c>
      <c r="H249" s="239">
        <v>70</v>
      </c>
      <c r="I249" s="240"/>
      <c r="J249" s="241">
        <f>ROUND(I249*H249,2)</f>
        <v>0</v>
      </c>
      <c r="K249" s="237" t="s">
        <v>853</v>
      </c>
      <c r="L249" s="242"/>
      <c r="M249" s="243" t="s">
        <v>1</v>
      </c>
      <c r="N249" s="244" t="s">
        <v>47</v>
      </c>
      <c r="O249" s="77"/>
      <c r="P249" s="190">
        <f>O249*H249</f>
        <v>0</v>
      </c>
      <c r="Q249" s="190">
        <v>0.00034000000000000002</v>
      </c>
      <c r="R249" s="190">
        <f>Q249*H249</f>
        <v>0.023800000000000002</v>
      </c>
      <c r="S249" s="190">
        <v>0</v>
      </c>
      <c r="T249" s="191">
        <f>S249*H249</f>
        <v>0</v>
      </c>
      <c r="U249" s="38"/>
      <c r="V249" s="38"/>
      <c r="W249" s="38"/>
      <c r="X249" s="38"/>
      <c r="Y249" s="38"/>
      <c r="Z249" s="38"/>
      <c r="AA249" s="38"/>
      <c r="AB249" s="38"/>
      <c r="AC249" s="38"/>
      <c r="AD249" s="38"/>
      <c r="AE249" s="38"/>
      <c r="AR249" s="192" t="s">
        <v>684</v>
      </c>
      <c r="AT249" s="192" t="s">
        <v>668</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2234</v>
      </c>
    </row>
    <row r="250" s="2" customFormat="1">
      <c r="A250" s="38"/>
      <c r="B250" s="39"/>
      <c r="C250" s="38"/>
      <c r="D250" s="194" t="s">
        <v>211</v>
      </c>
      <c r="E250" s="38"/>
      <c r="F250" s="195" t="s">
        <v>993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211</v>
      </c>
      <c r="AU250" s="19" t="s">
        <v>91</v>
      </c>
    </row>
    <row r="251" s="14" customFormat="1">
      <c r="A251" s="14"/>
      <c r="B251" s="211"/>
      <c r="C251" s="14"/>
      <c r="D251" s="194" t="s">
        <v>314</v>
      </c>
      <c r="E251" s="212" t="s">
        <v>1</v>
      </c>
      <c r="F251" s="213" t="s">
        <v>994</v>
      </c>
      <c r="G251" s="14"/>
      <c r="H251" s="214">
        <v>70</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89</v>
      </c>
      <c r="AY251" s="212" t="s">
        <v>203</v>
      </c>
    </row>
    <row r="252" s="2" customFormat="1">
      <c r="A252" s="38"/>
      <c r="B252" s="180"/>
      <c r="C252" s="181" t="s">
        <v>814</v>
      </c>
      <c r="D252" s="181" t="s">
        <v>206</v>
      </c>
      <c r="E252" s="182" t="s">
        <v>1008</v>
      </c>
      <c r="F252" s="183" t="s">
        <v>1009</v>
      </c>
      <c r="G252" s="184" t="s">
        <v>630</v>
      </c>
      <c r="H252" s="185">
        <v>140</v>
      </c>
      <c r="I252" s="186"/>
      <c r="J252" s="187">
        <f>ROUND(I252*H252,2)</f>
        <v>0</v>
      </c>
      <c r="K252" s="183" t="s">
        <v>853</v>
      </c>
      <c r="L252" s="39"/>
      <c r="M252" s="188" t="s">
        <v>1</v>
      </c>
      <c r="N252" s="189"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279</v>
      </c>
      <c r="AT252" s="192" t="s">
        <v>206</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2235</v>
      </c>
    </row>
    <row r="253" s="14" customFormat="1">
      <c r="A253" s="14"/>
      <c r="B253" s="211"/>
      <c r="C253" s="14"/>
      <c r="D253" s="194" t="s">
        <v>314</v>
      </c>
      <c r="E253" s="212" t="s">
        <v>1</v>
      </c>
      <c r="F253" s="213" t="s">
        <v>2236</v>
      </c>
      <c r="G253" s="14"/>
      <c r="H253" s="214">
        <v>140</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89</v>
      </c>
      <c r="AY253" s="212" t="s">
        <v>203</v>
      </c>
    </row>
    <row r="254" s="2" customFormat="1">
      <c r="A254" s="38"/>
      <c r="B254" s="180"/>
      <c r="C254" s="181" t="s">
        <v>820</v>
      </c>
      <c r="D254" s="181" t="s">
        <v>206</v>
      </c>
      <c r="E254" s="182" t="s">
        <v>1012</v>
      </c>
      <c r="F254" s="183" t="s">
        <v>1013</v>
      </c>
      <c r="G254" s="184" t="s">
        <v>630</v>
      </c>
      <c r="H254" s="185">
        <v>2</v>
      </c>
      <c r="I254" s="186"/>
      <c r="J254" s="187">
        <f>ROUND(I254*H254,2)</f>
        <v>0</v>
      </c>
      <c r="K254" s="183" t="s">
        <v>853</v>
      </c>
      <c r="L254" s="39"/>
      <c r="M254" s="188" t="s">
        <v>1</v>
      </c>
      <c r="N254" s="189" t="s">
        <v>47</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279</v>
      </c>
      <c r="AT254" s="192" t="s">
        <v>206</v>
      </c>
      <c r="AU254" s="192" t="s">
        <v>91</v>
      </c>
      <c r="AY254" s="19" t="s">
        <v>203</v>
      </c>
      <c r="BE254" s="193">
        <f>IF(N254="základní",J254,0)</f>
        <v>0</v>
      </c>
      <c r="BF254" s="193">
        <f>IF(N254="snížená",J254,0)</f>
        <v>0</v>
      </c>
      <c r="BG254" s="193">
        <f>IF(N254="zákl. přenesená",J254,0)</f>
        <v>0</v>
      </c>
      <c r="BH254" s="193">
        <f>IF(N254="sníž. přenesená",J254,0)</f>
        <v>0</v>
      </c>
      <c r="BI254" s="193">
        <f>IF(N254="nulová",J254,0)</f>
        <v>0</v>
      </c>
      <c r="BJ254" s="19" t="s">
        <v>89</v>
      </c>
      <c r="BK254" s="193">
        <f>ROUND(I254*H254,2)</f>
        <v>0</v>
      </c>
      <c r="BL254" s="19" t="s">
        <v>279</v>
      </c>
      <c r="BM254" s="192" t="s">
        <v>2237</v>
      </c>
    </row>
    <row r="255" s="2" customFormat="1">
      <c r="A255" s="38"/>
      <c r="B255" s="39"/>
      <c r="C255" s="38"/>
      <c r="D255" s="194" t="s">
        <v>211</v>
      </c>
      <c r="E255" s="38"/>
      <c r="F255" s="195" t="s">
        <v>1015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211</v>
      </c>
      <c r="AU255" s="19" t="s">
        <v>91</v>
      </c>
    </row>
    <row r="256" s="2" customFormat="1">
      <c r="A256" s="38"/>
      <c r="B256" s="180"/>
      <c r="C256" s="181" t="s">
        <v>825</v>
      </c>
      <c r="D256" s="181" t="s">
        <v>206</v>
      </c>
      <c r="E256" s="182" t="s">
        <v>1017</v>
      </c>
      <c r="F256" s="183" t="s">
        <v>1018</v>
      </c>
      <c r="G256" s="184" t="s">
        <v>630</v>
      </c>
      <c r="H256" s="185">
        <v>4</v>
      </c>
      <c r="I256" s="186"/>
      <c r="J256" s="187">
        <f>ROUND(I256*H256,2)</f>
        <v>0</v>
      </c>
      <c r="K256" s="183" t="s">
        <v>853</v>
      </c>
      <c r="L256" s="39"/>
      <c r="M256" s="188" t="s">
        <v>1</v>
      </c>
      <c r="N256" s="189" t="s">
        <v>47</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279</v>
      </c>
      <c r="AT256" s="192" t="s">
        <v>206</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2238</v>
      </c>
    </row>
    <row r="257" s="2" customFormat="1">
      <c r="A257" s="38"/>
      <c r="B257" s="39"/>
      <c r="C257" s="38"/>
      <c r="D257" s="194" t="s">
        <v>211</v>
      </c>
      <c r="E257" s="38"/>
      <c r="F257" s="195" t="s">
        <v>1020</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211</v>
      </c>
      <c r="AU257" s="19" t="s">
        <v>91</v>
      </c>
    </row>
    <row r="258" s="14" customFormat="1">
      <c r="A258" s="14"/>
      <c r="B258" s="211"/>
      <c r="C258" s="14"/>
      <c r="D258" s="194" t="s">
        <v>314</v>
      </c>
      <c r="E258" s="212" t="s">
        <v>1</v>
      </c>
      <c r="F258" s="213" t="s">
        <v>1863</v>
      </c>
      <c r="G258" s="14"/>
      <c r="H258" s="214">
        <v>4</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89</v>
      </c>
      <c r="AY258" s="212" t="s">
        <v>203</v>
      </c>
    </row>
    <row r="259" s="2" customFormat="1">
      <c r="A259" s="38"/>
      <c r="B259" s="180"/>
      <c r="C259" s="181" t="s">
        <v>832</v>
      </c>
      <c r="D259" s="181" t="s">
        <v>206</v>
      </c>
      <c r="E259" s="182" t="s">
        <v>1029</v>
      </c>
      <c r="F259" s="183" t="s">
        <v>1030</v>
      </c>
      <c r="G259" s="184" t="s">
        <v>630</v>
      </c>
      <c r="H259" s="185">
        <v>1</v>
      </c>
      <c r="I259" s="186"/>
      <c r="J259" s="187">
        <f>ROUND(I259*H259,2)</f>
        <v>0</v>
      </c>
      <c r="K259" s="183" t="s">
        <v>853</v>
      </c>
      <c r="L259" s="39"/>
      <c r="M259" s="188" t="s">
        <v>1</v>
      </c>
      <c r="N259" s="189" t="s">
        <v>47</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279</v>
      </c>
      <c r="AT259" s="192" t="s">
        <v>206</v>
      </c>
      <c r="AU259" s="192" t="s">
        <v>91</v>
      </c>
      <c r="AY259" s="19" t="s">
        <v>203</v>
      </c>
      <c r="BE259" s="193">
        <f>IF(N259="základní",J259,0)</f>
        <v>0</v>
      </c>
      <c r="BF259" s="193">
        <f>IF(N259="snížená",J259,0)</f>
        <v>0</v>
      </c>
      <c r="BG259" s="193">
        <f>IF(N259="zákl. přenesená",J259,0)</f>
        <v>0</v>
      </c>
      <c r="BH259" s="193">
        <f>IF(N259="sníž. přenesená",J259,0)</f>
        <v>0</v>
      </c>
      <c r="BI259" s="193">
        <f>IF(N259="nulová",J259,0)</f>
        <v>0</v>
      </c>
      <c r="BJ259" s="19" t="s">
        <v>89</v>
      </c>
      <c r="BK259" s="193">
        <f>ROUND(I259*H259,2)</f>
        <v>0</v>
      </c>
      <c r="BL259" s="19" t="s">
        <v>279</v>
      </c>
      <c r="BM259" s="192" t="s">
        <v>2239</v>
      </c>
    </row>
    <row r="260" s="2" customFormat="1" ht="16.5" customHeight="1">
      <c r="A260" s="38"/>
      <c r="B260" s="180"/>
      <c r="C260" s="235" t="s">
        <v>837</v>
      </c>
      <c r="D260" s="235" t="s">
        <v>668</v>
      </c>
      <c r="E260" s="236" t="s">
        <v>1032</v>
      </c>
      <c r="F260" s="237" t="s">
        <v>2240</v>
      </c>
      <c r="G260" s="238" t="s">
        <v>630</v>
      </c>
      <c r="H260" s="239">
        <v>1</v>
      </c>
      <c r="I260" s="240"/>
      <c r="J260" s="241">
        <f>ROUND(I260*H260,2)</f>
        <v>0</v>
      </c>
      <c r="K260" s="237" t="s">
        <v>1</v>
      </c>
      <c r="L260" s="242"/>
      <c r="M260" s="243" t="s">
        <v>1</v>
      </c>
      <c r="N260" s="244"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684</v>
      </c>
      <c r="AT260" s="192" t="s">
        <v>668</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2241</v>
      </c>
    </row>
    <row r="261" s="2" customFormat="1">
      <c r="A261" s="38"/>
      <c r="B261" s="39"/>
      <c r="C261" s="38"/>
      <c r="D261" s="194" t="s">
        <v>211</v>
      </c>
      <c r="E261" s="38"/>
      <c r="F261" s="195" t="s">
        <v>1035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2" customFormat="1">
      <c r="A262" s="38"/>
      <c r="B262" s="180"/>
      <c r="C262" s="181" t="s">
        <v>770</v>
      </c>
      <c r="D262" s="181" t="s">
        <v>206</v>
      </c>
      <c r="E262" s="182" t="s">
        <v>1036</v>
      </c>
      <c r="F262" s="183" t="s">
        <v>1037</v>
      </c>
      <c r="G262" s="184" t="s">
        <v>630</v>
      </c>
      <c r="H262" s="185">
        <v>1</v>
      </c>
      <c r="I262" s="186"/>
      <c r="J262" s="187">
        <f>ROUND(I262*H262,2)</f>
        <v>0</v>
      </c>
      <c r="K262" s="183" t="s">
        <v>853</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2242</v>
      </c>
    </row>
    <row r="263" s="2" customFormat="1">
      <c r="A263" s="38"/>
      <c r="B263" s="39"/>
      <c r="C263" s="38"/>
      <c r="D263" s="194" t="s">
        <v>211</v>
      </c>
      <c r="E263" s="38"/>
      <c r="F263" s="195" t="s">
        <v>1039</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2" customFormat="1">
      <c r="A264" s="38"/>
      <c r="B264" s="180"/>
      <c r="C264" s="235" t="s">
        <v>775</v>
      </c>
      <c r="D264" s="235" t="s">
        <v>668</v>
      </c>
      <c r="E264" s="236" t="s">
        <v>2243</v>
      </c>
      <c r="F264" s="237" t="s">
        <v>2244</v>
      </c>
      <c r="G264" s="238" t="s">
        <v>630</v>
      </c>
      <c r="H264" s="239">
        <v>1</v>
      </c>
      <c r="I264" s="240"/>
      <c r="J264" s="241">
        <f>ROUND(I264*H264,2)</f>
        <v>0</v>
      </c>
      <c r="K264" s="237" t="s">
        <v>1</v>
      </c>
      <c r="L264" s="242"/>
      <c r="M264" s="243" t="s">
        <v>1</v>
      </c>
      <c r="N264" s="244" t="s">
        <v>47</v>
      </c>
      <c r="O264" s="77"/>
      <c r="P264" s="190">
        <f>O264*H264</f>
        <v>0</v>
      </c>
      <c r="Q264" s="190">
        <v>0.0026099999999999999</v>
      </c>
      <c r="R264" s="190">
        <f>Q264*H264</f>
        <v>0.0026099999999999999</v>
      </c>
      <c r="S264" s="190">
        <v>0</v>
      </c>
      <c r="T264" s="191">
        <f>S264*H264</f>
        <v>0</v>
      </c>
      <c r="U264" s="38"/>
      <c r="V264" s="38"/>
      <c r="W264" s="38"/>
      <c r="X264" s="38"/>
      <c r="Y264" s="38"/>
      <c r="Z264" s="38"/>
      <c r="AA264" s="38"/>
      <c r="AB264" s="38"/>
      <c r="AC264" s="38"/>
      <c r="AD264" s="38"/>
      <c r="AE264" s="38"/>
      <c r="AR264" s="192" t="s">
        <v>684</v>
      </c>
      <c r="AT264" s="192" t="s">
        <v>668</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2245</v>
      </c>
    </row>
    <row r="265" s="2" customFormat="1">
      <c r="A265" s="38"/>
      <c r="B265" s="39"/>
      <c r="C265" s="38"/>
      <c r="D265" s="194" t="s">
        <v>211</v>
      </c>
      <c r="E265" s="38"/>
      <c r="F265" s="195" t="s">
        <v>1043</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211</v>
      </c>
      <c r="AU265" s="19" t="s">
        <v>91</v>
      </c>
    </row>
    <row r="266" s="2" customFormat="1">
      <c r="A266" s="38"/>
      <c r="B266" s="180"/>
      <c r="C266" s="181" t="s">
        <v>614</v>
      </c>
      <c r="D266" s="181" t="s">
        <v>206</v>
      </c>
      <c r="E266" s="182" t="s">
        <v>1061</v>
      </c>
      <c r="F266" s="183" t="s">
        <v>1062</v>
      </c>
      <c r="G266" s="184" t="s">
        <v>630</v>
      </c>
      <c r="H266" s="185">
        <v>1</v>
      </c>
      <c r="I266" s="186"/>
      <c r="J266" s="187">
        <f>ROUND(I266*H266,2)</f>
        <v>0</v>
      </c>
      <c r="K266" s="183" t="s">
        <v>853</v>
      </c>
      <c r="L266" s="39"/>
      <c r="M266" s="188" t="s">
        <v>1</v>
      </c>
      <c r="N266" s="189"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279</v>
      </c>
      <c r="AT266" s="192" t="s">
        <v>206</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2246</v>
      </c>
    </row>
    <row r="267" s="2" customFormat="1" ht="16.5" customHeight="1">
      <c r="A267" s="38"/>
      <c r="B267" s="180"/>
      <c r="C267" s="235" t="s">
        <v>1060</v>
      </c>
      <c r="D267" s="235" t="s">
        <v>668</v>
      </c>
      <c r="E267" s="236" t="s">
        <v>1065</v>
      </c>
      <c r="F267" s="237" t="s">
        <v>1066</v>
      </c>
      <c r="G267" s="238" t="s">
        <v>630</v>
      </c>
      <c r="H267" s="239">
        <v>1</v>
      </c>
      <c r="I267" s="240"/>
      <c r="J267" s="241">
        <f>ROUND(I267*H267,2)</f>
        <v>0</v>
      </c>
      <c r="K267" s="237" t="s">
        <v>1</v>
      </c>
      <c r="L267" s="242"/>
      <c r="M267" s="243" t="s">
        <v>1</v>
      </c>
      <c r="N267" s="244" t="s">
        <v>47</v>
      </c>
      <c r="O267" s="77"/>
      <c r="P267" s="190">
        <f>O267*H267</f>
        <v>0</v>
      </c>
      <c r="Q267" s="190">
        <v>0.00029999999999999997</v>
      </c>
      <c r="R267" s="190">
        <f>Q267*H267</f>
        <v>0.00029999999999999997</v>
      </c>
      <c r="S267" s="190">
        <v>0</v>
      </c>
      <c r="T267" s="191">
        <f>S267*H267</f>
        <v>0</v>
      </c>
      <c r="U267" s="38"/>
      <c r="V267" s="38"/>
      <c r="W267" s="38"/>
      <c r="X267" s="38"/>
      <c r="Y267" s="38"/>
      <c r="Z267" s="38"/>
      <c r="AA267" s="38"/>
      <c r="AB267" s="38"/>
      <c r="AC267" s="38"/>
      <c r="AD267" s="38"/>
      <c r="AE267" s="38"/>
      <c r="AR267" s="192" t="s">
        <v>684</v>
      </c>
      <c r="AT267" s="192" t="s">
        <v>668</v>
      </c>
      <c r="AU267" s="192" t="s">
        <v>91</v>
      </c>
      <c r="AY267" s="19" t="s">
        <v>203</v>
      </c>
      <c r="BE267" s="193">
        <f>IF(N267="základní",J267,0)</f>
        <v>0</v>
      </c>
      <c r="BF267" s="193">
        <f>IF(N267="snížená",J267,0)</f>
        <v>0</v>
      </c>
      <c r="BG267" s="193">
        <f>IF(N267="zákl. přenesená",J267,0)</f>
        <v>0</v>
      </c>
      <c r="BH267" s="193">
        <f>IF(N267="sníž. přenesená",J267,0)</f>
        <v>0</v>
      </c>
      <c r="BI267" s="193">
        <f>IF(N267="nulová",J267,0)</f>
        <v>0</v>
      </c>
      <c r="BJ267" s="19" t="s">
        <v>89</v>
      </c>
      <c r="BK267" s="193">
        <f>ROUND(I267*H267,2)</f>
        <v>0</v>
      </c>
      <c r="BL267" s="19" t="s">
        <v>279</v>
      </c>
      <c r="BM267" s="192" t="s">
        <v>2247</v>
      </c>
    </row>
    <row r="268" s="2" customFormat="1">
      <c r="A268" s="38"/>
      <c r="B268" s="180"/>
      <c r="C268" s="181" t="s">
        <v>1064</v>
      </c>
      <c r="D268" s="181" t="s">
        <v>206</v>
      </c>
      <c r="E268" s="182" t="s">
        <v>1072</v>
      </c>
      <c r="F268" s="183" t="s">
        <v>1073</v>
      </c>
      <c r="G268" s="184" t="s">
        <v>630</v>
      </c>
      <c r="H268" s="185">
        <v>19</v>
      </c>
      <c r="I268" s="186"/>
      <c r="J268" s="187">
        <f>ROUND(I268*H268,2)</f>
        <v>0</v>
      </c>
      <c r="K268" s="183" t="s">
        <v>853</v>
      </c>
      <c r="L268" s="39"/>
      <c r="M268" s="188" t="s">
        <v>1</v>
      </c>
      <c r="N268" s="189" t="s">
        <v>47</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279</v>
      </c>
      <c r="AT268" s="192" t="s">
        <v>206</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2248</v>
      </c>
    </row>
    <row r="269" s="2" customFormat="1">
      <c r="A269" s="38"/>
      <c r="B269" s="39"/>
      <c r="C269" s="38"/>
      <c r="D269" s="194" t="s">
        <v>211</v>
      </c>
      <c r="E269" s="38"/>
      <c r="F269" s="195" t="s">
        <v>1075</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211</v>
      </c>
      <c r="AU269" s="19" t="s">
        <v>91</v>
      </c>
    </row>
    <row r="270" s="14" customFormat="1">
      <c r="A270" s="14"/>
      <c r="B270" s="211"/>
      <c r="C270" s="14"/>
      <c r="D270" s="194" t="s">
        <v>314</v>
      </c>
      <c r="E270" s="212" t="s">
        <v>1</v>
      </c>
      <c r="F270" s="213" t="s">
        <v>2249</v>
      </c>
      <c r="G270" s="14"/>
      <c r="H270" s="214">
        <v>19</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89</v>
      </c>
      <c r="AY270" s="212" t="s">
        <v>203</v>
      </c>
    </row>
    <row r="271" s="2" customFormat="1">
      <c r="A271" s="38"/>
      <c r="B271" s="180"/>
      <c r="C271" s="235" t="s">
        <v>869</v>
      </c>
      <c r="D271" s="235" t="s">
        <v>668</v>
      </c>
      <c r="E271" s="236" t="s">
        <v>1078</v>
      </c>
      <c r="F271" s="237" t="s">
        <v>1079</v>
      </c>
      <c r="G271" s="238" t="s">
        <v>630</v>
      </c>
      <c r="H271" s="239">
        <v>6</v>
      </c>
      <c r="I271" s="240"/>
      <c r="J271" s="241">
        <f>ROUND(I271*H271,2)</f>
        <v>0</v>
      </c>
      <c r="K271" s="237" t="s">
        <v>1</v>
      </c>
      <c r="L271" s="242"/>
      <c r="M271" s="243" t="s">
        <v>1</v>
      </c>
      <c r="N271" s="244" t="s">
        <v>47</v>
      </c>
      <c r="O271" s="77"/>
      <c r="P271" s="190">
        <f>O271*H271</f>
        <v>0</v>
      </c>
      <c r="Q271" s="190">
        <v>0.011100000000000001</v>
      </c>
      <c r="R271" s="190">
        <f>Q271*H271</f>
        <v>0.066600000000000006</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2250</v>
      </c>
    </row>
    <row r="272" s="14" customFormat="1">
      <c r="A272" s="14"/>
      <c r="B272" s="211"/>
      <c r="C272" s="14"/>
      <c r="D272" s="194" t="s">
        <v>314</v>
      </c>
      <c r="E272" s="212" t="s">
        <v>1</v>
      </c>
      <c r="F272" s="213" t="s">
        <v>2251</v>
      </c>
      <c r="G272" s="14"/>
      <c r="H272" s="214">
        <v>6</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89</v>
      </c>
      <c r="AY272" s="212" t="s">
        <v>203</v>
      </c>
    </row>
    <row r="273" s="2" customFormat="1">
      <c r="A273" s="38"/>
      <c r="B273" s="180"/>
      <c r="C273" s="235" t="s">
        <v>1071</v>
      </c>
      <c r="D273" s="235" t="s">
        <v>668</v>
      </c>
      <c r="E273" s="236" t="s">
        <v>1082</v>
      </c>
      <c r="F273" s="237" t="s">
        <v>1083</v>
      </c>
      <c r="G273" s="238" t="s">
        <v>630</v>
      </c>
      <c r="H273" s="239">
        <v>5</v>
      </c>
      <c r="I273" s="240"/>
      <c r="J273" s="241">
        <f>ROUND(I273*H273,2)</f>
        <v>0</v>
      </c>
      <c r="K273" s="237" t="s">
        <v>1</v>
      </c>
      <c r="L273" s="242"/>
      <c r="M273" s="243" t="s">
        <v>1</v>
      </c>
      <c r="N273" s="244" t="s">
        <v>47</v>
      </c>
      <c r="O273" s="77"/>
      <c r="P273" s="190">
        <f>O273*H273</f>
        <v>0</v>
      </c>
      <c r="Q273" s="190">
        <v>0.011100000000000001</v>
      </c>
      <c r="R273" s="190">
        <f>Q273*H273</f>
        <v>0.055500000000000001</v>
      </c>
      <c r="S273" s="190">
        <v>0</v>
      </c>
      <c r="T273" s="191">
        <f>S273*H273</f>
        <v>0</v>
      </c>
      <c r="U273" s="38"/>
      <c r="V273" s="38"/>
      <c r="W273" s="38"/>
      <c r="X273" s="38"/>
      <c r="Y273" s="38"/>
      <c r="Z273" s="38"/>
      <c r="AA273" s="38"/>
      <c r="AB273" s="38"/>
      <c r="AC273" s="38"/>
      <c r="AD273" s="38"/>
      <c r="AE273" s="38"/>
      <c r="AR273" s="192" t="s">
        <v>684</v>
      </c>
      <c r="AT273" s="192" t="s">
        <v>668</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2252</v>
      </c>
    </row>
    <row r="274" s="14" customFormat="1">
      <c r="A274" s="14"/>
      <c r="B274" s="211"/>
      <c r="C274" s="14"/>
      <c r="D274" s="194" t="s">
        <v>314</v>
      </c>
      <c r="E274" s="212" t="s">
        <v>1</v>
      </c>
      <c r="F274" s="213" t="s">
        <v>1085</v>
      </c>
      <c r="G274" s="14"/>
      <c r="H274" s="214">
        <v>5</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c r="A275" s="38"/>
      <c r="B275" s="180"/>
      <c r="C275" s="235" t="s">
        <v>1077</v>
      </c>
      <c r="D275" s="235" t="s">
        <v>668</v>
      </c>
      <c r="E275" s="236" t="s">
        <v>1087</v>
      </c>
      <c r="F275" s="237" t="s">
        <v>1088</v>
      </c>
      <c r="G275" s="238" t="s">
        <v>630</v>
      </c>
      <c r="H275" s="239">
        <v>8</v>
      </c>
      <c r="I275" s="240"/>
      <c r="J275" s="241">
        <f>ROUND(I275*H275,2)</f>
        <v>0</v>
      </c>
      <c r="K275" s="237" t="s">
        <v>1</v>
      </c>
      <c r="L275" s="242"/>
      <c r="M275" s="243" t="s">
        <v>1</v>
      </c>
      <c r="N275" s="244" t="s">
        <v>47</v>
      </c>
      <c r="O275" s="77"/>
      <c r="P275" s="190">
        <f>O275*H275</f>
        <v>0</v>
      </c>
      <c r="Q275" s="190">
        <v>0.011100000000000001</v>
      </c>
      <c r="R275" s="190">
        <f>Q275*H275</f>
        <v>0.088800000000000004</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2253</v>
      </c>
    </row>
    <row r="276" s="14" customFormat="1">
      <c r="A276" s="14"/>
      <c r="B276" s="211"/>
      <c r="C276" s="14"/>
      <c r="D276" s="194" t="s">
        <v>314</v>
      </c>
      <c r="E276" s="212" t="s">
        <v>1</v>
      </c>
      <c r="F276" s="213" t="s">
        <v>2254</v>
      </c>
      <c r="G276" s="14"/>
      <c r="H276" s="214">
        <v>8</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89</v>
      </c>
      <c r="AY276" s="212" t="s">
        <v>203</v>
      </c>
    </row>
    <row r="277" s="2" customFormat="1">
      <c r="A277" s="38"/>
      <c r="B277" s="180"/>
      <c r="C277" s="181" t="s">
        <v>1081</v>
      </c>
      <c r="D277" s="181" t="s">
        <v>206</v>
      </c>
      <c r="E277" s="182" t="s">
        <v>1091</v>
      </c>
      <c r="F277" s="183" t="s">
        <v>1092</v>
      </c>
      <c r="G277" s="184" t="s">
        <v>630</v>
      </c>
      <c r="H277" s="185">
        <v>85</v>
      </c>
      <c r="I277" s="186"/>
      <c r="J277" s="187">
        <f>ROUND(I277*H277,2)</f>
        <v>0</v>
      </c>
      <c r="K277" s="183" t="s">
        <v>853</v>
      </c>
      <c r="L277" s="39"/>
      <c r="M277" s="188" t="s">
        <v>1</v>
      </c>
      <c r="N277" s="189" t="s">
        <v>47</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279</v>
      </c>
      <c r="AT277" s="192" t="s">
        <v>206</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2255</v>
      </c>
    </row>
    <row r="278" s="2" customFormat="1">
      <c r="A278" s="38"/>
      <c r="B278" s="39"/>
      <c r="C278" s="38"/>
      <c r="D278" s="194" t="s">
        <v>211</v>
      </c>
      <c r="E278" s="38"/>
      <c r="F278" s="195" t="s">
        <v>1094</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211</v>
      </c>
      <c r="AU278" s="19" t="s">
        <v>91</v>
      </c>
    </row>
    <row r="279" s="2" customFormat="1" ht="33" customHeight="1">
      <c r="A279" s="38"/>
      <c r="B279" s="180"/>
      <c r="C279" s="235" t="s">
        <v>1086</v>
      </c>
      <c r="D279" s="235" t="s">
        <v>668</v>
      </c>
      <c r="E279" s="236" t="s">
        <v>1102</v>
      </c>
      <c r="F279" s="237" t="s">
        <v>1103</v>
      </c>
      <c r="G279" s="238" t="s">
        <v>630</v>
      </c>
      <c r="H279" s="239">
        <v>6</v>
      </c>
      <c r="I279" s="240"/>
      <c r="J279" s="241">
        <f>ROUND(I279*H279,2)</f>
        <v>0</v>
      </c>
      <c r="K279" s="237" t="s">
        <v>1</v>
      </c>
      <c r="L279" s="242"/>
      <c r="M279" s="243" t="s">
        <v>1</v>
      </c>
      <c r="N279" s="244" t="s">
        <v>47</v>
      </c>
      <c r="O279" s="77"/>
      <c r="P279" s="190">
        <f>O279*H279</f>
        <v>0</v>
      </c>
      <c r="Q279" s="190">
        <v>0.011100000000000001</v>
      </c>
      <c r="R279" s="190">
        <f>Q279*H279</f>
        <v>0.066600000000000006</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2256</v>
      </c>
    </row>
    <row r="280" s="2" customFormat="1">
      <c r="A280" s="38"/>
      <c r="B280" s="39"/>
      <c r="C280" s="38"/>
      <c r="D280" s="194" t="s">
        <v>211</v>
      </c>
      <c r="E280" s="38"/>
      <c r="F280" s="195" t="s">
        <v>1105</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211</v>
      </c>
      <c r="AU280" s="19" t="s">
        <v>91</v>
      </c>
    </row>
    <row r="281" s="14" customFormat="1">
      <c r="A281" s="14"/>
      <c r="B281" s="211"/>
      <c r="C281" s="14"/>
      <c r="D281" s="194" t="s">
        <v>314</v>
      </c>
      <c r="E281" s="212" t="s">
        <v>1</v>
      </c>
      <c r="F281" s="213" t="s">
        <v>230</v>
      </c>
      <c r="G281" s="14"/>
      <c r="H281" s="214">
        <v>6</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89</v>
      </c>
      <c r="AY281" s="212" t="s">
        <v>203</v>
      </c>
    </row>
    <row r="282" s="2" customFormat="1" ht="33" customHeight="1">
      <c r="A282" s="38"/>
      <c r="B282" s="180"/>
      <c r="C282" s="235" t="s">
        <v>1090</v>
      </c>
      <c r="D282" s="235" t="s">
        <v>668</v>
      </c>
      <c r="E282" s="236" t="s">
        <v>1108</v>
      </c>
      <c r="F282" s="237" t="s">
        <v>1109</v>
      </c>
      <c r="G282" s="238" t="s">
        <v>630</v>
      </c>
      <c r="H282" s="239">
        <v>13</v>
      </c>
      <c r="I282" s="240"/>
      <c r="J282" s="241">
        <f>ROUND(I282*H282,2)</f>
        <v>0</v>
      </c>
      <c r="K282" s="237" t="s">
        <v>1</v>
      </c>
      <c r="L282" s="242"/>
      <c r="M282" s="243" t="s">
        <v>1</v>
      </c>
      <c r="N282" s="244" t="s">
        <v>47</v>
      </c>
      <c r="O282" s="77"/>
      <c r="P282" s="190">
        <f>O282*H282</f>
        <v>0</v>
      </c>
      <c r="Q282" s="190">
        <v>0.011100000000000001</v>
      </c>
      <c r="R282" s="190">
        <f>Q282*H282</f>
        <v>0.14430000000000001</v>
      </c>
      <c r="S282" s="190">
        <v>0</v>
      </c>
      <c r="T282" s="191">
        <f>S282*H282</f>
        <v>0</v>
      </c>
      <c r="U282" s="38"/>
      <c r="V282" s="38"/>
      <c r="W282" s="38"/>
      <c r="X282" s="38"/>
      <c r="Y282" s="38"/>
      <c r="Z282" s="38"/>
      <c r="AA282" s="38"/>
      <c r="AB282" s="38"/>
      <c r="AC282" s="38"/>
      <c r="AD282" s="38"/>
      <c r="AE282" s="38"/>
      <c r="AR282" s="192" t="s">
        <v>684</v>
      </c>
      <c r="AT282" s="192" t="s">
        <v>668</v>
      </c>
      <c r="AU282" s="192" t="s">
        <v>91</v>
      </c>
      <c r="AY282" s="19" t="s">
        <v>203</v>
      </c>
      <c r="BE282" s="193">
        <f>IF(N282="základní",J282,0)</f>
        <v>0</v>
      </c>
      <c r="BF282" s="193">
        <f>IF(N282="snížená",J282,0)</f>
        <v>0</v>
      </c>
      <c r="BG282" s="193">
        <f>IF(N282="zákl. přenesená",J282,0)</f>
        <v>0</v>
      </c>
      <c r="BH282" s="193">
        <f>IF(N282="sníž. přenesená",J282,0)</f>
        <v>0</v>
      </c>
      <c r="BI282" s="193">
        <f>IF(N282="nulová",J282,0)</f>
        <v>0</v>
      </c>
      <c r="BJ282" s="19" t="s">
        <v>89</v>
      </c>
      <c r="BK282" s="193">
        <f>ROUND(I282*H282,2)</f>
        <v>0</v>
      </c>
      <c r="BL282" s="19" t="s">
        <v>279</v>
      </c>
      <c r="BM282" s="192" t="s">
        <v>2257</v>
      </c>
    </row>
    <row r="283" s="2" customFormat="1">
      <c r="A283" s="38"/>
      <c r="B283" s="39"/>
      <c r="C283" s="38"/>
      <c r="D283" s="194" t="s">
        <v>211</v>
      </c>
      <c r="E283" s="38"/>
      <c r="F283" s="195" t="s">
        <v>1105</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211</v>
      </c>
      <c r="AU283" s="19" t="s">
        <v>91</v>
      </c>
    </row>
    <row r="284" s="14" customFormat="1">
      <c r="A284" s="14"/>
      <c r="B284" s="211"/>
      <c r="C284" s="14"/>
      <c r="D284" s="194" t="s">
        <v>314</v>
      </c>
      <c r="E284" s="212" t="s">
        <v>1</v>
      </c>
      <c r="F284" s="213" t="s">
        <v>2258</v>
      </c>
      <c r="G284" s="14"/>
      <c r="H284" s="214">
        <v>13</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89</v>
      </c>
      <c r="AY284" s="212" t="s">
        <v>203</v>
      </c>
    </row>
    <row r="285" s="2" customFormat="1" ht="33" customHeight="1">
      <c r="A285" s="38"/>
      <c r="B285" s="180"/>
      <c r="C285" s="235" t="s">
        <v>1096</v>
      </c>
      <c r="D285" s="235" t="s">
        <v>668</v>
      </c>
      <c r="E285" s="236" t="s">
        <v>1113</v>
      </c>
      <c r="F285" s="237" t="s">
        <v>1114</v>
      </c>
      <c r="G285" s="238" t="s">
        <v>630</v>
      </c>
      <c r="H285" s="239">
        <v>12</v>
      </c>
      <c r="I285" s="240"/>
      <c r="J285" s="241">
        <f>ROUND(I285*H285,2)</f>
        <v>0</v>
      </c>
      <c r="K285" s="237" t="s">
        <v>1</v>
      </c>
      <c r="L285" s="242"/>
      <c r="M285" s="243" t="s">
        <v>1</v>
      </c>
      <c r="N285" s="244" t="s">
        <v>47</v>
      </c>
      <c r="O285" s="77"/>
      <c r="P285" s="190">
        <f>O285*H285</f>
        <v>0</v>
      </c>
      <c r="Q285" s="190">
        <v>0.011100000000000001</v>
      </c>
      <c r="R285" s="190">
        <f>Q285*H285</f>
        <v>0.13320000000000001</v>
      </c>
      <c r="S285" s="190">
        <v>0</v>
      </c>
      <c r="T285" s="191">
        <f>S285*H285</f>
        <v>0</v>
      </c>
      <c r="U285" s="38"/>
      <c r="V285" s="38"/>
      <c r="W285" s="38"/>
      <c r="X285" s="38"/>
      <c r="Y285" s="38"/>
      <c r="Z285" s="38"/>
      <c r="AA285" s="38"/>
      <c r="AB285" s="38"/>
      <c r="AC285" s="38"/>
      <c r="AD285" s="38"/>
      <c r="AE285" s="38"/>
      <c r="AR285" s="192" t="s">
        <v>684</v>
      </c>
      <c r="AT285" s="192" t="s">
        <v>668</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2259</v>
      </c>
    </row>
    <row r="286" s="2" customFormat="1">
      <c r="A286" s="38"/>
      <c r="B286" s="39"/>
      <c r="C286" s="38"/>
      <c r="D286" s="194" t="s">
        <v>211</v>
      </c>
      <c r="E286" s="38"/>
      <c r="F286" s="195" t="s">
        <v>1105</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211</v>
      </c>
      <c r="AU286" s="19" t="s">
        <v>91</v>
      </c>
    </row>
    <row r="287" s="14" customFormat="1">
      <c r="A287" s="14"/>
      <c r="B287" s="211"/>
      <c r="C287" s="14"/>
      <c r="D287" s="194" t="s">
        <v>314</v>
      </c>
      <c r="E287" s="212" t="s">
        <v>1</v>
      </c>
      <c r="F287" s="213" t="s">
        <v>2260</v>
      </c>
      <c r="G287" s="14"/>
      <c r="H287" s="214">
        <v>12</v>
      </c>
      <c r="I287" s="215"/>
      <c r="J287" s="14"/>
      <c r="K287" s="14"/>
      <c r="L287" s="211"/>
      <c r="M287" s="216"/>
      <c r="N287" s="217"/>
      <c r="O287" s="217"/>
      <c r="P287" s="217"/>
      <c r="Q287" s="217"/>
      <c r="R287" s="217"/>
      <c r="S287" s="217"/>
      <c r="T287" s="218"/>
      <c r="U287" s="14"/>
      <c r="V287" s="14"/>
      <c r="W287" s="14"/>
      <c r="X287" s="14"/>
      <c r="Y287" s="14"/>
      <c r="Z287" s="14"/>
      <c r="AA287" s="14"/>
      <c r="AB287" s="14"/>
      <c r="AC287" s="14"/>
      <c r="AD287" s="14"/>
      <c r="AE287" s="14"/>
      <c r="AT287" s="212" t="s">
        <v>314</v>
      </c>
      <c r="AU287" s="212" t="s">
        <v>91</v>
      </c>
      <c r="AV287" s="14" t="s">
        <v>91</v>
      </c>
      <c r="AW287" s="14" t="s">
        <v>37</v>
      </c>
      <c r="AX287" s="14" t="s">
        <v>82</v>
      </c>
      <c r="AY287" s="212" t="s">
        <v>203</v>
      </c>
    </row>
    <row r="288" s="15" customFormat="1">
      <c r="A288" s="15"/>
      <c r="B288" s="219"/>
      <c r="C288" s="15"/>
      <c r="D288" s="194" t="s">
        <v>314</v>
      </c>
      <c r="E288" s="220" t="s">
        <v>1</v>
      </c>
      <c r="F288" s="221" t="s">
        <v>317</v>
      </c>
      <c r="G288" s="15"/>
      <c r="H288" s="222">
        <v>12</v>
      </c>
      <c r="I288" s="223"/>
      <c r="J288" s="15"/>
      <c r="K288" s="15"/>
      <c r="L288" s="219"/>
      <c r="M288" s="224"/>
      <c r="N288" s="225"/>
      <c r="O288" s="225"/>
      <c r="P288" s="225"/>
      <c r="Q288" s="225"/>
      <c r="R288" s="225"/>
      <c r="S288" s="225"/>
      <c r="T288" s="226"/>
      <c r="U288" s="15"/>
      <c r="V288" s="15"/>
      <c r="W288" s="15"/>
      <c r="X288" s="15"/>
      <c r="Y288" s="15"/>
      <c r="Z288" s="15"/>
      <c r="AA288" s="15"/>
      <c r="AB288" s="15"/>
      <c r="AC288" s="15"/>
      <c r="AD288" s="15"/>
      <c r="AE288" s="15"/>
      <c r="AT288" s="220" t="s">
        <v>314</v>
      </c>
      <c r="AU288" s="220" t="s">
        <v>91</v>
      </c>
      <c r="AV288" s="15" t="s">
        <v>202</v>
      </c>
      <c r="AW288" s="15" t="s">
        <v>37</v>
      </c>
      <c r="AX288" s="15" t="s">
        <v>89</v>
      </c>
      <c r="AY288" s="220" t="s">
        <v>203</v>
      </c>
    </row>
    <row r="289" s="2" customFormat="1">
      <c r="A289" s="38"/>
      <c r="B289" s="180"/>
      <c r="C289" s="235" t="s">
        <v>1101</v>
      </c>
      <c r="D289" s="235" t="s">
        <v>668</v>
      </c>
      <c r="E289" s="236" t="s">
        <v>2261</v>
      </c>
      <c r="F289" s="237" t="s">
        <v>2262</v>
      </c>
      <c r="G289" s="238" t="s">
        <v>630</v>
      </c>
      <c r="H289" s="239">
        <v>20</v>
      </c>
      <c r="I289" s="240"/>
      <c r="J289" s="241">
        <f>ROUND(I289*H289,2)</f>
        <v>0</v>
      </c>
      <c r="K289" s="237" t="s">
        <v>1</v>
      </c>
      <c r="L289" s="242"/>
      <c r="M289" s="243" t="s">
        <v>1</v>
      </c>
      <c r="N289" s="244" t="s">
        <v>47</v>
      </c>
      <c r="O289" s="77"/>
      <c r="P289" s="190">
        <f>O289*H289</f>
        <v>0</v>
      </c>
      <c r="Q289" s="190">
        <v>0.011100000000000001</v>
      </c>
      <c r="R289" s="190">
        <f>Q289*H289</f>
        <v>0.222</v>
      </c>
      <c r="S289" s="190">
        <v>0</v>
      </c>
      <c r="T289" s="191">
        <f>S289*H289</f>
        <v>0</v>
      </c>
      <c r="U289" s="38"/>
      <c r="V289" s="38"/>
      <c r="W289" s="38"/>
      <c r="X289" s="38"/>
      <c r="Y289" s="38"/>
      <c r="Z289" s="38"/>
      <c r="AA289" s="38"/>
      <c r="AB289" s="38"/>
      <c r="AC289" s="38"/>
      <c r="AD289" s="38"/>
      <c r="AE289" s="38"/>
      <c r="AR289" s="192" t="s">
        <v>684</v>
      </c>
      <c r="AT289" s="192" t="s">
        <v>668</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2263</v>
      </c>
    </row>
    <row r="290" s="2" customFormat="1">
      <c r="A290" s="38"/>
      <c r="B290" s="39"/>
      <c r="C290" s="38"/>
      <c r="D290" s="194" t="s">
        <v>211</v>
      </c>
      <c r="E290" s="38"/>
      <c r="F290" s="195" t="s">
        <v>1105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211</v>
      </c>
      <c r="AU290" s="19" t="s">
        <v>91</v>
      </c>
    </row>
    <row r="291" s="14" customFormat="1">
      <c r="A291" s="14"/>
      <c r="B291" s="211"/>
      <c r="C291" s="14"/>
      <c r="D291" s="194" t="s">
        <v>314</v>
      </c>
      <c r="E291" s="212" t="s">
        <v>1</v>
      </c>
      <c r="F291" s="213" t="s">
        <v>2264</v>
      </c>
      <c r="G291" s="14"/>
      <c r="H291" s="214">
        <v>20</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89</v>
      </c>
      <c r="AY291" s="212" t="s">
        <v>203</v>
      </c>
    </row>
    <row r="292" s="2" customFormat="1" ht="33" customHeight="1">
      <c r="A292" s="38"/>
      <c r="B292" s="180"/>
      <c r="C292" s="235" t="s">
        <v>1107</v>
      </c>
      <c r="D292" s="235" t="s">
        <v>668</v>
      </c>
      <c r="E292" s="236" t="s">
        <v>2265</v>
      </c>
      <c r="F292" s="237" t="s">
        <v>2266</v>
      </c>
      <c r="G292" s="238" t="s">
        <v>630</v>
      </c>
      <c r="H292" s="239">
        <v>6</v>
      </c>
      <c r="I292" s="240"/>
      <c r="J292" s="241">
        <f>ROUND(I292*H292,2)</f>
        <v>0</v>
      </c>
      <c r="K292" s="237" t="s">
        <v>1</v>
      </c>
      <c r="L292" s="242"/>
      <c r="M292" s="243" t="s">
        <v>1</v>
      </c>
      <c r="N292" s="244" t="s">
        <v>47</v>
      </c>
      <c r="O292" s="77"/>
      <c r="P292" s="190">
        <f>O292*H292</f>
        <v>0</v>
      </c>
      <c r="Q292" s="190">
        <v>0.011100000000000001</v>
      </c>
      <c r="R292" s="190">
        <f>Q292*H292</f>
        <v>0.066600000000000006</v>
      </c>
      <c r="S292" s="190">
        <v>0</v>
      </c>
      <c r="T292" s="191">
        <f>S292*H292</f>
        <v>0</v>
      </c>
      <c r="U292" s="38"/>
      <c r="V292" s="38"/>
      <c r="W292" s="38"/>
      <c r="X292" s="38"/>
      <c r="Y292" s="38"/>
      <c r="Z292" s="38"/>
      <c r="AA292" s="38"/>
      <c r="AB292" s="38"/>
      <c r="AC292" s="38"/>
      <c r="AD292" s="38"/>
      <c r="AE292" s="38"/>
      <c r="AR292" s="192" t="s">
        <v>684</v>
      </c>
      <c r="AT292" s="192" t="s">
        <v>668</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2267</v>
      </c>
    </row>
    <row r="293" s="2" customFormat="1">
      <c r="A293" s="38"/>
      <c r="B293" s="39"/>
      <c r="C293" s="38"/>
      <c r="D293" s="194" t="s">
        <v>211</v>
      </c>
      <c r="E293" s="38"/>
      <c r="F293" s="195" t="s">
        <v>1105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211</v>
      </c>
      <c r="AU293" s="19" t="s">
        <v>91</v>
      </c>
    </row>
    <row r="294" s="14" customFormat="1">
      <c r="A294" s="14"/>
      <c r="B294" s="211"/>
      <c r="C294" s="14"/>
      <c r="D294" s="194" t="s">
        <v>314</v>
      </c>
      <c r="E294" s="212" t="s">
        <v>1</v>
      </c>
      <c r="F294" s="213" t="s">
        <v>230</v>
      </c>
      <c r="G294" s="14"/>
      <c r="H294" s="214">
        <v>6</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89</v>
      </c>
      <c r="AY294" s="212" t="s">
        <v>203</v>
      </c>
    </row>
    <row r="295" s="2" customFormat="1">
      <c r="A295" s="38"/>
      <c r="B295" s="180"/>
      <c r="C295" s="235" t="s">
        <v>1112</v>
      </c>
      <c r="D295" s="235" t="s">
        <v>668</v>
      </c>
      <c r="E295" s="236" t="s">
        <v>1122</v>
      </c>
      <c r="F295" s="237" t="s">
        <v>1123</v>
      </c>
      <c r="G295" s="238" t="s">
        <v>630</v>
      </c>
      <c r="H295" s="239">
        <v>12</v>
      </c>
      <c r="I295" s="240"/>
      <c r="J295" s="241">
        <f>ROUND(I295*H295,2)</f>
        <v>0</v>
      </c>
      <c r="K295" s="237" t="s">
        <v>1</v>
      </c>
      <c r="L295" s="242"/>
      <c r="M295" s="243" t="s">
        <v>1</v>
      </c>
      <c r="N295" s="244" t="s">
        <v>47</v>
      </c>
      <c r="O295" s="77"/>
      <c r="P295" s="190">
        <f>O295*H295</f>
        <v>0</v>
      </c>
      <c r="Q295" s="190">
        <v>0.011100000000000001</v>
      </c>
      <c r="R295" s="190">
        <f>Q295*H295</f>
        <v>0.13320000000000001</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2268</v>
      </c>
    </row>
    <row r="296" s="2" customFormat="1">
      <c r="A296" s="38"/>
      <c r="B296" s="39"/>
      <c r="C296" s="38"/>
      <c r="D296" s="194" t="s">
        <v>211</v>
      </c>
      <c r="E296" s="38"/>
      <c r="F296" s="195" t="s">
        <v>1105</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211</v>
      </c>
      <c r="AU296" s="19" t="s">
        <v>91</v>
      </c>
    </row>
    <row r="297" s="14" customFormat="1">
      <c r="A297" s="14"/>
      <c r="B297" s="211"/>
      <c r="C297" s="14"/>
      <c r="D297" s="194" t="s">
        <v>314</v>
      </c>
      <c r="E297" s="212" t="s">
        <v>1</v>
      </c>
      <c r="F297" s="213" t="s">
        <v>260</v>
      </c>
      <c r="G297" s="14"/>
      <c r="H297" s="214">
        <v>12</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89</v>
      </c>
      <c r="AY297" s="212" t="s">
        <v>203</v>
      </c>
    </row>
    <row r="298" s="2" customFormat="1" ht="33" customHeight="1">
      <c r="A298" s="38"/>
      <c r="B298" s="180"/>
      <c r="C298" s="235" t="s">
        <v>1117</v>
      </c>
      <c r="D298" s="235" t="s">
        <v>668</v>
      </c>
      <c r="E298" s="236" t="s">
        <v>1127</v>
      </c>
      <c r="F298" s="237" t="s">
        <v>1128</v>
      </c>
      <c r="G298" s="238" t="s">
        <v>630</v>
      </c>
      <c r="H298" s="239">
        <v>4</v>
      </c>
      <c r="I298" s="240"/>
      <c r="J298" s="241">
        <f>ROUND(I298*H298,2)</f>
        <v>0</v>
      </c>
      <c r="K298" s="237" t="s">
        <v>1</v>
      </c>
      <c r="L298" s="242"/>
      <c r="M298" s="243" t="s">
        <v>1</v>
      </c>
      <c r="N298" s="244" t="s">
        <v>47</v>
      </c>
      <c r="O298" s="77"/>
      <c r="P298" s="190">
        <f>O298*H298</f>
        <v>0</v>
      </c>
      <c r="Q298" s="190">
        <v>0.011100000000000001</v>
      </c>
      <c r="R298" s="190">
        <f>Q298*H298</f>
        <v>0.044400000000000002</v>
      </c>
      <c r="S298" s="190">
        <v>0</v>
      </c>
      <c r="T298" s="191">
        <f>S298*H298</f>
        <v>0</v>
      </c>
      <c r="U298" s="38"/>
      <c r="V298" s="38"/>
      <c r="W298" s="38"/>
      <c r="X298" s="38"/>
      <c r="Y298" s="38"/>
      <c r="Z298" s="38"/>
      <c r="AA298" s="38"/>
      <c r="AB298" s="38"/>
      <c r="AC298" s="38"/>
      <c r="AD298" s="38"/>
      <c r="AE298" s="38"/>
      <c r="AR298" s="192" t="s">
        <v>684</v>
      </c>
      <c r="AT298" s="192" t="s">
        <v>668</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2269</v>
      </c>
    </row>
    <row r="299" s="2" customFormat="1">
      <c r="A299" s="38"/>
      <c r="B299" s="39"/>
      <c r="C299" s="38"/>
      <c r="D299" s="194" t="s">
        <v>211</v>
      </c>
      <c r="E299" s="38"/>
      <c r="F299" s="195" t="s">
        <v>1105</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211</v>
      </c>
      <c r="AU299" s="19" t="s">
        <v>91</v>
      </c>
    </row>
    <row r="300" s="14" customFormat="1">
      <c r="A300" s="14"/>
      <c r="B300" s="211"/>
      <c r="C300" s="14"/>
      <c r="D300" s="194" t="s">
        <v>314</v>
      </c>
      <c r="E300" s="212" t="s">
        <v>1</v>
      </c>
      <c r="F300" s="213" t="s">
        <v>202</v>
      </c>
      <c r="G300" s="14"/>
      <c r="H300" s="214">
        <v>4</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89</v>
      </c>
      <c r="AY300" s="212" t="s">
        <v>203</v>
      </c>
    </row>
    <row r="301" s="2" customFormat="1">
      <c r="A301" s="38"/>
      <c r="B301" s="180"/>
      <c r="C301" s="235" t="s">
        <v>1121</v>
      </c>
      <c r="D301" s="235" t="s">
        <v>668</v>
      </c>
      <c r="E301" s="236" t="s">
        <v>1132</v>
      </c>
      <c r="F301" s="237" t="s">
        <v>1133</v>
      </c>
      <c r="G301" s="238" t="s">
        <v>630</v>
      </c>
      <c r="H301" s="239">
        <v>2</v>
      </c>
      <c r="I301" s="240"/>
      <c r="J301" s="241">
        <f>ROUND(I301*H301,2)</f>
        <v>0</v>
      </c>
      <c r="K301" s="237" t="s">
        <v>1</v>
      </c>
      <c r="L301" s="242"/>
      <c r="M301" s="243" t="s">
        <v>1</v>
      </c>
      <c r="N301" s="244" t="s">
        <v>47</v>
      </c>
      <c r="O301" s="77"/>
      <c r="P301" s="190">
        <f>O301*H301</f>
        <v>0</v>
      </c>
      <c r="Q301" s="190">
        <v>0.011100000000000001</v>
      </c>
      <c r="R301" s="190">
        <f>Q301*H301</f>
        <v>0.022200000000000001</v>
      </c>
      <c r="S301" s="190">
        <v>0</v>
      </c>
      <c r="T301" s="191">
        <f>S301*H301</f>
        <v>0</v>
      </c>
      <c r="U301" s="38"/>
      <c r="V301" s="38"/>
      <c r="W301" s="38"/>
      <c r="X301" s="38"/>
      <c r="Y301" s="38"/>
      <c r="Z301" s="38"/>
      <c r="AA301" s="38"/>
      <c r="AB301" s="38"/>
      <c r="AC301" s="38"/>
      <c r="AD301" s="38"/>
      <c r="AE301" s="38"/>
      <c r="AR301" s="192" t="s">
        <v>684</v>
      </c>
      <c r="AT301" s="192" t="s">
        <v>668</v>
      </c>
      <c r="AU301" s="192" t="s">
        <v>91</v>
      </c>
      <c r="AY301" s="19" t="s">
        <v>203</v>
      </c>
      <c r="BE301" s="193">
        <f>IF(N301="základní",J301,0)</f>
        <v>0</v>
      </c>
      <c r="BF301" s="193">
        <f>IF(N301="snížená",J301,0)</f>
        <v>0</v>
      </c>
      <c r="BG301" s="193">
        <f>IF(N301="zákl. přenesená",J301,0)</f>
        <v>0</v>
      </c>
      <c r="BH301" s="193">
        <f>IF(N301="sníž. přenesená",J301,0)</f>
        <v>0</v>
      </c>
      <c r="BI301" s="193">
        <f>IF(N301="nulová",J301,0)</f>
        <v>0</v>
      </c>
      <c r="BJ301" s="19" t="s">
        <v>89</v>
      </c>
      <c r="BK301" s="193">
        <f>ROUND(I301*H301,2)</f>
        <v>0</v>
      </c>
      <c r="BL301" s="19" t="s">
        <v>279</v>
      </c>
      <c r="BM301" s="192" t="s">
        <v>2270</v>
      </c>
    </row>
    <row r="302" s="2" customFormat="1">
      <c r="A302" s="38"/>
      <c r="B302" s="39"/>
      <c r="C302" s="38"/>
      <c r="D302" s="194" t="s">
        <v>211</v>
      </c>
      <c r="E302" s="38"/>
      <c r="F302" s="195" t="s">
        <v>1105</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211</v>
      </c>
      <c r="AU302" s="19" t="s">
        <v>91</v>
      </c>
    </row>
    <row r="303" s="14" customFormat="1">
      <c r="A303" s="14"/>
      <c r="B303" s="211"/>
      <c r="C303" s="14"/>
      <c r="D303" s="194" t="s">
        <v>314</v>
      </c>
      <c r="E303" s="212" t="s">
        <v>1</v>
      </c>
      <c r="F303" s="213" t="s">
        <v>91</v>
      </c>
      <c r="G303" s="14"/>
      <c r="H303" s="214">
        <v>2</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89</v>
      </c>
      <c r="AY303" s="212" t="s">
        <v>203</v>
      </c>
    </row>
    <row r="304" s="2" customFormat="1">
      <c r="A304" s="38"/>
      <c r="B304" s="180"/>
      <c r="C304" s="235" t="s">
        <v>1126</v>
      </c>
      <c r="D304" s="235" t="s">
        <v>668</v>
      </c>
      <c r="E304" s="236" t="s">
        <v>1142</v>
      </c>
      <c r="F304" s="237" t="s">
        <v>1143</v>
      </c>
      <c r="G304" s="238" t="s">
        <v>630</v>
      </c>
      <c r="H304" s="239">
        <v>2</v>
      </c>
      <c r="I304" s="240"/>
      <c r="J304" s="241">
        <f>ROUND(I304*H304,2)</f>
        <v>0</v>
      </c>
      <c r="K304" s="237" t="s">
        <v>1</v>
      </c>
      <c r="L304" s="242"/>
      <c r="M304" s="243" t="s">
        <v>1</v>
      </c>
      <c r="N304" s="244" t="s">
        <v>47</v>
      </c>
      <c r="O304" s="77"/>
      <c r="P304" s="190">
        <f>O304*H304</f>
        <v>0</v>
      </c>
      <c r="Q304" s="190">
        <v>0.011100000000000001</v>
      </c>
      <c r="R304" s="190">
        <f>Q304*H304</f>
        <v>0.022200000000000001</v>
      </c>
      <c r="S304" s="190">
        <v>0</v>
      </c>
      <c r="T304" s="191">
        <f>S304*H304</f>
        <v>0</v>
      </c>
      <c r="U304" s="38"/>
      <c r="V304" s="38"/>
      <c r="W304" s="38"/>
      <c r="X304" s="38"/>
      <c r="Y304" s="38"/>
      <c r="Z304" s="38"/>
      <c r="AA304" s="38"/>
      <c r="AB304" s="38"/>
      <c r="AC304" s="38"/>
      <c r="AD304" s="38"/>
      <c r="AE304" s="38"/>
      <c r="AR304" s="192" t="s">
        <v>684</v>
      </c>
      <c r="AT304" s="192" t="s">
        <v>668</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279</v>
      </c>
      <c r="BM304" s="192" t="s">
        <v>2271</v>
      </c>
    </row>
    <row r="305" s="2" customFormat="1">
      <c r="A305" s="38"/>
      <c r="B305" s="39"/>
      <c r="C305" s="38"/>
      <c r="D305" s="194" t="s">
        <v>211</v>
      </c>
      <c r="E305" s="38"/>
      <c r="F305" s="195" t="s">
        <v>1105</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14" customFormat="1">
      <c r="A306" s="14"/>
      <c r="B306" s="211"/>
      <c r="C306" s="14"/>
      <c r="D306" s="194" t="s">
        <v>314</v>
      </c>
      <c r="E306" s="212" t="s">
        <v>1</v>
      </c>
      <c r="F306" s="213" t="s">
        <v>91</v>
      </c>
      <c r="G306" s="14"/>
      <c r="H306" s="214">
        <v>2</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89</v>
      </c>
      <c r="AY306" s="212" t="s">
        <v>203</v>
      </c>
    </row>
    <row r="307" s="2" customFormat="1">
      <c r="A307" s="38"/>
      <c r="B307" s="180"/>
      <c r="C307" s="235" t="s">
        <v>1131</v>
      </c>
      <c r="D307" s="235" t="s">
        <v>668</v>
      </c>
      <c r="E307" s="236" t="s">
        <v>2272</v>
      </c>
      <c r="F307" s="237" t="s">
        <v>2273</v>
      </c>
      <c r="G307" s="238" t="s">
        <v>630</v>
      </c>
      <c r="H307" s="239">
        <v>6</v>
      </c>
      <c r="I307" s="240"/>
      <c r="J307" s="241">
        <f>ROUND(I307*H307,2)</f>
        <v>0</v>
      </c>
      <c r="K307" s="237" t="s">
        <v>1</v>
      </c>
      <c r="L307" s="242"/>
      <c r="M307" s="243" t="s">
        <v>1</v>
      </c>
      <c r="N307" s="244" t="s">
        <v>47</v>
      </c>
      <c r="O307" s="77"/>
      <c r="P307" s="190">
        <f>O307*H307</f>
        <v>0</v>
      </c>
      <c r="Q307" s="190">
        <v>0.011100000000000001</v>
      </c>
      <c r="R307" s="190">
        <f>Q307*H307</f>
        <v>0.066600000000000006</v>
      </c>
      <c r="S307" s="190">
        <v>0</v>
      </c>
      <c r="T307" s="191">
        <f>S307*H307</f>
        <v>0</v>
      </c>
      <c r="U307" s="38"/>
      <c r="V307" s="38"/>
      <c r="W307" s="38"/>
      <c r="X307" s="38"/>
      <c r="Y307" s="38"/>
      <c r="Z307" s="38"/>
      <c r="AA307" s="38"/>
      <c r="AB307" s="38"/>
      <c r="AC307" s="38"/>
      <c r="AD307" s="38"/>
      <c r="AE307" s="38"/>
      <c r="AR307" s="192" t="s">
        <v>684</v>
      </c>
      <c r="AT307" s="192" t="s">
        <v>668</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2274</v>
      </c>
    </row>
    <row r="308" s="2" customFormat="1">
      <c r="A308" s="38"/>
      <c r="B308" s="39"/>
      <c r="C308" s="38"/>
      <c r="D308" s="194" t="s">
        <v>211</v>
      </c>
      <c r="E308" s="38"/>
      <c r="F308" s="195" t="s">
        <v>1149</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211</v>
      </c>
      <c r="AU308" s="19" t="s">
        <v>91</v>
      </c>
    </row>
    <row r="309" s="14" customFormat="1">
      <c r="A309" s="14"/>
      <c r="B309" s="211"/>
      <c r="C309" s="14"/>
      <c r="D309" s="194" t="s">
        <v>314</v>
      </c>
      <c r="E309" s="212" t="s">
        <v>1</v>
      </c>
      <c r="F309" s="213" t="s">
        <v>230</v>
      </c>
      <c r="G309" s="14"/>
      <c r="H309" s="214">
        <v>6</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89</v>
      </c>
      <c r="AY309" s="212" t="s">
        <v>203</v>
      </c>
    </row>
    <row r="310" s="2" customFormat="1" ht="44.25" customHeight="1">
      <c r="A310" s="38"/>
      <c r="B310" s="180"/>
      <c r="C310" s="235" t="s">
        <v>1136</v>
      </c>
      <c r="D310" s="235" t="s">
        <v>668</v>
      </c>
      <c r="E310" s="236" t="s">
        <v>1146</v>
      </c>
      <c r="F310" s="237" t="s">
        <v>1147</v>
      </c>
      <c r="G310" s="238" t="s">
        <v>630</v>
      </c>
      <c r="H310" s="239">
        <v>2</v>
      </c>
      <c r="I310" s="240"/>
      <c r="J310" s="241">
        <f>ROUND(I310*H310,2)</f>
        <v>0</v>
      </c>
      <c r="K310" s="237" t="s">
        <v>1</v>
      </c>
      <c r="L310" s="242"/>
      <c r="M310" s="243" t="s">
        <v>1</v>
      </c>
      <c r="N310" s="244" t="s">
        <v>47</v>
      </c>
      <c r="O310" s="77"/>
      <c r="P310" s="190">
        <f>O310*H310</f>
        <v>0</v>
      </c>
      <c r="Q310" s="190">
        <v>0.011100000000000001</v>
      </c>
      <c r="R310" s="190">
        <f>Q310*H310</f>
        <v>0.022200000000000001</v>
      </c>
      <c r="S310" s="190">
        <v>0</v>
      </c>
      <c r="T310" s="191">
        <f>S310*H310</f>
        <v>0</v>
      </c>
      <c r="U310" s="38"/>
      <c r="V310" s="38"/>
      <c r="W310" s="38"/>
      <c r="X310" s="38"/>
      <c r="Y310" s="38"/>
      <c r="Z310" s="38"/>
      <c r="AA310" s="38"/>
      <c r="AB310" s="38"/>
      <c r="AC310" s="38"/>
      <c r="AD310" s="38"/>
      <c r="AE310" s="38"/>
      <c r="AR310" s="192" t="s">
        <v>684</v>
      </c>
      <c r="AT310" s="192" t="s">
        <v>668</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2275</v>
      </c>
    </row>
    <row r="311" s="2" customFormat="1">
      <c r="A311" s="38"/>
      <c r="B311" s="39"/>
      <c r="C311" s="38"/>
      <c r="D311" s="194" t="s">
        <v>211</v>
      </c>
      <c r="E311" s="38"/>
      <c r="F311" s="195" t="s">
        <v>1149</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211</v>
      </c>
      <c r="AU311" s="19" t="s">
        <v>91</v>
      </c>
    </row>
    <row r="312" s="14" customFormat="1">
      <c r="A312" s="14"/>
      <c r="B312" s="211"/>
      <c r="C312" s="14"/>
      <c r="D312" s="194" t="s">
        <v>314</v>
      </c>
      <c r="E312" s="212" t="s">
        <v>1</v>
      </c>
      <c r="F312" s="213" t="s">
        <v>91</v>
      </c>
      <c r="G312" s="14"/>
      <c r="H312" s="214">
        <v>2</v>
      </c>
      <c r="I312" s="215"/>
      <c r="J312" s="14"/>
      <c r="K312" s="14"/>
      <c r="L312" s="211"/>
      <c r="M312" s="216"/>
      <c r="N312" s="217"/>
      <c r="O312" s="217"/>
      <c r="P312" s="217"/>
      <c r="Q312" s="217"/>
      <c r="R312" s="217"/>
      <c r="S312" s="217"/>
      <c r="T312" s="218"/>
      <c r="U312" s="14"/>
      <c r="V312" s="14"/>
      <c r="W312" s="14"/>
      <c r="X312" s="14"/>
      <c r="Y312" s="14"/>
      <c r="Z312" s="14"/>
      <c r="AA312" s="14"/>
      <c r="AB312" s="14"/>
      <c r="AC312" s="14"/>
      <c r="AD312" s="14"/>
      <c r="AE312" s="14"/>
      <c r="AT312" s="212" t="s">
        <v>314</v>
      </c>
      <c r="AU312" s="212" t="s">
        <v>91</v>
      </c>
      <c r="AV312" s="14" t="s">
        <v>91</v>
      </c>
      <c r="AW312" s="14" t="s">
        <v>37</v>
      </c>
      <c r="AX312" s="14" t="s">
        <v>89</v>
      </c>
      <c r="AY312" s="212" t="s">
        <v>203</v>
      </c>
    </row>
    <row r="313" s="2" customFormat="1" ht="16.5" customHeight="1">
      <c r="A313" s="38"/>
      <c r="B313" s="180"/>
      <c r="C313" s="181" t="s">
        <v>1141</v>
      </c>
      <c r="D313" s="181" t="s">
        <v>206</v>
      </c>
      <c r="E313" s="182" t="s">
        <v>1151</v>
      </c>
      <c r="F313" s="183" t="s">
        <v>1152</v>
      </c>
      <c r="G313" s="184" t="s">
        <v>630</v>
      </c>
      <c r="H313" s="185">
        <v>10</v>
      </c>
      <c r="I313" s="186"/>
      <c r="J313" s="187">
        <f>ROUND(I313*H313,2)</f>
        <v>0</v>
      </c>
      <c r="K313" s="183" t="s">
        <v>853</v>
      </c>
      <c r="L313" s="39"/>
      <c r="M313" s="188" t="s">
        <v>1</v>
      </c>
      <c r="N313" s="189" t="s">
        <v>47</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2276</v>
      </c>
    </row>
    <row r="314" s="2" customFormat="1">
      <c r="A314" s="38"/>
      <c r="B314" s="39"/>
      <c r="C314" s="38"/>
      <c r="D314" s="194" t="s">
        <v>211</v>
      </c>
      <c r="E314" s="38"/>
      <c r="F314" s="195" t="s">
        <v>1154</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14" customFormat="1">
      <c r="A315" s="14"/>
      <c r="B315" s="211"/>
      <c r="C315" s="14"/>
      <c r="D315" s="194" t="s">
        <v>314</v>
      </c>
      <c r="E315" s="212" t="s">
        <v>1</v>
      </c>
      <c r="F315" s="213" t="s">
        <v>250</v>
      </c>
      <c r="G315" s="14"/>
      <c r="H315" s="214">
        <v>10</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89</v>
      </c>
      <c r="AY315" s="212" t="s">
        <v>203</v>
      </c>
    </row>
    <row r="316" s="2" customFormat="1">
      <c r="A316" s="38"/>
      <c r="B316" s="180"/>
      <c r="C316" s="235" t="s">
        <v>1145</v>
      </c>
      <c r="D316" s="235" t="s">
        <v>668</v>
      </c>
      <c r="E316" s="236" t="s">
        <v>1157</v>
      </c>
      <c r="F316" s="237" t="s">
        <v>1158</v>
      </c>
      <c r="G316" s="238" t="s">
        <v>630</v>
      </c>
      <c r="H316" s="239">
        <v>9</v>
      </c>
      <c r="I316" s="240"/>
      <c r="J316" s="241">
        <f>ROUND(I316*H316,2)</f>
        <v>0</v>
      </c>
      <c r="K316" s="237" t="s">
        <v>1</v>
      </c>
      <c r="L316" s="242"/>
      <c r="M316" s="243" t="s">
        <v>1</v>
      </c>
      <c r="N316" s="244" t="s">
        <v>47</v>
      </c>
      <c r="O316" s="77"/>
      <c r="P316" s="190">
        <f>O316*H316</f>
        <v>0</v>
      </c>
      <c r="Q316" s="190">
        <v>0.011100000000000001</v>
      </c>
      <c r="R316" s="190">
        <f>Q316*H316</f>
        <v>0.099900000000000003</v>
      </c>
      <c r="S316" s="190">
        <v>0</v>
      </c>
      <c r="T316" s="191">
        <f>S316*H316</f>
        <v>0</v>
      </c>
      <c r="U316" s="38"/>
      <c r="V316" s="38"/>
      <c r="W316" s="38"/>
      <c r="X316" s="38"/>
      <c r="Y316" s="38"/>
      <c r="Z316" s="38"/>
      <c r="AA316" s="38"/>
      <c r="AB316" s="38"/>
      <c r="AC316" s="38"/>
      <c r="AD316" s="38"/>
      <c r="AE316" s="38"/>
      <c r="AR316" s="192" t="s">
        <v>684</v>
      </c>
      <c r="AT316" s="192" t="s">
        <v>668</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2277</v>
      </c>
    </row>
    <row r="317" s="2" customFormat="1">
      <c r="A317" s="38"/>
      <c r="B317" s="39"/>
      <c r="C317" s="38"/>
      <c r="D317" s="194" t="s">
        <v>211</v>
      </c>
      <c r="E317" s="38"/>
      <c r="F317" s="195" t="s">
        <v>1160</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14" customFormat="1">
      <c r="A318" s="14"/>
      <c r="B318" s="211"/>
      <c r="C318" s="14"/>
      <c r="D318" s="194" t="s">
        <v>314</v>
      </c>
      <c r="E318" s="212" t="s">
        <v>1</v>
      </c>
      <c r="F318" s="213" t="s">
        <v>245</v>
      </c>
      <c r="G318" s="14"/>
      <c r="H318" s="214">
        <v>9</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89</v>
      </c>
      <c r="AY318" s="212" t="s">
        <v>203</v>
      </c>
    </row>
    <row r="319" s="2" customFormat="1" ht="16.5" customHeight="1">
      <c r="A319" s="38"/>
      <c r="B319" s="180"/>
      <c r="C319" s="235" t="s">
        <v>1150</v>
      </c>
      <c r="D319" s="235" t="s">
        <v>668</v>
      </c>
      <c r="E319" s="236" t="s">
        <v>1162</v>
      </c>
      <c r="F319" s="237" t="s">
        <v>1163</v>
      </c>
      <c r="G319" s="238" t="s">
        <v>630</v>
      </c>
      <c r="H319" s="239">
        <v>1</v>
      </c>
      <c r="I319" s="240"/>
      <c r="J319" s="241">
        <f>ROUND(I319*H319,2)</f>
        <v>0</v>
      </c>
      <c r="K319" s="237" t="s">
        <v>1</v>
      </c>
      <c r="L319" s="242"/>
      <c r="M319" s="243" t="s">
        <v>1</v>
      </c>
      <c r="N319" s="244" t="s">
        <v>47</v>
      </c>
      <c r="O319" s="77"/>
      <c r="P319" s="190">
        <f>O319*H319</f>
        <v>0</v>
      </c>
      <c r="Q319" s="190">
        <v>0.011100000000000001</v>
      </c>
      <c r="R319" s="190">
        <f>Q319*H319</f>
        <v>0.011100000000000001</v>
      </c>
      <c r="S319" s="190">
        <v>0</v>
      </c>
      <c r="T319" s="191">
        <f>S319*H319</f>
        <v>0</v>
      </c>
      <c r="U319" s="38"/>
      <c r="V319" s="38"/>
      <c r="W319" s="38"/>
      <c r="X319" s="38"/>
      <c r="Y319" s="38"/>
      <c r="Z319" s="38"/>
      <c r="AA319" s="38"/>
      <c r="AB319" s="38"/>
      <c r="AC319" s="38"/>
      <c r="AD319" s="38"/>
      <c r="AE319" s="38"/>
      <c r="AR319" s="192" t="s">
        <v>684</v>
      </c>
      <c r="AT319" s="192" t="s">
        <v>668</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2278</v>
      </c>
    </row>
    <row r="320" s="2" customFormat="1">
      <c r="A320" s="38"/>
      <c r="B320" s="39"/>
      <c r="C320" s="38"/>
      <c r="D320" s="194" t="s">
        <v>211</v>
      </c>
      <c r="E320" s="38"/>
      <c r="F320" s="195" t="s">
        <v>1160</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211</v>
      </c>
      <c r="AU320" s="19" t="s">
        <v>91</v>
      </c>
    </row>
    <row r="321" s="14" customFormat="1">
      <c r="A321" s="14"/>
      <c r="B321" s="211"/>
      <c r="C321" s="14"/>
      <c r="D321" s="194" t="s">
        <v>314</v>
      </c>
      <c r="E321" s="212" t="s">
        <v>1</v>
      </c>
      <c r="F321" s="213" t="s">
        <v>89</v>
      </c>
      <c r="G321" s="14"/>
      <c r="H321" s="214">
        <v>1</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89</v>
      </c>
      <c r="AY321" s="212" t="s">
        <v>203</v>
      </c>
    </row>
    <row r="322" s="2" customFormat="1" ht="16.5" customHeight="1">
      <c r="A322" s="38"/>
      <c r="B322" s="180"/>
      <c r="C322" s="181" t="s">
        <v>1156</v>
      </c>
      <c r="D322" s="181" t="s">
        <v>206</v>
      </c>
      <c r="E322" s="182" t="s">
        <v>1151</v>
      </c>
      <c r="F322" s="183" t="s">
        <v>1152</v>
      </c>
      <c r="G322" s="184" t="s">
        <v>630</v>
      </c>
      <c r="H322" s="185">
        <v>9</v>
      </c>
      <c r="I322" s="186"/>
      <c r="J322" s="187">
        <f>ROUND(I322*H322,2)</f>
        <v>0</v>
      </c>
      <c r="K322" s="183" t="s">
        <v>853</v>
      </c>
      <c r="L322" s="39"/>
      <c r="M322" s="188" t="s">
        <v>1</v>
      </c>
      <c r="N322" s="189" t="s">
        <v>47</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279</v>
      </c>
      <c r="AT322" s="192" t="s">
        <v>206</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279</v>
      </c>
      <c r="BM322" s="192" t="s">
        <v>2279</v>
      </c>
    </row>
    <row r="323" s="2" customFormat="1">
      <c r="A323" s="38"/>
      <c r="B323" s="39"/>
      <c r="C323" s="38"/>
      <c r="D323" s="194" t="s">
        <v>211</v>
      </c>
      <c r="E323" s="38"/>
      <c r="F323" s="195" t="s">
        <v>1154</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211</v>
      </c>
      <c r="AU323" s="19" t="s">
        <v>91</v>
      </c>
    </row>
    <row r="324" s="14" customFormat="1">
      <c r="A324" s="14"/>
      <c r="B324" s="211"/>
      <c r="C324" s="14"/>
      <c r="D324" s="194" t="s">
        <v>314</v>
      </c>
      <c r="E324" s="212" t="s">
        <v>1</v>
      </c>
      <c r="F324" s="213" t="s">
        <v>2280</v>
      </c>
      <c r="G324" s="14"/>
      <c r="H324" s="214">
        <v>9</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89</v>
      </c>
      <c r="AY324" s="212" t="s">
        <v>203</v>
      </c>
    </row>
    <row r="325" s="2" customFormat="1">
      <c r="A325" s="38"/>
      <c r="B325" s="180"/>
      <c r="C325" s="235" t="s">
        <v>1161</v>
      </c>
      <c r="D325" s="235" t="s">
        <v>668</v>
      </c>
      <c r="E325" s="236" t="s">
        <v>1157</v>
      </c>
      <c r="F325" s="237" t="s">
        <v>1158</v>
      </c>
      <c r="G325" s="238" t="s">
        <v>630</v>
      </c>
      <c r="H325" s="239">
        <v>4</v>
      </c>
      <c r="I325" s="240"/>
      <c r="J325" s="241">
        <f>ROUND(I325*H325,2)</f>
        <v>0</v>
      </c>
      <c r="K325" s="237" t="s">
        <v>1</v>
      </c>
      <c r="L325" s="242"/>
      <c r="M325" s="243" t="s">
        <v>1</v>
      </c>
      <c r="N325" s="244" t="s">
        <v>47</v>
      </c>
      <c r="O325" s="77"/>
      <c r="P325" s="190">
        <f>O325*H325</f>
        <v>0</v>
      </c>
      <c r="Q325" s="190">
        <v>0.011100000000000001</v>
      </c>
      <c r="R325" s="190">
        <f>Q325*H325</f>
        <v>0.044400000000000002</v>
      </c>
      <c r="S325" s="190">
        <v>0</v>
      </c>
      <c r="T325" s="191">
        <f>S325*H325</f>
        <v>0</v>
      </c>
      <c r="U325" s="38"/>
      <c r="V325" s="38"/>
      <c r="W325" s="38"/>
      <c r="X325" s="38"/>
      <c r="Y325" s="38"/>
      <c r="Z325" s="38"/>
      <c r="AA325" s="38"/>
      <c r="AB325" s="38"/>
      <c r="AC325" s="38"/>
      <c r="AD325" s="38"/>
      <c r="AE325" s="38"/>
      <c r="AR325" s="192" t="s">
        <v>684</v>
      </c>
      <c r="AT325" s="192" t="s">
        <v>668</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2281</v>
      </c>
    </row>
    <row r="326" s="2" customFormat="1">
      <c r="A326" s="38"/>
      <c r="B326" s="39"/>
      <c r="C326" s="38"/>
      <c r="D326" s="194" t="s">
        <v>211</v>
      </c>
      <c r="E326" s="38"/>
      <c r="F326" s="195" t="s">
        <v>1160</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211</v>
      </c>
      <c r="AU326" s="19" t="s">
        <v>91</v>
      </c>
    </row>
    <row r="327" s="14" customFormat="1">
      <c r="A327" s="14"/>
      <c r="B327" s="211"/>
      <c r="C327" s="14"/>
      <c r="D327" s="194" t="s">
        <v>314</v>
      </c>
      <c r="E327" s="212" t="s">
        <v>1</v>
      </c>
      <c r="F327" s="213" t="s">
        <v>202</v>
      </c>
      <c r="G327" s="14"/>
      <c r="H327" s="214">
        <v>4</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89</v>
      </c>
      <c r="AY327" s="212" t="s">
        <v>203</v>
      </c>
    </row>
    <row r="328" s="2" customFormat="1" ht="16.5" customHeight="1">
      <c r="A328" s="38"/>
      <c r="B328" s="180"/>
      <c r="C328" s="235" t="s">
        <v>974</v>
      </c>
      <c r="D328" s="235" t="s">
        <v>668</v>
      </c>
      <c r="E328" s="236" t="s">
        <v>1162</v>
      </c>
      <c r="F328" s="237" t="s">
        <v>1163</v>
      </c>
      <c r="G328" s="238" t="s">
        <v>630</v>
      </c>
      <c r="H328" s="239">
        <v>4</v>
      </c>
      <c r="I328" s="240"/>
      <c r="J328" s="241">
        <f>ROUND(I328*H328,2)</f>
        <v>0</v>
      </c>
      <c r="K328" s="237" t="s">
        <v>1</v>
      </c>
      <c r="L328" s="242"/>
      <c r="M328" s="243" t="s">
        <v>1</v>
      </c>
      <c r="N328" s="244" t="s">
        <v>47</v>
      </c>
      <c r="O328" s="77"/>
      <c r="P328" s="190">
        <f>O328*H328</f>
        <v>0</v>
      </c>
      <c r="Q328" s="190">
        <v>0.011100000000000001</v>
      </c>
      <c r="R328" s="190">
        <f>Q328*H328</f>
        <v>0.044400000000000002</v>
      </c>
      <c r="S328" s="190">
        <v>0</v>
      </c>
      <c r="T328" s="191">
        <f>S328*H328</f>
        <v>0</v>
      </c>
      <c r="U328" s="38"/>
      <c r="V328" s="38"/>
      <c r="W328" s="38"/>
      <c r="X328" s="38"/>
      <c r="Y328" s="38"/>
      <c r="Z328" s="38"/>
      <c r="AA328" s="38"/>
      <c r="AB328" s="38"/>
      <c r="AC328" s="38"/>
      <c r="AD328" s="38"/>
      <c r="AE328" s="38"/>
      <c r="AR328" s="192" t="s">
        <v>684</v>
      </c>
      <c r="AT328" s="192" t="s">
        <v>668</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279</v>
      </c>
      <c r="BM328" s="192" t="s">
        <v>2282</v>
      </c>
    </row>
    <row r="329" s="2" customFormat="1">
      <c r="A329" s="38"/>
      <c r="B329" s="39"/>
      <c r="C329" s="38"/>
      <c r="D329" s="194" t="s">
        <v>211</v>
      </c>
      <c r="E329" s="38"/>
      <c r="F329" s="195" t="s">
        <v>1160</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211</v>
      </c>
      <c r="AU329" s="19" t="s">
        <v>91</v>
      </c>
    </row>
    <row r="330" s="14" customFormat="1">
      <c r="A330" s="14"/>
      <c r="B330" s="211"/>
      <c r="C330" s="14"/>
      <c r="D330" s="194" t="s">
        <v>314</v>
      </c>
      <c r="E330" s="212" t="s">
        <v>1</v>
      </c>
      <c r="F330" s="213" t="s">
        <v>202</v>
      </c>
      <c r="G330" s="14"/>
      <c r="H330" s="214">
        <v>4</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89</v>
      </c>
      <c r="AY330" s="212" t="s">
        <v>203</v>
      </c>
    </row>
    <row r="331" s="2" customFormat="1" ht="21.75" customHeight="1">
      <c r="A331" s="38"/>
      <c r="B331" s="180"/>
      <c r="C331" s="235" t="s">
        <v>1169</v>
      </c>
      <c r="D331" s="235" t="s">
        <v>668</v>
      </c>
      <c r="E331" s="236" t="s">
        <v>2283</v>
      </c>
      <c r="F331" s="237" t="s">
        <v>2284</v>
      </c>
      <c r="G331" s="238" t="s">
        <v>630</v>
      </c>
      <c r="H331" s="239">
        <v>1</v>
      </c>
      <c r="I331" s="240"/>
      <c r="J331" s="241">
        <f>ROUND(I331*H331,2)</f>
        <v>0</v>
      </c>
      <c r="K331" s="237" t="s">
        <v>1</v>
      </c>
      <c r="L331" s="242"/>
      <c r="M331" s="243" t="s">
        <v>1</v>
      </c>
      <c r="N331" s="244" t="s">
        <v>47</v>
      </c>
      <c r="O331" s="77"/>
      <c r="P331" s="190">
        <f>O331*H331</f>
        <v>0</v>
      </c>
      <c r="Q331" s="190">
        <v>0.011100000000000001</v>
      </c>
      <c r="R331" s="190">
        <f>Q331*H331</f>
        <v>0.011100000000000001</v>
      </c>
      <c r="S331" s="190">
        <v>0</v>
      </c>
      <c r="T331" s="191">
        <f>S331*H331</f>
        <v>0</v>
      </c>
      <c r="U331" s="38"/>
      <c r="V331" s="38"/>
      <c r="W331" s="38"/>
      <c r="X331" s="38"/>
      <c r="Y331" s="38"/>
      <c r="Z331" s="38"/>
      <c r="AA331" s="38"/>
      <c r="AB331" s="38"/>
      <c r="AC331" s="38"/>
      <c r="AD331" s="38"/>
      <c r="AE331" s="38"/>
      <c r="AR331" s="192" t="s">
        <v>684</v>
      </c>
      <c r="AT331" s="192" t="s">
        <v>668</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2285</v>
      </c>
    </row>
    <row r="332" s="2" customFormat="1">
      <c r="A332" s="38"/>
      <c r="B332" s="39"/>
      <c r="C332" s="38"/>
      <c r="D332" s="194" t="s">
        <v>211</v>
      </c>
      <c r="E332" s="38"/>
      <c r="F332" s="195" t="s">
        <v>2286</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211</v>
      </c>
      <c r="AU332" s="19" t="s">
        <v>91</v>
      </c>
    </row>
    <row r="333" s="2" customFormat="1" ht="16.5" customHeight="1">
      <c r="A333" s="38"/>
      <c r="B333" s="180"/>
      <c r="C333" s="181" t="s">
        <v>1173</v>
      </c>
      <c r="D333" s="181" t="s">
        <v>206</v>
      </c>
      <c r="E333" s="182" t="s">
        <v>1165</v>
      </c>
      <c r="F333" s="183" t="s">
        <v>1166</v>
      </c>
      <c r="G333" s="184" t="s">
        <v>630</v>
      </c>
      <c r="H333" s="185">
        <v>8</v>
      </c>
      <c r="I333" s="186"/>
      <c r="J333" s="187">
        <f>ROUND(I333*H333,2)</f>
        <v>0</v>
      </c>
      <c r="K333" s="183" t="s">
        <v>1</v>
      </c>
      <c r="L333" s="39"/>
      <c r="M333" s="188" t="s">
        <v>1</v>
      </c>
      <c r="N333" s="189" t="s">
        <v>47</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279</v>
      </c>
      <c r="AT333" s="192" t="s">
        <v>206</v>
      </c>
      <c r="AU333" s="192" t="s">
        <v>91</v>
      </c>
      <c r="AY333" s="19" t="s">
        <v>203</v>
      </c>
      <c r="BE333" s="193">
        <f>IF(N333="základní",J333,0)</f>
        <v>0</v>
      </c>
      <c r="BF333" s="193">
        <f>IF(N333="snížená",J333,0)</f>
        <v>0</v>
      </c>
      <c r="BG333" s="193">
        <f>IF(N333="zákl. přenesená",J333,0)</f>
        <v>0</v>
      </c>
      <c r="BH333" s="193">
        <f>IF(N333="sníž. přenesená",J333,0)</f>
        <v>0</v>
      </c>
      <c r="BI333" s="193">
        <f>IF(N333="nulová",J333,0)</f>
        <v>0</v>
      </c>
      <c r="BJ333" s="19" t="s">
        <v>89</v>
      </c>
      <c r="BK333" s="193">
        <f>ROUND(I333*H333,2)</f>
        <v>0</v>
      </c>
      <c r="BL333" s="19" t="s">
        <v>279</v>
      </c>
      <c r="BM333" s="192" t="s">
        <v>2287</v>
      </c>
    </row>
    <row r="334" s="2" customFormat="1">
      <c r="A334" s="38"/>
      <c r="B334" s="39"/>
      <c r="C334" s="38"/>
      <c r="D334" s="194" t="s">
        <v>211</v>
      </c>
      <c r="E334" s="38"/>
      <c r="F334" s="195" t="s">
        <v>1154</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211</v>
      </c>
      <c r="AU334" s="19" t="s">
        <v>91</v>
      </c>
    </row>
    <row r="335" s="14" customFormat="1">
      <c r="A335" s="14"/>
      <c r="B335" s="211"/>
      <c r="C335" s="14"/>
      <c r="D335" s="194" t="s">
        <v>314</v>
      </c>
      <c r="E335" s="212" t="s">
        <v>1</v>
      </c>
      <c r="F335" s="213" t="s">
        <v>2288</v>
      </c>
      <c r="G335" s="14"/>
      <c r="H335" s="214">
        <v>8</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89</v>
      </c>
      <c r="AY335" s="212" t="s">
        <v>203</v>
      </c>
    </row>
    <row r="336" s="2" customFormat="1" ht="16.5" customHeight="1">
      <c r="A336" s="38"/>
      <c r="B336" s="180"/>
      <c r="C336" s="235" t="s">
        <v>1177</v>
      </c>
      <c r="D336" s="235" t="s">
        <v>668</v>
      </c>
      <c r="E336" s="236" t="s">
        <v>1170</v>
      </c>
      <c r="F336" s="237" t="s">
        <v>1171</v>
      </c>
      <c r="G336" s="238" t="s">
        <v>630</v>
      </c>
      <c r="H336" s="239">
        <v>2</v>
      </c>
      <c r="I336" s="240"/>
      <c r="J336" s="241">
        <f>ROUND(I336*H336,2)</f>
        <v>0</v>
      </c>
      <c r="K336" s="237" t="s">
        <v>1</v>
      </c>
      <c r="L336" s="242"/>
      <c r="M336" s="243" t="s">
        <v>1</v>
      </c>
      <c r="N336" s="244" t="s">
        <v>47</v>
      </c>
      <c r="O336" s="77"/>
      <c r="P336" s="190">
        <f>O336*H336</f>
        <v>0</v>
      </c>
      <c r="Q336" s="190">
        <v>0.011100000000000001</v>
      </c>
      <c r="R336" s="190">
        <f>Q336*H336</f>
        <v>0.022200000000000001</v>
      </c>
      <c r="S336" s="190">
        <v>0</v>
      </c>
      <c r="T336" s="191">
        <f>S336*H336</f>
        <v>0</v>
      </c>
      <c r="U336" s="38"/>
      <c r="V336" s="38"/>
      <c r="W336" s="38"/>
      <c r="X336" s="38"/>
      <c r="Y336" s="38"/>
      <c r="Z336" s="38"/>
      <c r="AA336" s="38"/>
      <c r="AB336" s="38"/>
      <c r="AC336" s="38"/>
      <c r="AD336" s="38"/>
      <c r="AE336" s="38"/>
      <c r="AR336" s="192" t="s">
        <v>684</v>
      </c>
      <c r="AT336" s="192" t="s">
        <v>668</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2289</v>
      </c>
    </row>
    <row r="337" s="14" customFormat="1">
      <c r="A337" s="14"/>
      <c r="B337" s="211"/>
      <c r="C337" s="14"/>
      <c r="D337" s="194" t="s">
        <v>314</v>
      </c>
      <c r="E337" s="212" t="s">
        <v>1</v>
      </c>
      <c r="F337" s="213" t="s">
        <v>91</v>
      </c>
      <c r="G337" s="14"/>
      <c r="H337" s="214">
        <v>2</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89</v>
      </c>
      <c r="AY337" s="212" t="s">
        <v>203</v>
      </c>
    </row>
    <row r="338" s="2" customFormat="1" ht="16.5" customHeight="1">
      <c r="A338" s="38"/>
      <c r="B338" s="180"/>
      <c r="C338" s="235" t="s">
        <v>1182</v>
      </c>
      <c r="D338" s="235" t="s">
        <v>668</v>
      </c>
      <c r="E338" s="236" t="s">
        <v>1178</v>
      </c>
      <c r="F338" s="237" t="s">
        <v>1179</v>
      </c>
      <c r="G338" s="238" t="s">
        <v>630</v>
      </c>
      <c r="H338" s="239">
        <v>6</v>
      </c>
      <c r="I338" s="240"/>
      <c r="J338" s="241">
        <f>ROUND(I338*H338,2)</f>
        <v>0</v>
      </c>
      <c r="K338" s="237" t="s">
        <v>1</v>
      </c>
      <c r="L338" s="242"/>
      <c r="M338" s="243" t="s">
        <v>1</v>
      </c>
      <c r="N338" s="244" t="s">
        <v>47</v>
      </c>
      <c r="O338" s="77"/>
      <c r="P338" s="190">
        <f>O338*H338</f>
        <v>0</v>
      </c>
      <c r="Q338" s="190">
        <v>0.011100000000000001</v>
      </c>
      <c r="R338" s="190">
        <f>Q338*H338</f>
        <v>0.066600000000000006</v>
      </c>
      <c r="S338" s="190">
        <v>0</v>
      </c>
      <c r="T338" s="191">
        <f>S338*H338</f>
        <v>0</v>
      </c>
      <c r="U338" s="38"/>
      <c r="V338" s="38"/>
      <c r="W338" s="38"/>
      <c r="X338" s="38"/>
      <c r="Y338" s="38"/>
      <c r="Z338" s="38"/>
      <c r="AA338" s="38"/>
      <c r="AB338" s="38"/>
      <c r="AC338" s="38"/>
      <c r="AD338" s="38"/>
      <c r="AE338" s="38"/>
      <c r="AR338" s="192" t="s">
        <v>684</v>
      </c>
      <c r="AT338" s="192" t="s">
        <v>668</v>
      </c>
      <c r="AU338" s="192" t="s">
        <v>91</v>
      </c>
      <c r="AY338" s="19" t="s">
        <v>203</v>
      </c>
      <c r="BE338" s="193">
        <f>IF(N338="základní",J338,0)</f>
        <v>0</v>
      </c>
      <c r="BF338" s="193">
        <f>IF(N338="snížená",J338,0)</f>
        <v>0</v>
      </c>
      <c r="BG338" s="193">
        <f>IF(N338="zákl. přenesená",J338,0)</f>
        <v>0</v>
      </c>
      <c r="BH338" s="193">
        <f>IF(N338="sníž. přenesená",J338,0)</f>
        <v>0</v>
      </c>
      <c r="BI338" s="193">
        <f>IF(N338="nulová",J338,0)</f>
        <v>0</v>
      </c>
      <c r="BJ338" s="19" t="s">
        <v>89</v>
      </c>
      <c r="BK338" s="193">
        <f>ROUND(I338*H338,2)</f>
        <v>0</v>
      </c>
      <c r="BL338" s="19" t="s">
        <v>279</v>
      </c>
      <c r="BM338" s="192" t="s">
        <v>2290</v>
      </c>
    </row>
    <row r="339" s="14" customFormat="1">
      <c r="A339" s="14"/>
      <c r="B339" s="211"/>
      <c r="C339" s="14"/>
      <c r="D339" s="194" t="s">
        <v>314</v>
      </c>
      <c r="E339" s="212" t="s">
        <v>1</v>
      </c>
      <c r="F339" s="213" t="s">
        <v>230</v>
      </c>
      <c r="G339" s="14"/>
      <c r="H339" s="214">
        <v>6</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89</v>
      </c>
      <c r="AY339" s="212" t="s">
        <v>203</v>
      </c>
    </row>
    <row r="340" s="2" customFormat="1">
      <c r="A340" s="38"/>
      <c r="B340" s="180"/>
      <c r="C340" s="235" t="s">
        <v>1187</v>
      </c>
      <c r="D340" s="235" t="s">
        <v>668</v>
      </c>
      <c r="E340" s="236" t="s">
        <v>1183</v>
      </c>
      <c r="F340" s="237" t="s">
        <v>1184</v>
      </c>
      <c r="G340" s="238" t="s">
        <v>209</v>
      </c>
      <c r="H340" s="239">
        <v>1</v>
      </c>
      <c r="I340" s="240"/>
      <c r="J340" s="241">
        <f>ROUND(I340*H340,2)</f>
        <v>0</v>
      </c>
      <c r="K340" s="237" t="s">
        <v>1</v>
      </c>
      <c r="L340" s="242"/>
      <c r="M340" s="243" t="s">
        <v>1</v>
      </c>
      <c r="N340" s="244" t="s">
        <v>47</v>
      </c>
      <c r="O340" s="77"/>
      <c r="P340" s="190">
        <f>O340*H340</f>
        <v>0</v>
      </c>
      <c r="Q340" s="190">
        <v>0.011100000000000001</v>
      </c>
      <c r="R340" s="190">
        <f>Q340*H340</f>
        <v>0.011100000000000001</v>
      </c>
      <c r="S340" s="190">
        <v>0</v>
      </c>
      <c r="T340" s="191">
        <f>S340*H340</f>
        <v>0</v>
      </c>
      <c r="U340" s="38"/>
      <c r="V340" s="38"/>
      <c r="W340" s="38"/>
      <c r="X340" s="38"/>
      <c r="Y340" s="38"/>
      <c r="Z340" s="38"/>
      <c r="AA340" s="38"/>
      <c r="AB340" s="38"/>
      <c r="AC340" s="38"/>
      <c r="AD340" s="38"/>
      <c r="AE340" s="38"/>
      <c r="AR340" s="192" t="s">
        <v>684</v>
      </c>
      <c r="AT340" s="192" t="s">
        <v>668</v>
      </c>
      <c r="AU340" s="192" t="s">
        <v>91</v>
      </c>
      <c r="AY340" s="19" t="s">
        <v>203</v>
      </c>
      <c r="BE340" s="193">
        <f>IF(N340="základní",J340,0)</f>
        <v>0</v>
      </c>
      <c r="BF340" s="193">
        <f>IF(N340="snížená",J340,0)</f>
        <v>0</v>
      </c>
      <c r="BG340" s="193">
        <f>IF(N340="zákl. přenesená",J340,0)</f>
        <v>0</v>
      </c>
      <c r="BH340" s="193">
        <f>IF(N340="sníž. přenesená",J340,0)</f>
        <v>0</v>
      </c>
      <c r="BI340" s="193">
        <f>IF(N340="nulová",J340,0)</f>
        <v>0</v>
      </c>
      <c r="BJ340" s="19" t="s">
        <v>89</v>
      </c>
      <c r="BK340" s="193">
        <f>ROUND(I340*H340,2)</f>
        <v>0</v>
      </c>
      <c r="BL340" s="19" t="s">
        <v>279</v>
      </c>
      <c r="BM340" s="192" t="s">
        <v>2291</v>
      </c>
    </row>
    <row r="341" s="2" customFormat="1">
      <c r="A341" s="38"/>
      <c r="B341" s="39"/>
      <c r="C341" s="38"/>
      <c r="D341" s="194" t="s">
        <v>211</v>
      </c>
      <c r="E341" s="38"/>
      <c r="F341" s="195" t="s">
        <v>1186</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211</v>
      </c>
      <c r="AU341" s="19" t="s">
        <v>91</v>
      </c>
    </row>
    <row r="342" s="14" customFormat="1">
      <c r="A342" s="14"/>
      <c r="B342" s="211"/>
      <c r="C342" s="14"/>
      <c r="D342" s="194" t="s">
        <v>314</v>
      </c>
      <c r="E342" s="212" t="s">
        <v>1</v>
      </c>
      <c r="F342" s="213" t="s">
        <v>89</v>
      </c>
      <c r="G342" s="14"/>
      <c r="H342" s="214">
        <v>1</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89</v>
      </c>
      <c r="AY342" s="212" t="s">
        <v>203</v>
      </c>
    </row>
    <row r="343" s="2" customFormat="1">
      <c r="A343" s="38"/>
      <c r="B343" s="180"/>
      <c r="C343" s="181" t="s">
        <v>1192</v>
      </c>
      <c r="D343" s="181" t="s">
        <v>206</v>
      </c>
      <c r="E343" s="182" t="s">
        <v>1188</v>
      </c>
      <c r="F343" s="183" t="s">
        <v>1189</v>
      </c>
      <c r="G343" s="184" t="s">
        <v>630</v>
      </c>
      <c r="H343" s="185">
        <v>1</v>
      </c>
      <c r="I343" s="186"/>
      <c r="J343" s="187">
        <f>ROUND(I343*H343,2)</f>
        <v>0</v>
      </c>
      <c r="K343" s="183" t="s">
        <v>853</v>
      </c>
      <c r="L343" s="39"/>
      <c r="M343" s="188" t="s">
        <v>1</v>
      </c>
      <c r="N343" s="189" t="s">
        <v>47</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279</v>
      </c>
      <c r="AT343" s="192" t="s">
        <v>206</v>
      </c>
      <c r="AU343" s="192" t="s">
        <v>91</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2292</v>
      </c>
    </row>
    <row r="344" s="2" customFormat="1">
      <c r="A344" s="38"/>
      <c r="B344" s="39"/>
      <c r="C344" s="38"/>
      <c r="D344" s="194" t="s">
        <v>211</v>
      </c>
      <c r="E344" s="38"/>
      <c r="F344" s="195" t="s">
        <v>1191</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211</v>
      </c>
      <c r="AU344" s="19" t="s">
        <v>91</v>
      </c>
    </row>
    <row r="345" s="2" customFormat="1" ht="16.5" customHeight="1">
      <c r="A345" s="38"/>
      <c r="B345" s="180"/>
      <c r="C345" s="181" t="s">
        <v>1196</v>
      </c>
      <c r="D345" s="181" t="s">
        <v>206</v>
      </c>
      <c r="E345" s="182" t="s">
        <v>1193</v>
      </c>
      <c r="F345" s="183" t="s">
        <v>1194</v>
      </c>
      <c r="G345" s="184" t="s">
        <v>630</v>
      </c>
      <c r="H345" s="185">
        <v>3</v>
      </c>
      <c r="I345" s="186"/>
      <c r="J345" s="187">
        <f>ROUND(I345*H345,2)</f>
        <v>0</v>
      </c>
      <c r="K345" s="183" t="s">
        <v>1</v>
      </c>
      <c r="L345" s="39"/>
      <c r="M345" s="188" t="s">
        <v>1</v>
      </c>
      <c r="N345" s="189" t="s">
        <v>47</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279</v>
      </c>
      <c r="AT345" s="192" t="s">
        <v>206</v>
      </c>
      <c r="AU345" s="192" t="s">
        <v>91</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279</v>
      </c>
      <c r="BM345" s="192" t="s">
        <v>2293</v>
      </c>
    </row>
    <row r="346" s="2" customFormat="1" ht="16.5" customHeight="1">
      <c r="A346" s="38"/>
      <c r="B346" s="180"/>
      <c r="C346" s="235" t="s">
        <v>1200</v>
      </c>
      <c r="D346" s="235" t="s">
        <v>668</v>
      </c>
      <c r="E346" s="236" t="s">
        <v>1197</v>
      </c>
      <c r="F346" s="237" t="s">
        <v>1198</v>
      </c>
      <c r="G346" s="238" t="s">
        <v>630</v>
      </c>
      <c r="H346" s="239">
        <v>3</v>
      </c>
      <c r="I346" s="240"/>
      <c r="J346" s="241">
        <f>ROUND(I346*H346,2)</f>
        <v>0</v>
      </c>
      <c r="K346" s="237" t="s">
        <v>1</v>
      </c>
      <c r="L346" s="242"/>
      <c r="M346" s="243" t="s">
        <v>1</v>
      </c>
      <c r="N346" s="244" t="s">
        <v>47</v>
      </c>
      <c r="O346" s="77"/>
      <c r="P346" s="190">
        <f>O346*H346</f>
        <v>0</v>
      </c>
      <c r="Q346" s="190">
        <v>0</v>
      </c>
      <c r="R346" s="190">
        <f>Q346*H346</f>
        <v>0</v>
      </c>
      <c r="S346" s="190">
        <v>0</v>
      </c>
      <c r="T346" s="191">
        <f>S346*H346</f>
        <v>0</v>
      </c>
      <c r="U346" s="38"/>
      <c r="V346" s="38"/>
      <c r="W346" s="38"/>
      <c r="X346" s="38"/>
      <c r="Y346" s="38"/>
      <c r="Z346" s="38"/>
      <c r="AA346" s="38"/>
      <c r="AB346" s="38"/>
      <c r="AC346" s="38"/>
      <c r="AD346" s="38"/>
      <c r="AE346" s="38"/>
      <c r="AR346" s="192" t="s">
        <v>684</v>
      </c>
      <c r="AT346" s="192" t="s">
        <v>668</v>
      </c>
      <c r="AU346" s="192" t="s">
        <v>91</v>
      </c>
      <c r="AY346" s="19" t="s">
        <v>203</v>
      </c>
      <c r="BE346" s="193">
        <f>IF(N346="základní",J346,0)</f>
        <v>0</v>
      </c>
      <c r="BF346" s="193">
        <f>IF(N346="snížená",J346,0)</f>
        <v>0</v>
      </c>
      <c r="BG346" s="193">
        <f>IF(N346="zákl. přenesená",J346,0)</f>
        <v>0</v>
      </c>
      <c r="BH346" s="193">
        <f>IF(N346="sníž. přenesená",J346,0)</f>
        <v>0</v>
      </c>
      <c r="BI346" s="193">
        <f>IF(N346="nulová",J346,0)</f>
        <v>0</v>
      </c>
      <c r="BJ346" s="19" t="s">
        <v>89</v>
      </c>
      <c r="BK346" s="193">
        <f>ROUND(I346*H346,2)</f>
        <v>0</v>
      </c>
      <c r="BL346" s="19" t="s">
        <v>279</v>
      </c>
      <c r="BM346" s="192" t="s">
        <v>2294</v>
      </c>
    </row>
    <row r="347" s="2" customFormat="1">
      <c r="A347" s="38"/>
      <c r="B347" s="180"/>
      <c r="C347" s="181" t="s">
        <v>1205</v>
      </c>
      <c r="D347" s="181" t="s">
        <v>206</v>
      </c>
      <c r="E347" s="182" t="s">
        <v>1201</v>
      </c>
      <c r="F347" s="183" t="s">
        <v>1202</v>
      </c>
      <c r="G347" s="184" t="s">
        <v>500</v>
      </c>
      <c r="H347" s="185">
        <v>3.153</v>
      </c>
      <c r="I347" s="186"/>
      <c r="J347" s="187">
        <f>ROUND(I347*H347,2)</f>
        <v>0</v>
      </c>
      <c r="K347" s="183" t="s">
        <v>853</v>
      </c>
      <c r="L347" s="39"/>
      <c r="M347" s="188" t="s">
        <v>1</v>
      </c>
      <c r="N347" s="189" t="s">
        <v>47</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279</v>
      </c>
      <c r="AT347" s="192" t="s">
        <v>206</v>
      </c>
      <c r="AU347" s="192" t="s">
        <v>91</v>
      </c>
      <c r="AY347" s="19" t="s">
        <v>203</v>
      </c>
      <c r="BE347" s="193">
        <f>IF(N347="základní",J347,0)</f>
        <v>0</v>
      </c>
      <c r="BF347" s="193">
        <f>IF(N347="snížená",J347,0)</f>
        <v>0</v>
      </c>
      <c r="BG347" s="193">
        <f>IF(N347="zákl. přenesená",J347,0)</f>
        <v>0</v>
      </c>
      <c r="BH347" s="193">
        <f>IF(N347="sníž. přenesená",J347,0)</f>
        <v>0</v>
      </c>
      <c r="BI347" s="193">
        <f>IF(N347="nulová",J347,0)</f>
        <v>0</v>
      </c>
      <c r="BJ347" s="19" t="s">
        <v>89</v>
      </c>
      <c r="BK347" s="193">
        <f>ROUND(I347*H347,2)</f>
        <v>0</v>
      </c>
      <c r="BL347" s="19" t="s">
        <v>279</v>
      </c>
      <c r="BM347" s="192" t="s">
        <v>2295</v>
      </c>
    </row>
    <row r="348" s="2" customFormat="1">
      <c r="A348" s="38"/>
      <c r="B348" s="39"/>
      <c r="C348" s="38"/>
      <c r="D348" s="194" t="s">
        <v>211</v>
      </c>
      <c r="E348" s="38"/>
      <c r="F348" s="195" t="s">
        <v>1204</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211</v>
      </c>
      <c r="AU348" s="19" t="s">
        <v>91</v>
      </c>
    </row>
    <row r="349" s="2" customFormat="1" ht="16.5" customHeight="1">
      <c r="A349" s="38"/>
      <c r="B349" s="180"/>
      <c r="C349" s="181" t="s">
        <v>1212</v>
      </c>
      <c r="D349" s="181" t="s">
        <v>206</v>
      </c>
      <c r="E349" s="182" t="s">
        <v>1206</v>
      </c>
      <c r="F349" s="183" t="s">
        <v>1207</v>
      </c>
      <c r="G349" s="184" t="s">
        <v>263</v>
      </c>
      <c r="H349" s="185">
        <v>2</v>
      </c>
      <c r="I349" s="186"/>
      <c r="J349" s="187">
        <f>ROUND(I349*H349,2)</f>
        <v>0</v>
      </c>
      <c r="K349" s="183" t="s">
        <v>1</v>
      </c>
      <c r="L349" s="39"/>
      <c r="M349" s="188" t="s">
        <v>1</v>
      </c>
      <c r="N349" s="189" t="s">
        <v>47</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279</v>
      </c>
      <c r="AT349" s="192" t="s">
        <v>206</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2296</v>
      </c>
    </row>
    <row r="350" s="2" customFormat="1">
      <c r="A350" s="38"/>
      <c r="B350" s="39"/>
      <c r="C350" s="38"/>
      <c r="D350" s="194" t="s">
        <v>211</v>
      </c>
      <c r="E350" s="38"/>
      <c r="F350" s="195" t="s">
        <v>1209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12" customFormat="1" ht="22.8" customHeight="1">
      <c r="A351" s="12"/>
      <c r="B351" s="167"/>
      <c r="C351" s="12"/>
      <c r="D351" s="168" t="s">
        <v>81</v>
      </c>
      <c r="E351" s="178" t="s">
        <v>1210</v>
      </c>
      <c r="F351" s="178" t="s">
        <v>1211</v>
      </c>
      <c r="G351" s="12"/>
      <c r="H351" s="12"/>
      <c r="I351" s="170"/>
      <c r="J351" s="179">
        <f>BK351</f>
        <v>0</v>
      </c>
      <c r="K351" s="12"/>
      <c r="L351" s="167"/>
      <c r="M351" s="172"/>
      <c r="N351" s="173"/>
      <c r="O351" s="173"/>
      <c r="P351" s="174">
        <f>P352+SUM(P353:P357)</f>
        <v>0</v>
      </c>
      <c r="Q351" s="173"/>
      <c r="R351" s="174">
        <f>R352+SUM(R353:R357)</f>
        <v>0.99283999999999994</v>
      </c>
      <c r="S351" s="173"/>
      <c r="T351" s="175">
        <f>T352+SUM(T353:T357)</f>
        <v>0</v>
      </c>
      <c r="U351" s="12"/>
      <c r="V351" s="12"/>
      <c r="W351" s="12"/>
      <c r="X351" s="12"/>
      <c r="Y351" s="12"/>
      <c r="Z351" s="12"/>
      <c r="AA351" s="12"/>
      <c r="AB351" s="12"/>
      <c r="AC351" s="12"/>
      <c r="AD351" s="12"/>
      <c r="AE351" s="12"/>
      <c r="AR351" s="168" t="s">
        <v>91</v>
      </c>
      <c r="AT351" s="176" t="s">
        <v>81</v>
      </c>
      <c r="AU351" s="176" t="s">
        <v>89</v>
      </c>
      <c r="AY351" s="168" t="s">
        <v>203</v>
      </c>
      <c r="BK351" s="177">
        <f>BK352+SUM(BK353:BK357)</f>
        <v>0</v>
      </c>
    </row>
    <row r="352" s="2" customFormat="1" ht="21.75" customHeight="1">
      <c r="A352" s="38"/>
      <c r="B352" s="180"/>
      <c r="C352" s="181" t="s">
        <v>1217</v>
      </c>
      <c r="D352" s="181" t="s">
        <v>206</v>
      </c>
      <c r="E352" s="182" t="s">
        <v>1213</v>
      </c>
      <c r="F352" s="183" t="s">
        <v>1214</v>
      </c>
      <c r="G352" s="184" t="s">
        <v>392</v>
      </c>
      <c r="H352" s="185">
        <v>144</v>
      </c>
      <c r="I352" s="186"/>
      <c r="J352" s="187">
        <f>ROUND(I352*H352,2)</f>
        <v>0</v>
      </c>
      <c r="K352" s="183" t="s">
        <v>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279</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2297</v>
      </c>
    </row>
    <row r="353" s="14" customFormat="1">
      <c r="A353" s="14"/>
      <c r="B353" s="211"/>
      <c r="C353" s="14"/>
      <c r="D353" s="194" t="s">
        <v>314</v>
      </c>
      <c r="E353" s="212" t="s">
        <v>1</v>
      </c>
      <c r="F353" s="213" t="s">
        <v>1485</v>
      </c>
      <c r="G353" s="14"/>
      <c r="H353" s="214">
        <v>144</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2" customFormat="1">
      <c r="A354" s="38"/>
      <c r="B354" s="180"/>
      <c r="C354" s="235" t="s">
        <v>1814</v>
      </c>
      <c r="D354" s="235" t="s">
        <v>668</v>
      </c>
      <c r="E354" s="236" t="s">
        <v>1218</v>
      </c>
      <c r="F354" s="237" t="s">
        <v>1219</v>
      </c>
      <c r="G354" s="238" t="s">
        <v>392</v>
      </c>
      <c r="H354" s="239">
        <v>144</v>
      </c>
      <c r="I354" s="240"/>
      <c r="J354" s="241">
        <f>ROUND(I354*H354,2)</f>
        <v>0</v>
      </c>
      <c r="K354" s="237" t="s">
        <v>1</v>
      </c>
      <c r="L354" s="242"/>
      <c r="M354" s="243" t="s">
        <v>1</v>
      </c>
      <c r="N354" s="244" t="s">
        <v>47</v>
      </c>
      <c r="O354" s="77"/>
      <c r="P354" s="190">
        <f>O354*H354</f>
        <v>0</v>
      </c>
      <c r="Q354" s="190">
        <v>0.0064999999999999997</v>
      </c>
      <c r="R354" s="190">
        <f>Q354*H354</f>
        <v>0.93599999999999994</v>
      </c>
      <c r="S354" s="190">
        <v>0</v>
      </c>
      <c r="T354" s="191">
        <f>S354*H354</f>
        <v>0</v>
      </c>
      <c r="U354" s="38"/>
      <c r="V354" s="38"/>
      <c r="W354" s="38"/>
      <c r="X354" s="38"/>
      <c r="Y354" s="38"/>
      <c r="Z354" s="38"/>
      <c r="AA354" s="38"/>
      <c r="AB354" s="38"/>
      <c r="AC354" s="38"/>
      <c r="AD354" s="38"/>
      <c r="AE354" s="38"/>
      <c r="AR354" s="192" t="s">
        <v>684</v>
      </c>
      <c r="AT354" s="192" t="s">
        <v>668</v>
      </c>
      <c r="AU354" s="192" t="s">
        <v>91</v>
      </c>
      <c r="AY354" s="19" t="s">
        <v>203</v>
      </c>
      <c r="BE354" s="193">
        <f>IF(N354="základní",J354,0)</f>
        <v>0</v>
      </c>
      <c r="BF354" s="193">
        <f>IF(N354="snížená",J354,0)</f>
        <v>0</v>
      </c>
      <c r="BG354" s="193">
        <f>IF(N354="zákl. přenesená",J354,0)</f>
        <v>0</v>
      </c>
      <c r="BH354" s="193">
        <f>IF(N354="sníž. přenesená",J354,0)</f>
        <v>0</v>
      </c>
      <c r="BI354" s="193">
        <f>IF(N354="nulová",J354,0)</f>
        <v>0</v>
      </c>
      <c r="BJ354" s="19" t="s">
        <v>89</v>
      </c>
      <c r="BK354" s="193">
        <f>ROUND(I354*H354,2)</f>
        <v>0</v>
      </c>
      <c r="BL354" s="19" t="s">
        <v>279</v>
      </c>
      <c r="BM354" s="192" t="s">
        <v>2298</v>
      </c>
    </row>
    <row r="355" s="2" customFormat="1">
      <c r="A355" s="38"/>
      <c r="B355" s="39"/>
      <c r="C355" s="38"/>
      <c r="D355" s="194" t="s">
        <v>211</v>
      </c>
      <c r="E355" s="38"/>
      <c r="F355" s="195" t="s">
        <v>1221</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211</v>
      </c>
      <c r="AU355" s="19" t="s">
        <v>91</v>
      </c>
    </row>
    <row r="356" s="14" customFormat="1">
      <c r="A356" s="14"/>
      <c r="B356" s="211"/>
      <c r="C356" s="14"/>
      <c r="D356" s="194" t="s">
        <v>314</v>
      </c>
      <c r="E356" s="212" t="s">
        <v>1</v>
      </c>
      <c r="F356" s="213" t="s">
        <v>2299</v>
      </c>
      <c r="G356" s="14"/>
      <c r="H356" s="214">
        <v>144</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89</v>
      </c>
      <c r="AY356" s="212" t="s">
        <v>203</v>
      </c>
    </row>
    <row r="357" s="12" customFormat="1" ht="20.88" customHeight="1">
      <c r="A357" s="12"/>
      <c r="B357" s="167"/>
      <c r="C357" s="12"/>
      <c r="D357" s="168" t="s">
        <v>81</v>
      </c>
      <c r="E357" s="178" t="s">
        <v>1222</v>
      </c>
      <c r="F357" s="178" t="s">
        <v>1223</v>
      </c>
      <c r="G357" s="12"/>
      <c r="H357" s="12"/>
      <c r="I357" s="170"/>
      <c r="J357" s="179">
        <f>BK357</f>
        <v>0</v>
      </c>
      <c r="K357" s="12"/>
      <c r="L357" s="167"/>
      <c r="M357" s="172"/>
      <c r="N357" s="173"/>
      <c r="O357" s="173"/>
      <c r="P357" s="174">
        <f>SUM(P358:P474)</f>
        <v>0</v>
      </c>
      <c r="Q357" s="173"/>
      <c r="R357" s="174">
        <f>SUM(R358:R474)</f>
        <v>0.056840000000000002</v>
      </c>
      <c r="S357" s="173"/>
      <c r="T357" s="175">
        <f>SUM(T358:T474)</f>
        <v>0</v>
      </c>
      <c r="U357" s="12"/>
      <c r="V357" s="12"/>
      <c r="W357" s="12"/>
      <c r="X357" s="12"/>
      <c r="Y357" s="12"/>
      <c r="Z357" s="12"/>
      <c r="AA357" s="12"/>
      <c r="AB357" s="12"/>
      <c r="AC357" s="12"/>
      <c r="AD357" s="12"/>
      <c r="AE357" s="12"/>
      <c r="AR357" s="168" t="s">
        <v>91</v>
      </c>
      <c r="AT357" s="176" t="s">
        <v>81</v>
      </c>
      <c r="AU357" s="176" t="s">
        <v>91</v>
      </c>
      <c r="AY357" s="168" t="s">
        <v>203</v>
      </c>
      <c r="BK357" s="177">
        <f>SUM(BK358:BK474)</f>
        <v>0</v>
      </c>
    </row>
    <row r="358" s="2" customFormat="1" ht="16.5" customHeight="1">
      <c r="A358" s="38"/>
      <c r="B358" s="180"/>
      <c r="C358" s="235" t="s">
        <v>1224</v>
      </c>
      <c r="D358" s="235" t="s">
        <v>668</v>
      </c>
      <c r="E358" s="236" t="s">
        <v>1229</v>
      </c>
      <c r="F358" s="237" t="s">
        <v>1230</v>
      </c>
      <c r="G358" s="238" t="s">
        <v>630</v>
      </c>
      <c r="H358" s="239">
        <v>19</v>
      </c>
      <c r="I358" s="240"/>
      <c r="J358" s="241">
        <f>ROUND(I358*H358,2)</f>
        <v>0</v>
      </c>
      <c r="K358" s="237" t="s">
        <v>1</v>
      </c>
      <c r="L358" s="242"/>
      <c r="M358" s="243" t="s">
        <v>1</v>
      </c>
      <c r="N358" s="244" t="s">
        <v>47</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684</v>
      </c>
      <c r="AT358" s="192" t="s">
        <v>668</v>
      </c>
      <c r="AU358" s="192" t="s">
        <v>104</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2300</v>
      </c>
    </row>
    <row r="359" s="14" customFormat="1">
      <c r="A359" s="14"/>
      <c r="B359" s="211"/>
      <c r="C359" s="14"/>
      <c r="D359" s="194" t="s">
        <v>314</v>
      </c>
      <c r="E359" s="212" t="s">
        <v>1</v>
      </c>
      <c r="F359" s="213" t="s">
        <v>544</v>
      </c>
      <c r="G359" s="14"/>
      <c r="H359" s="214">
        <v>19</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104</v>
      </c>
      <c r="AV359" s="14" t="s">
        <v>91</v>
      </c>
      <c r="AW359" s="14" t="s">
        <v>37</v>
      </c>
      <c r="AX359" s="14" t="s">
        <v>89</v>
      </c>
      <c r="AY359" s="212" t="s">
        <v>203</v>
      </c>
    </row>
    <row r="360" s="2" customFormat="1">
      <c r="A360" s="38"/>
      <c r="B360" s="180"/>
      <c r="C360" s="235" t="s">
        <v>1228</v>
      </c>
      <c r="D360" s="235" t="s">
        <v>668</v>
      </c>
      <c r="E360" s="236" t="s">
        <v>1225</v>
      </c>
      <c r="F360" s="237" t="s">
        <v>1226</v>
      </c>
      <c r="G360" s="238" t="s">
        <v>630</v>
      </c>
      <c r="H360" s="239">
        <v>20</v>
      </c>
      <c r="I360" s="240"/>
      <c r="J360" s="241">
        <f>ROUND(I360*H360,2)</f>
        <v>0</v>
      </c>
      <c r="K360" s="237" t="s">
        <v>853</v>
      </c>
      <c r="L360" s="242"/>
      <c r="M360" s="243" t="s">
        <v>1</v>
      </c>
      <c r="N360" s="244" t="s">
        <v>47</v>
      </c>
      <c r="O360" s="77"/>
      <c r="P360" s="190">
        <f>O360*H360</f>
        <v>0</v>
      </c>
      <c r="Q360" s="190">
        <v>5.0000000000000002E-05</v>
      </c>
      <c r="R360" s="190">
        <f>Q360*H360</f>
        <v>0.001</v>
      </c>
      <c r="S360" s="190">
        <v>0</v>
      </c>
      <c r="T360" s="191">
        <f>S360*H360</f>
        <v>0</v>
      </c>
      <c r="U360" s="38"/>
      <c r="V360" s="38"/>
      <c r="W360" s="38"/>
      <c r="X360" s="38"/>
      <c r="Y360" s="38"/>
      <c r="Z360" s="38"/>
      <c r="AA360" s="38"/>
      <c r="AB360" s="38"/>
      <c r="AC360" s="38"/>
      <c r="AD360" s="38"/>
      <c r="AE360" s="38"/>
      <c r="AR360" s="192" t="s">
        <v>684</v>
      </c>
      <c r="AT360" s="192" t="s">
        <v>668</v>
      </c>
      <c r="AU360" s="192" t="s">
        <v>104</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2301</v>
      </c>
    </row>
    <row r="361" s="14" customFormat="1">
      <c r="A361" s="14"/>
      <c r="B361" s="211"/>
      <c r="C361" s="14"/>
      <c r="D361" s="194" t="s">
        <v>314</v>
      </c>
      <c r="E361" s="212" t="s">
        <v>1</v>
      </c>
      <c r="F361" s="213" t="s">
        <v>553</v>
      </c>
      <c r="G361" s="14"/>
      <c r="H361" s="214">
        <v>20</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104</v>
      </c>
      <c r="AV361" s="14" t="s">
        <v>91</v>
      </c>
      <c r="AW361" s="14" t="s">
        <v>37</v>
      </c>
      <c r="AX361" s="14" t="s">
        <v>82</v>
      </c>
      <c r="AY361" s="212" t="s">
        <v>203</v>
      </c>
    </row>
    <row r="362" s="2" customFormat="1" ht="16.5" customHeight="1">
      <c r="A362" s="38"/>
      <c r="B362" s="180"/>
      <c r="C362" s="235" t="s">
        <v>1232</v>
      </c>
      <c r="D362" s="235" t="s">
        <v>668</v>
      </c>
      <c r="E362" s="236" t="s">
        <v>1233</v>
      </c>
      <c r="F362" s="237" t="s">
        <v>1234</v>
      </c>
      <c r="G362" s="238" t="s">
        <v>630</v>
      </c>
      <c r="H362" s="239">
        <v>20</v>
      </c>
      <c r="I362" s="240"/>
      <c r="J362" s="241">
        <f>ROUND(I362*H362,2)</f>
        <v>0</v>
      </c>
      <c r="K362" s="237" t="s">
        <v>853</v>
      </c>
      <c r="L362" s="242"/>
      <c r="M362" s="243" t="s">
        <v>1</v>
      </c>
      <c r="N362" s="244" t="s">
        <v>47</v>
      </c>
      <c r="O362" s="77"/>
      <c r="P362" s="190">
        <f>O362*H362</f>
        <v>0</v>
      </c>
      <c r="Q362" s="190">
        <v>5.0000000000000002E-05</v>
      </c>
      <c r="R362" s="190">
        <f>Q362*H362</f>
        <v>0.001</v>
      </c>
      <c r="S362" s="190">
        <v>0</v>
      </c>
      <c r="T362" s="191">
        <f>S362*H362</f>
        <v>0</v>
      </c>
      <c r="U362" s="38"/>
      <c r="V362" s="38"/>
      <c r="W362" s="38"/>
      <c r="X362" s="38"/>
      <c r="Y362" s="38"/>
      <c r="Z362" s="38"/>
      <c r="AA362" s="38"/>
      <c r="AB362" s="38"/>
      <c r="AC362" s="38"/>
      <c r="AD362" s="38"/>
      <c r="AE362" s="38"/>
      <c r="AR362" s="192" t="s">
        <v>684</v>
      </c>
      <c r="AT362" s="192" t="s">
        <v>668</v>
      </c>
      <c r="AU362" s="192" t="s">
        <v>104</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2302</v>
      </c>
    </row>
    <row r="363" s="14" customFormat="1">
      <c r="A363" s="14"/>
      <c r="B363" s="211"/>
      <c r="C363" s="14"/>
      <c r="D363" s="194" t="s">
        <v>314</v>
      </c>
      <c r="E363" s="212" t="s">
        <v>1</v>
      </c>
      <c r="F363" s="213" t="s">
        <v>553</v>
      </c>
      <c r="G363" s="14"/>
      <c r="H363" s="214">
        <v>20</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104</v>
      </c>
      <c r="AV363" s="14" t="s">
        <v>91</v>
      </c>
      <c r="AW363" s="14" t="s">
        <v>37</v>
      </c>
      <c r="AX363" s="14" t="s">
        <v>89</v>
      </c>
      <c r="AY363" s="212" t="s">
        <v>203</v>
      </c>
    </row>
    <row r="364" s="2" customFormat="1">
      <c r="A364" s="38"/>
      <c r="B364" s="180"/>
      <c r="C364" s="235" t="s">
        <v>1237</v>
      </c>
      <c r="D364" s="235" t="s">
        <v>668</v>
      </c>
      <c r="E364" s="236" t="s">
        <v>1238</v>
      </c>
      <c r="F364" s="237" t="s">
        <v>1239</v>
      </c>
      <c r="G364" s="238" t="s">
        <v>630</v>
      </c>
      <c r="H364" s="239">
        <v>14</v>
      </c>
      <c r="I364" s="240"/>
      <c r="J364" s="241">
        <f>ROUND(I364*H364,2)</f>
        <v>0</v>
      </c>
      <c r="K364" s="237" t="s">
        <v>853</v>
      </c>
      <c r="L364" s="242"/>
      <c r="M364" s="243" t="s">
        <v>1</v>
      </c>
      <c r="N364" s="244" t="s">
        <v>47</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684</v>
      </c>
      <c r="AT364" s="192" t="s">
        <v>668</v>
      </c>
      <c r="AU364" s="192" t="s">
        <v>104</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279</v>
      </c>
      <c r="BM364" s="192" t="s">
        <v>2303</v>
      </c>
    </row>
    <row r="365" s="14" customFormat="1">
      <c r="A365" s="14"/>
      <c r="B365" s="211"/>
      <c r="C365" s="14"/>
      <c r="D365" s="194" t="s">
        <v>314</v>
      </c>
      <c r="E365" s="212" t="s">
        <v>1</v>
      </c>
      <c r="F365" s="213" t="s">
        <v>2304</v>
      </c>
      <c r="G365" s="14"/>
      <c r="H365" s="214">
        <v>14</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104</v>
      </c>
      <c r="AV365" s="14" t="s">
        <v>91</v>
      </c>
      <c r="AW365" s="14" t="s">
        <v>37</v>
      </c>
      <c r="AX365" s="14" t="s">
        <v>89</v>
      </c>
      <c r="AY365" s="212" t="s">
        <v>203</v>
      </c>
    </row>
    <row r="366" s="2" customFormat="1">
      <c r="A366" s="38"/>
      <c r="B366" s="180"/>
      <c r="C366" s="235" t="s">
        <v>1241</v>
      </c>
      <c r="D366" s="235" t="s">
        <v>668</v>
      </c>
      <c r="E366" s="236" t="s">
        <v>1242</v>
      </c>
      <c r="F366" s="237" t="s">
        <v>1243</v>
      </c>
      <c r="G366" s="238" t="s">
        <v>630</v>
      </c>
      <c r="H366" s="239">
        <v>10</v>
      </c>
      <c r="I366" s="240"/>
      <c r="J366" s="241">
        <f>ROUND(I366*H366,2)</f>
        <v>0</v>
      </c>
      <c r="K366" s="237" t="s">
        <v>853</v>
      </c>
      <c r="L366" s="242"/>
      <c r="M366" s="243" t="s">
        <v>1</v>
      </c>
      <c r="N366" s="244"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684</v>
      </c>
      <c r="AT366" s="192" t="s">
        <v>668</v>
      </c>
      <c r="AU366" s="192" t="s">
        <v>104</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2305</v>
      </c>
    </row>
    <row r="367" s="2" customFormat="1">
      <c r="A367" s="38"/>
      <c r="B367" s="39"/>
      <c r="C367" s="38"/>
      <c r="D367" s="194" t="s">
        <v>211</v>
      </c>
      <c r="E367" s="38"/>
      <c r="F367" s="195" t="s">
        <v>1243</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211</v>
      </c>
      <c r="AU367" s="19" t="s">
        <v>104</v>
      </c>
    </row>
    <row r="368" s="14" customFormat="1">
      <c r="A368" s="14"/>
      <c r="B368" s="211"/>
      <c r="C368" s="14"/>
      <c r="D368" s="194" t="s">
        <v>314</v>
      </c>
      <c r="E368" s="212" t="s">
        <v>1</v>
      </c>
      <c r="F368" s="213" t="s">
        <v>250</v>
      </c>
      <c r="G368" s="14"/>
      <c r="H368" s="214">
        <v>10</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104</v>
      </c>
      <c r="AV368" s="14" t="s">
        <v>91</v>
      </c>
      <c r="AW368" s="14" t="s">
        <v>37</v>
      </c>
      <c r="AX368" s="14" t="s">
        <v>89</v>
      </c>
      <c r="AY368" s="212" t="s">
        <v>203</v>
      </c>
    </row>
    <row r="369" s="2" customFormat="1">
      <c r="A369" s="38"/>
      <c r="B369" s="180"/>
      <c r="C369" s="235" t="s">
        <v>1245</v>
      </c>
      <c r="D369" s="235" t="s">
        <v>668</v>
      </c>
      <c r="E369" s="236" t="s">
        <v>1246</v>
      </c>
      <c r="F369" s="237" t="s">
        <v>1247</v>
      </c>
      <c r="G369" s="238" t="s">
        <v>630</v>
      </c>
      <c r="H369" s="239">
        <v>25</v>
      </c>
      <c r="I369" s="240"/>
      <c r="J369" s="241">
        <f>ROUND(I369*H369,2)</f>
        <v>0</v>
      </c>
      <c r="K369" s="237" t="s">
        <v>1</v>
      </c>
      <c r="L369" s="242"/>
      <c r="M369" s="243" t="s">
        <v>1</v>
      </c>
      <c r="N369" s="244" t="s">
        <v>47</v>
      </c>
      <c r="O369" s="77"/>
      <c r="P369" s="190">
        <f>O369*H369</f>
        <v>0</v>
      </c>
      <c r="Q369" s="190">
        <v>0</v>
      </c>
      <c r="R369" s="190">
        <f>Q369*H369</f>
        <v>0</v>
      </c>
      <c r="S369" s="190">
        <v>0</v>
      </c>
      <c r="T369" s="191">
        <f>S369*H369</f>
        <v>0</v>
      </c>
      <c r="U369" s="38"/>
      <c r="V369" s="38"/>
      <c r="W369" s="38"/>
      <c r="X369" s="38"/>
      <c r="Y369" s="38"/>
      <c r="Z369" s="38"/>
      <c r="AA369" s="38"/>
      <c r="AB369" s="38"/>
      <c r="AC369" s="38"/>
      <c r="AD369" s="38"/>
      <c r="AE369" s="38"/>
      <c r="AR369" s="192" t="s">
        <v>684</v>
      </c>
      <c r="AT369" s="192" t="s">
        <v>668</v>
      </c>
      <c r="AU369" s="192" t="s">
        <v>104</v>
      </c>
      <c r="AY369" s="19" t="s">
        <v>203</v>
      </c>
      <c r="BE369" s="193">
        <f>IF(N369="základní",J369,0)</f>
        <v>0</v>
      </c>
      <c r="BF369" s="193">
        <f>IF(N369="snížená",J369,0)</f>
        <v>0</v>
      </c>
      <c r="BG369" s="193">
        <f>IF(N369="zákl. přenesená",J369,0)</f>
        <v>0</v>
      </c>
      <c r="BH369" s="193">
        <f>IF(N369="sníž. přenesená",J369,0)</f>
        <v>0</v>
      </c>
      <c r="BI369" s="193">
        <f>IF(N369="nulová",J369,0)</f>
        <v>0</v>
      </c>
      <c r="BJ369" s="19" t="s">
        <v>89</v>
      </c>
      <c r="BK369" s="193">
        <f>ROUND(I369*H369,2)</f>
        <v>0</v>
      </c>
      <c r="BL369" s="19" t="s">
        <v>279</v>
      </c>
      <c r="BM369" s="192" t="s">
        <v>2306</v>
      </c>
    </row>
    <row r="370" s="14" customFormat="1">
      <c r="A370" s="14"/>
      <c r="B370" s="211"/>
      <c r="C370" s="14"/>
      <c r="D370" s="194" t="s">
        <v>314</v>
      </c>
      <c r="E370" s="212" t="s">
        <v>1</v>
      </c>
      <c r="F370" s="213" t="s">
        <v>599</v>
      </c>
      <c r="G370" s="14"/>
      <c r="H370" s="214">
        <v>25</v>
      </c>
      <c r="I370" s="215"/>
      <c r="J370" s="14"/>
      <c r="K370" s="14"/>
      <c r="L370" s="211"/>
      <c r="M370" s="216"/>
      <c r="N370" s="217"/>
      <c r="O370" s="217"/>
      <c r="P370" s="217"/>
      <c r="Q370" s="217"/>
      <c r="R370" s="217"/>
      <c r="S370" s="217"/>
      <c r="T370" s="218"/>
      <c r="U370" s="14"/>
      <c r="V370" s="14"/>
      <c r="W370" s="14"/>
      <c r="X370" s="14"/>
      <c r="Y370" s="14"/>
      <c r="Z370" s="14"/>
      <c r="AA370" s="14"/>
      <c r="AB370" s="14"/>
      <c r="AC370" s="14"/>
      <c r="AD370" s="14"/>
      <c r="AE370" s="14"/>
      <c r="AT370" s="212" t="s">
        <v>314</v>
      </c>
      <c r="AU370" s="212" t="s">
        <v>104</v>
      </c>
      <c r="AV370" s="14" t="s">
        <v>91</v>
      </c>
      <c r="AW370" s="14" t="s">
        <v>37</v>
      </c>
      <c r="AX370" s="14" t="s">
        <v>89</v>
      </c>
      <c r="AY370" s="212" t="s">
        <v>203</v>
      </c>
    </row>
    <row r="371" s="2" customFormat="1">
      <c r="A371" s="38"/>
      <c r="B371" s="180"/>
      <c r="C371" s="181" t="s">
        <v>1250</v>
      </c>
      <c r="D371" s="181" t="s">
        <v>206</v>
      </c>
      <c r="E371" s="182" t="s">
        <v>1269</v>
      </c>
      <c r="F371" s="183" t="s">
        <v>1270</v>
      </c>
      <c r="G371" s="184" t="s">
        <v>630</v>
      </c>
      <c r="H371" s="185">
        <v>13</v>
      </c>
      <c r="I371" s="186"/>
      <c r="J371" s="187">
        <f>ROUND(I371*H371,2)</f>
        <v>0</v>
      </c>
      <c r="K371" s="183" t="s">
        <v>853</v>
      </c>
      <c r="L371" s="39"/>
      <c r="M371" s="188" t="s">
        <v>1</v>
      </c>
      <c r="N371" s="189" t="s">
        <v>47</v>
      </c>
      <c r="O371" s="77"/>
      <c r="P371" s="190">
        <f>O371*H371</f>
        <v>0</v>
      </c>
      <c r="Q371" s="190">
        <v>0</v>
      </c>
      <c r="R371" s="190">
        <f>Q371*H371</f>
        <v>0</v>
      </c>
      <c r="S371" s="190">
        <v>0</v>
      </c>
      <c r="T371" s="191">
        <f>S371*H371</f>
        <v>0</v>
      </c>
      <c r="U371" s="38"/>
      <c r="V371" s="38"/>
      <c r="W371" s="38"/>
      <c r="X371" s="38"/>
      <c r="Y371" s="38"/>
      <c r="Z371" s="38"/>
      <c r="AA371" s="38"/>
      <c r="AB371" s="38"/>
      <c r="AC371" s="38"/>
      <c r="AD371" s="38"/>
      <c r="AE371" s="38"/>
      <c r="AR371" s="192" t="s">
        <v>279</v>
      </c>
      <c r="AT371" s="192" t="s">
        <v>206</v>
      </c>
      <c r="AU371" s="192" t="s">
        <v>104</v>
      </c>
      <c r="AY371" s="19" t="s">
        <v>203</v>
      </c>
      <c r="BE371" s="193">
        <f>IF(N371="základní",J371,0)</f>
        <v>0</v>
      </c>
      <c r="BF371" s="193">
        <f>IF(N371="snížená",J371,0)</f>
        <v>0</v>
      </c>
      <c r="BG371" s="193">
        <f>IF(N371="zákl. přenesená",J371,0)</f>
        <v>0</v>
      </c>
      <c r="BH371" s="193">
        <f>IF(N371="sníž. přenesená",J371,0)</f>
        <v>0</v>
      </c>
      <c r="BI371" s="193">
        <f>IF(N371="nulová",J371,0)</f>
        <v>0</v>
      </c>
      <c r="BJ371" s="19" t="s">
        <v>89</v>
      </c>
      <c r="BK371" s="193">
        <f>ROUND(I371*H371,2)</f>
        <v>0</v>
      </c>
      <c r="BL371" s="19" t="s">
        <v>279</v>
      </c>
      <c r="BM371" s="192" t="s">
        <v>2307</v>
      </c>
    </row>
    <row r="372" s="14" customFormat="1">
      <c r="A372" s="14"/>
      <c r="B372" s="211"/>
      <c r="C372" s="14"/>
      <c r="D372" s="194" t="s">
        <v>314</v>
      </c>
      <c r="E372" s="212" t="s">
        <v>1</v>
      </c>
      <c r="F372" s="213" t="s">
        <v>1125</v>
      </c>
      <c r="G372" s="14"/>
      <c r="H372" s="214">
        <v>13</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104</v>
      </c>
      <c r="AV372" s="14" t="s">
        <v>91</v>
      </c>
      <c r="AW372" s="14" t="s">
        <v>37</v>
      </c>
      <c r="AX372" s="14" t="s">
        <v>89</v>
      </c>
      <c r="AY372" s="212" t="s">
        <v>203</v>
      </c>
    </row>
    <row r="373" s="2" customFormat="1">
      <c r="A373" s="38"/>
      <c r="B373" s="180"/>
      <c r="C373" s="235" t="s">
        <v>1255</v>
      </c>
      <c r="D373" s="235" t="s">
        <v>668</v>
      </c>
      <c r="E373" s="236" t="s">
        <v>1273</v>
      </c>
      <c r="F373" s="237" t="s">
        <v>1274</v>
      </c>
      <c r="G373" s="238" t="s">
        <v>630</v>
      </c>
      <c r="H373" s="239">
        <v>10</v>
      </c>
      <c r="I373" s="240"/>
      <c r="J373" s="241">
        <f>ROUND(I373*H373,2)</f>
        <v>0</v>
      </c>
      <c r="K373" s="237" t="s">
        <v>853</v>
      </c>
      <c r="L373" s="242"/>
      <c r="M373" s="243" t="s">
        <v>1</v>
      </c>
      <c r="N373" s="244" t="s">
        <v>47</v>
      </c>
      <c r="O373" s="77"/>
      <c r="P373" s="190">
        <f>O373*H373</f>
        <v>0</v>
      </c>
      <c r="Q373" s="190">
        <v>6.0000000000000002E-05</v>
      </c>
      <c r="R373" s="190">
        <f>Q373*H373</f>
        <v>0.00060000000000000006</v>
      </c>
      <c r="S373" s="190">
        <v>0</v>
      </c>
      <c r="T373" s="191">
        <f>S373*H373</f>
        <v>0</v>
      </c>
      <c r="U373" s="38"/>
      <c r="V373" s="38"/>
      <c r="W373" s="38"/>
      <c r="X373" s="38"/>
      <c r="Y373" s="38"/>
      <c r="Z373" s="38"/>
      <c r="AA373" s="38"/>
      <c r="AB373" s="38"/>
      <c r="AC373" s="38"/>
      <c r="AD373" s="38"/>
      <c r="AE373" s="38"/>
      <c r="AR373" s="192" t="s">
        <v>684</v>
      </c>
      <c r="AT373" s="192" t="s">
        <v>668</v>
      </c>
      <c r="AU373" s="192" t="s">
        <v>104</v>
      </c>
      <c r="AY373" s="19" t="s">
        <v>203</v>
      </c>
      <c r="BE373" s="193">
        <f>IF(N373="základní",J373,0)</f>
        <v>0</v>
      </c>
      <c r="BF373" s="193">
        <f>IF(N373="snížená",J373,0)</f>
        <v>0</v>
      </c>
      <c r="BG373" s="193">
        <f>IF(N373="zákl. přenesená",J373,0)</f>
        <v>0</v>
      </c>
      <c r="BH373" s="193">
        <f>IF(N373="sníž. přenesená",J373,0)</f>
        <v>0</v>
      </c>
      <c r="BI373" s="193">
        <f>IF(N373="nulová",J373,0)</f>
        <v>0</v>
      </c>
      <c r="BJ373" s="19" t="s">
        <v>89</v>
      </c>
      <c r="BK373" s="193">
        <f>ROUND(I373*H373,2)</f>
        <v>0</v>
      </c>
      <c r="BL373" s="19" t="s">
        <v>279</v>
      </c>
      <c r="BM373" s="192" t="s">
        <v>2308</v>
      </c>
    </row>
    <row r="374" s="14" customFormat="1">
      <c r="A374" s="14"/>
      <c r="B374" s="211"/>
      <c r="C374" s="14"/>
      <c r="D374" s="194" t="s">
        <v>314</v>
      </c>
      <c r="E374" s="212" t="s">
        <v>1</v>
      </c>
      <c r="F374" s="213" t="s">
        <v>250</v>
      </c>
      <c r="G374" s="14"/>
      <c r="H374" s="214">
        <v>10</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104</v>
      </c>
      <c r="AV374" s="14" t="s">
        <v>91</v>
      </c>
      <c r="AW374" s="14" t="s">
        <v>37</v>
      </c>
      <c r="AX374" s="14" t="s">
        <v>89</v>
      </c>
      <c r="AY374" s="212" t="s">
        <v>203</v>
      </c>
    </row>
    <row r="375" s="2" customFormat="1" ht="16.5" customHeight="1">
      <c r="A375" s="38"/>
      <c r="B375" s="180"/>
      <c r="C375" s="235" t="s">
        <v>1259</v>
      </c>
      <c r="D375" s="235" t="s">
        <v>668</v>
      </c>
      <c r="E375" s="236" t="s">
        <v>2309</v>
      </c>
      <c r="F375" s="237" t="s">
        <v>2310</v>
      </c>
      <c r="G375" s="238" t="s">
        <v>630</v>
      </c>
      <c r="H375" s="239">
        <v>3</v>
      </c>
      <c r="I375" s="240"/>
      <c r="J375" s="241">
        <f>ROUND(I375*H375,2)</f>
        <v>0</v>
      </c>
      <c r="K375" s="237" t="s">
        <v>1</v>
      </c>
      <c r="L375" s="242"/>
      <c r="M375" s="243" t="s">
        <v>1</v>
      </c>
      <c r="N375" s="244" t="s">
        <v>47</v>
      </c>
      <c r="O375" s="77"/>
      <c r="P375" s="190">
        <f>O375*H375</f>
        <v>0</v>
      </c>
      <c r="Q375" s="190">
        <v>6.0000000000000002E-05</v>
      </c>
      <c r="R375" s="190">
        <f>Q375*H375</f>
        <v>0.00018000000000000001</v>
      </c>
      <c r="S375" s="190">
        <v>0</v>
      </c>
      <c r="T375" s="191">
        <f>S375*H375</f>
        <v>0</v>
      </c>
      <c r="U375" s="38"/>
      <c r="V375" s="38"/>
      <c r="W375" s="38"/>
      <c r="X375" s="38"/>
      <c r="Y375" s="38"/>
      <c r="Z375" s="38"/>
      <c r="AA375" s="38"/>
      <c r="AB375" s="38"/>
      <c r="AC375" s="38"/>
      <c r="AD375" s="38"/>
      <c r="AE375" s="38"/>
      <c r="AR375" s="192" t="s">
        <v>684</v>
      </c>
      <c r="AT375" s="192" t="s">
        <v>668</v>
      </c>
      <c r="AU375" s="192" t="s">
        <v>104</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279</v>
      </c>
      <c r="BM375" s="192" t="s">
        <v>2311</v>
      </c>
    </row>
    <row r="376" s="14" customFormat="1">
      <c r="A376" s="14"/>
      <c r="B376" s="211"/>
      <c r="C376" s="14"/>
      <c r="D376" s="194" t="s">
        <v>314</v>
      </c>
      <c r="E376" s="212" t="s">
        <v>1</v>
      </c>
      <c r="F376" s="213" t="s">
        <v>104</v>
      </c>
      <c r="G376" s="14"/>
      <c r="H376" s="214">
        <v>3</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104</v>
      </c>
      <c r="AV376" s="14" t="s">
        <v>91</v>
      </c>
      <c r="AW376" s="14" t="s">
        <v>37</v>
      </c>
      <c r="AX376" s="14" t="s">
        <v>89</v>
      </c>
      <c r="AY376" s="212" t="s">
        <v>203</v>
      </c>
    </row>
    <row r="377" s="2" customFormat="1">
      <c r="A377" s="38"/>
      <c r="B377" s="180"/>
      <c r="C377" s="181" t="s">
        <v>1264</v>
      </c>
      <c r="D377" s="181" t="s">
        <v>206</v>
      </c>
      <c r="E377" s="182" t="s">
        <v>1251</v>
      </c>
      <c r="F377" s="183" t="s">
        <v>1252</v>
      </c>
      <c r="G377" s="184" t="s">
        <v>630</v>
      </c>
      <c r="H377" s="185">
        <v>2</v>
      </c>
      <c r="I377" s="186"/>
      <c r="J377" s="187">
        <f>ROUND(I377*H377,2)</f>
        <v>0</v>
      </c>
      <c r="K377" s="183" t="s">
        <v>853</v>
      </c>
      <c r="L377" s="39"/>
      <c r="M377" s="188" t="s">
        <v>1</v>
      </c>
      <c r="N377" s="189" t="s">
        <v>47</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279</v>
      </c>
      <c r="AT377" s="192" t="s">
        <v>206</v>
      </c>
      <c r="AU377" s="192" t="s">
        <v>104</v>
      </c>
      <c r="AY377" s="19" t="s">
        <v>203</v>
      </c>
      <c r="BE377" s="193">
        <f>IF(N377="základní",J377,0)</f>
        <v>0</v>
      </c>
      <c r="BF377" s="193">
        <f>IF(N377="snížená",J377,0)</f>
        <v>0</v>
      </c>
      <c r="BG377" s="193">
        <f>IF(N377="zákl. přenesená",J377,0)</f>
        <v>0</v>
      </c>
      <c r="BH377" s="193">
        <f>IF(N377="sníž. přenesená",J377,0)</f>
        <v>0</v>
      </c>
      <c r="BI377" s="193">
        <f>IF(N377="nulová",J377,0)</f>
        <v>0</v>
      </c>
      <c r="BJ377" s="19" t="s">
        <v>89</v>
      </c>
      <c r="BK377" s="193">
        <f>ROUND(I377*H377,2)</f>
        <v>0</v>
      </c>
      <c r="BL377" s="19" t="s">
        <v>279</v>
      </c>
      <c r="BM377" s="192" t="s">
        <v>2312</v>
      </c>
    </row>
    <row r="378" s="2" customFormat="1">
      <c r="A378" s="38"/>
      <c r="B378" s="39"/>
      <c r="C378" s="38"/>
      <c r="D378" s="194" t="s">
        <v>211</v>
      </c>
      <c r="E378" s="38"/>
      <c r="F378" s="195" t="s">
        <v>1254</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211</v>
      </c>
      <c r="AU378" s="19" t="s">
        <v>104</v>
      </c>
    </row>
    <row r="379" s="2" customFormat="1" ht="16.5" customHeight="1">
      <c r="A379" s="38"/>
      <c r="B379" s="180"/>
      <c r="C379" s="235" t="s">
        <v>1268</v>
      </c>
      <c r="D379" s="235" t="s">
        <v>668</v>
      </c>
      <c r="E379" s="236" t="s">
        <v>2313</v>
      </c>
      <c r="F379" s="237" t="s">
        <v>2314</v>
      </c>
      <c r="G379" s="238" t="s">
        <v>630</v>
      </c>
      <c r="H379" s="239">
        <v>2</v>
      </c>
      <c r="I379" s="240"/>
      <c r="J379" s="241">
        <f>ROUND(I379*H379,2)</f>
        <v>0</v>
      </c>
      <c r="K379" s="237" t="s">
        <v>1</v>
      </c>
      <c r="L379" s="242"/>
      <c r="M379" s="243" t="s">
        <v>1</v>
      </c>
      <c r="N379" s="244" t="s">
        <v>47</v>
      </c>
      <c r="O379" s="77"/>
      <c r="P379" s="190">
        <f>O379*H379</f>
        <v>0</v>
      </c>
      <c r="Q379" s="190">
        <v>6.0000000000000002E-05</v>
      </c>
      <c r="R379" s="190">
        <f>Q379*H379</f>
        <v>0.00012</v>
      </c>
      <c r="S379" s="190">
        <v>0</v>
      </c>
      <c r="T379" s="191">
        <f>S379*H379</f>
        <v>0</v>
      </c>
      <c r="U379" s="38"/>
      <c r="V379" s="38"/>
      <c r="W379" s="38"/>
      <c r="X379" s="38"/>
      <c r="Y379" s="38"/>
      <c r="Z379" s="38"/>
      <c r="AA379" s="38"/>
      <c r="AB379" s="38"/>
      <c r="AC379" s="38"/>
      <c r="AD379" s="38"/>
      <c r="AE379" s="38"/>
      <c r="AR379" s="192" t="s">
        <v>684</v>
      </c>
      <c r="AT379" s="192" t="s">
        <v>668</v>
      </c>
      <c r="AU379" s="192" t="s">
        <v>104</v>
      </c>
      <c r="AY379" s="19" t="s">
        <v>203</v>
      </c>
      <c r="BE379" s="193">
        <f>IF(N379="základní",J379,0)</f>
        <v>0</v>
      </c>
      <c r="BF379" s="193">
        <f>IF(N379="snížená",J379,0)</f>
        <v>0</v>
      </c>
      <c r="BG379" s="193">
        <f>IF(N379="zákl. přenesená",J379,0)</f>
        <v>0</v>
      </c>
      <c r="BH379" s="193">
        <f>IF(N379="sníž. přenesená",J379,0)</f>
        <v>0</v>
      </c>
      <c r="BI379" s="193">
        <f>IF(N379="nulová",J379,0)</f>
        <v>0</v>
      </c>
      <c r="BJ379" s="19" t="s">
        <v>89</v>
      </c>
      <c r="BK379" s="193">
        <f>ROUND(I379*H379,2)</f>
        <v>0</v>
      </c>
      <c r="BL379" s="19" t="s">
        <v>279</v>
      </c>
      <c r="BM379" s="192" t="s">
        <v>2315</v>
      </c>
    </row>
    <row r="380" s="14" customFormat="1">
      <c r="A380" s="14"/>
      <c r="B380" s="211"/>
      <c r="C380" s="14"/>
      <c r="D380" s="194" t="s">
        <v>314</v>
      </c>
      <c r="E380" s="212" t="s">
        <v>1</v>
      </c>
      <c r="F380" s="213" t="s">
        <v>91</v>
      </c>
      <c r="G380" s="14"/>
      <c r="H380" s="214">
        <v>2</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104</v>
      </c>
      <c r="AV380" s="14" t="s">
        <v>91</v>
      </c>
      <c r="AW380" s="14" t="s">
        <v>37</v>
      </c>
      <c r="AX380" s="14" t="s">
        <v>89</v>
      </c>
      <c r="AY380" s="212" t="s">
        <v>203</v>
      </c>
    </row>
    <row r="381" s="2" customFormat="1">
      <c r="A381" s="38"/>
      <c r="B381" s="180"/>
      <c r="C381" s="181" t="s">
        <v>1272</v>
      </c>
      <c r="D381" s="181" t="s">
        <v>206</v>
      </c>
      <c r="E381" s="182" t="s">
        <v>1260</v>
      </c>
      <c r="F381" s="183" t="s">
        <v>1261</v>
      </c>
      <c r="G381" s="184" t="s">
        <v>630</v>
      </c>
      <c r="H381" s="185">
        <v>5</v>
      </c>
      <c r="I381" s="186"/>
      <c r="J381" s="187">
        <f>ROUND(I381*H381,2)</f>
        <v>0</v>
      </c>
      <c r="K381" s="183" t="s">
        <v>853</v>
      </c>
      <c r="L381" s="39"/>
      <c r="M381" s="188" t="s">
        <v>1</v>
      </c>
      <c r="N381" s="189" t="s">
        <v>47</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279</v>
      </c>
      <c r="AT381" s="192" t="s">
        <v>206</v>
      </c>
      <c r="AU381" s="192" t="s">
        <v>104</v>
      </c>
      <c r="AY381" s="19" t="s">
        <v>203</v>
      </c>
      <c r="BE381" s="193">
        <f>IF(N381="základní",J381,0)</f>
        <v>0</v>
      </c>
      <c r="BF381" s="193">
        <f>IF(N381="snížená",J381,0)</f>
        <v>0</v>
      </c>
      <c r="BG381" s="193">
        <f>IF(N381="zákl. přenesená",J381,0)</f>
        <v>0</v>
      </c>
      <c r="BH381" s="193">
        <f>IF(N381="sníž. přenesená",J381,0)</f>
        <v>0</v>
      </c>
      <c r="BI381" s="193">
        <f>IF(N381="nulová",J381,0)</f>
        <v>0</v>
      </c>
      <c r="BJ381" s="19" t="s">
        <v>89</v>
      </c>
      <c r="BK381" s="193">
        <f>ROUND(I381*H381,2)</f>
        <v>0</v>
      </c>
      <c r="BL381" s="19" t="s">
        <v>279</v>
      </c>
      <c r="BM381" s="192" t="s">
        <v>2316</v>
      </c>
    </row>
    <row r="382" s="2" customFormat="1">
      <c r="A382" s="38"/>
      <c r="B382" s="39"/>
      <c r="C382" s="38"/>
      <c r="D382" s="194" t="s">
        <v>211</v>
      </c>
      <c r="E382" s="38"/>
      <c r="F382" s="195" t="s">
        <v>1263</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211</v>
      </c>
      <c r="AU382" s="19" t="s">
        <v>104</v>
      </c>
    </row>
    <row r="383" s="2" customFormat="1" ht="16.5" customHeight="1">
      <c r="A383" s="38"/>
      <c r="B383" s="180"/>
      <c r="C383" s="235" t="s">
        <v>1276</v>
      </c>
      <c r="D383" s="235" t="s">
        <v>668</v>
      </c>
      <c r="E383" s="236" t="s">
        <v>1265</v>
      </c>
      <c r="F383" s="237" t="s">
        <v>2317</v>
      </c>
      <c r="G383" s="238" t="s">
        <v>630</v>
      </c>
      <c r="H383" s="239">
        <v>5</v>
      </c>
      <c r="I383" s="240"/>
      <c r="J383" s="241">
        <f>ROUND(I383*H383,2)</f>
        <v>0</v>
      </c>
      <c r="K383" s="237" t="s">
        <v>1</v>
      </c>
      <c r="L383" s="242"/>
      <c r="M383" s="243" t="s">
        <v>1</v>
      </c>
      <c r="N383" s="244" t="s">
        <v>47</v>
      </c>
      <c r="O383" s="77"/>
      <c r="P383" s="190">
        <f>O383*H383</f>
        <v>0</v>
      </c>
      <c r="Q383" s="190">
        <v>6.0000000000000002E-05</v>
      </c>
      <c r="R383" s="190">
        <f>Q383*H383</f>
        <v>0.00030000000000000003</v>
      </c>
      <c r="S383" s="190">
        <v>0</v>
      </c>
      <c r="T383" s="191">
        <f>S383*H383</f>
        <v>0</v>
      </c>
      <c r="U383" s="38"/>
      <c r="V383" s="38"/>
      <c r="W383" s="38"/>
      <c r="X383" s="38"/>
      <c r="Y383" s="38"/>
      <c r="Z383" s="38"/>
      <c r="AA383" s="38"/>
      <c r="AB383" s="38"/>
      <c r="AC383" s="38"/>
      <c r="AD383" s="38"/>
      <c r="AE383" s="38"/>
      <c r="AR383" s="192" t="s">
        <v>684</v>
      </c>
      <c r="AT383" s="192" t="s">
        <v>668</v>
      </c>
      <c r="AU383" s="192" t="s">
        <v>104</v>
      </c>
      <c r="AY383" s="19" t="s">
        <v>203</v>
      </c>
      <c r="BE383" s="193">
        <f>IF(N383="základní",J383,0)</f>
        <v>0</v>
      </c>
      <c r="BF383" s="193">
        <f>IF(N383="snížená",J383,0)</f>
        <v>0</v>
      </c>
      <c r="BG383" s="193">
        <f>IF(N383="zákl. přenesená",J383,0)</f>
        <v>0</v>
      </c>
      <c r="BH383" s="193">
        <f>IF(N383="sníž. přenesená",J383,0)</f>
        <v>0</v>
      </c>
      <c r="BI383" s="193">
        <f>IF(N383="nulová",J383,0)</f>
        <v>0</v>
      </c>
      <c r="BJ383" s="19" t="s">
        <v>89</v>
      </c>
      <c r="BK383" s="193">
        <f>ROUND(I383*H383,2)</f>
        <v>0</v>
      </c>
      <c r="BL383" s="19" t="s">
        <v>279</v>
      </c>
      <c r="BM383" s="192" t="s">
        <v>2318</v>
      </c>
    </row>
    <row r="384" s="14" customFormat="1">
      <c r="A384" s="14"/>
      <c r="B384" s="211"/>
      <c r="C384" s="14"/>
      <c r="D384" s="194" t="s">
        <v>314</v>
      </c>
      <c r="E384" s="212" t="s">
        <v>1</v>
      </c>
      <c r="F384" s="213" t="s">
        <v>225</v>
      </c>
      <c r="G384" s="14"/>
      <c r="H384" s="214">
        <v>5</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104</v>
      </c>
      <c r="AV384" s="14" t="s">
        <v>91</v>
      </c>
      <c r="AW384" s="14" t="s">
        <v>37</v>
      </c>
      <c r="AX384" s="14" t="s">
        <v>89</v>
      </c>
      <c r="AY384" s="212" t="s">
        <v>203</v>
      </c>
    </row>
    <row r="385" s="2" customFormat="1">
      <c r="A385" s="38"/>
      <c r="B385" s="180"/>
      <c r="C385" s="181" t="s">
        <v>1282</v>
      </c>
      <c r="D385" s="181" t="s">
        <v>206</v>
      </c>
      <c r="E385" s="182" t="s">
        <v>1277</v>
      </c>
      <c r="F385" s="183" t="s">
        <v>1278</v>
      </c>
      <c r="G385" s="184" t="s">
        <v>630</v>
      </c>
      <c r="H385" s="185">
        <v>6</v>
      </c>
      <c r="I385" s="186"/>
      <c r="J385" s="187">
        <f>ROUND(I385*H385,2)</f>
        <v>0</v>
      </c>
      <c r="K385" s="183" t="s">
        <v>853</v>
      </c>
      <c r="L385" s="39"/>
      <c r="M385" s="188" t="s">
        <v>1</v>
      </c>
      <c r="N385" s="189" t="s">
        <v>47</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279</v>
      </c>
      <c r="AT385" s="192" t="s">
        <v>206</v>
      </c>
      <c r="AU385" s="192" t="s">
        <v>104</v>
      </c>
      <c r="AY385" s="19" t="s">
        <v>203</v>
      </c>
      <c r="BE385" s="193">
        <f>IF(N385="základní",J385,0)</f>
        <v>0</v>
      </c>
      <c r="BF385" s="193">
        <f>IF(N385="snížená",J385,0)</f>
        <v>0</v>
      </c>
      <c r="BG385" s="193">
        <f>IF(N385="zákl. přenesená",J385,0)</f>
        <v>0</v>
      </c>
      <c r="BH385" s="193">
        <f>IF(N385="sníž. přenesená",J385,0)</f>
        <v>0</v>
      </c>
      <c r="BI385" s="193">
        <f>IF(N385="nulová",J385,0)</f>
        <v>0</v>
      </c>
      <c r="BJ385" s="19" t="s">
        <v>89</v>
      </c>
      <c r="BK385" s="193">
        <f>ROUND(I385*H385,2)</f>
        <v>0</v>
      </c>
      <c r="BL385" s="19" t="s">
        <v>279</v>
      </c>
      <c r="BM385" s="192" t="s">
        <v>2319</v>
      </c>
    </row>
    <row r="386" s="2" customFormat="1">
      <c r="A386" s="38"/>
      <c r="B386" s="39"/>
      <c r="C386" s="38"/>
      <c r="D386" s="194" t="s">
        <v>211</v>
      </c>
      <c r="E386" s="38"/>
      <c r="F386" s="195" t="s">
        <v>1280</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211</v>
      </c>
      <c r="AU386" s="19" t="s">
        <v>104</v>
      </c>
    </row>
    <row r="387" s="2" customFormat="1" ht="16.5" customHeight="1">
      <c r="A387" s="38"/>
      <c r="B387" s="180"/>
      <c r="C387" s="235" t="s">
        <v>1286</v>
      </c>
      <c r="D387" s="235" t="s">
        <v>668</v>
      </c>
      <c r="E387" s="236" t="s">
        <v>1283</v>
      </c>
      <c r="F387" s="237" t="s">
        <v>1284</v>
      </c>
      <c r="G387" s="238" t="s">
        <v>630</v>
      </c>
      <c r="H387" s="239">
        <v>6</v>
      </c>
      <c r="I387" s="240"/>
      <c r="J387" s="241">
        <f>ROUND(I387*H387,2)</f>
        <v>0</v>
      </c>
      <c r="K387" s="237" t="s">
        <v>853</v>
      </c>
      <c r="L387" s="242"/>
      <c r="M387" s="243" t="s">
        <v>1</v>
      </c>
      <c r="N387" s="244" t="s">
        <v>47</v>
      </c>
      <c r="O387" s="77"/>
      <c r="P387" s="190">
        <f>O387*H387</f>
        <v>0</v>
      </c>
      <c r="Q387" s="190">
        <v>5.0000000000000002E-05</v>
      </c>
      <c r="R387" s="190">
        <f>Q387*H387</f>
        <v>0.00030000000000000003</v>
      </c>
      <c r="S387" s="190">
        <v>0</v>
      </c>
      <c r="T387" s="191">
        <f>S387*H387</f>
        <v>0</v>
      </c>
      <c r="U387" s="38"/>
      <c r="V387" s="38"/>
      <c r="W387" s="38"/>
      <c r="X387" s="38"/>
      <c r="Y387" s="38"/>
      <c r="Z387" s="38"/>
      <c r="AA387" s="38"/>
      <c r="AB387" s="38"/>
      <c r="AC387" s="38"/>
      <c r="AD387" s="38"/>
      <c r="AE387" s="38"/>
      <c r="AR387" s="192" t="s">
        <v>684</v>
      </c>
      <c r="AT387" s="192" t="s">
        <v>668</v>
      </c>
      <c r="AU387" s="192" t="s">
        <v>104</v>
      </c>
      <c r="AY387" s="19" t="s">
        <v>203</v>
      </c>
      <c r="BE387" s="193">
        <f>IF(N387="základní",J387,0)</f>
        <v>0</v>
      </c>
      <c r="BF387" s="193">
        <f>IF(N387="snížená",J387,0)</f>
        <v>0</v>
      </c>
      <c r="BG387" s="193">
        <f>IF(N387="zákl. přenesená",J387,0)</f>
        <v>0</v>
      </c>
      <c r="BH387" s="193">
        <f>IF(N387="sníž. přenesená",J387,0)</f>
        <v>0</v>
      </c>
      <c r="BI387" s="193">
        <f>IF(N387="nulová",J387,0)</f>
        <v>0</v>
      </c>
      <c r="BJ387" s="19" t="s">
        <v>89</v>
      </c>
      <c r="BK387" s="193">
        <f>ROUND(I387*H387,2)</f>
        <v>0</v>
      </c>
      <c r="BL387" s="19" t="s">
        <v>279</v>
      </c>
      <c r="BM387" s="192" t="s">
        <v>2320</v>
      </c>
    </row>
    <row r="388" s="2" customFormat="1">
      <c r="A388" s="38"/>
      <c r="B388" s="39"/>
      <c r="C388" s="38"/>
      <c r="D388" s="194" t="s">
        <v>211</v>
      </c>
      <c r="E388" s="38"/>
      <c r="F388" s="195" t="s">
        <v>1284</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211</v>
      </c>
      <c r="AU388" s="19" t="s">
        <v>104</v>
      </c>
    </row>
    <row r="389" s="14" customFormat="1">
      <c r="A389" s="14"/>
      <c r="B389" s="211"/>
      <c r="C389" s="14"/>
      <c r="D389" s="194" t="s">
        <v>314</v>
      </c>
      <c r="E389" s="212" t="s">
        <v>1</v>
      </c>
      <c r="F389" s="213" t="s">
        <v>230</v>
      </c>
      <c r="G389" s="14"/>
      <c r="H389" s="214">
        <v>6</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104</v>
      </c>
      <c r="AV389" s="14" t="s">
        <v>91</v>
      </c>
      <c r="AW389" s="14" t="s">
        <v>37</v>
      </c>
      <c r="AX389" s="14" t="s">
        <v>89</v>
      </c>
      <c r="AY389" s="212" t="s">
        <v>203</v>
      </c>
    </row>
    <row r="390" s="2" customFormat="1">
      <c r="A390" s="38"/>
      <c r="B390" s="180"/>
      <c r="C390" s="181" t="s">
        <v>1290</v>
      </c>
      <c r="D390" s="181" t="s">
        <v>206</v>
      </c>
      <c r="E390" s="182" t="s">
        <v>1291</v>
      </c>
      <c r="F390" s="183" t="s">
        <v>1292</v>
      </c>
      <c r="G390" s="184" t="s">
        <v>630</v>
      </c>
      <c r="H390" s="185">
        <v>13</v>
      </c>
      <c r="I390" s="186"/>
      <c r="J390" s="187">
        <f>ROUND(I390*H390,2)</f>
        <v>0</v>
      </c>
      <c r="K390" s="183" t="s">
        <v>853</v>
      </c>
      <c r="L390" s="39"/>
      <c r="M390" s="188" t="s">
        <v>1</v>
      </c>
      <c r="N390" s="189" t="s">
        <v>47</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279</v>
      </c>
      <c r="AT390" s="192" t="s">
        <v>206</v>
      </c>
      <c r="AU390" s="192" t="s">
        <v>104</v>
      </c>
      <c r="AY390" s="19" t="s">
        <v>203</v>
      </c>
      <c r="BE390" s="193">
        <f>IF(N390="základní",J390,0)</f>
        <v>0</v>
      </c>
      <c r="BF390" s="193">
        <f>IF(N390="snížená",J390,0)</f>
        <v>0</v>
      </c>
      <c r="BG390" s="193">
        <f>IF(N390="zákl. přenesená",J390,0)</f>
        <v>0</v>
      </c>
      <c r="BH390" s="193">
        <f>IF(N390="sníž. přenesená",J390,0)</f>
        <v>0</v>
      </c>
      <c r="BI390" s="193">
        <f>IF(N390="nulová",J390,0)</f>
        <v>0</v>
      </c>
      <c r="BJ390" s="19" t="s">
        <v>89</v>
      </c>
      <c r="BK390" s="193">
        <f>ROUND(I390*H390,2)</f>
        <v>0</v>
      </c>
      <c r="BL390" s="19" t="s">
        <v>279</v>
      </c>
      <c r="BM390" s="192" t="s">
        <v>2321</v>
      </c>
    </row>
    <row r="391" s="14" customFormat="1">
      <c r="A391" s="14"/>
      <c r="B391" s="211"/>
      <c r="C391" s="14"/>
      <c r="D391" s="194" t="s">
        <v>314</v>
      </c>
      <c r="E391" s="212" t="s">
        <v>1</v>
      </c>
      <c r="F391" s="213" t="s">
        <v>2322</v>
      </c>
      <c r="G391" s="14"/>
      <c r="H391" s="214">
        <v>13</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104</v>
      </c>
      <c r="AV391" s="14" t="s">
        <v>91</v>
      </c>
      <c r="AW391" s="14" t="s">
        <v>37</v>
      </c>
      <c r="AX391" s="14" t="s">
        <v>89</v>
      </c>
      <c r="AY391" s="212" t="s">
        <v>203</v>
      </c>
    </row>
    <row r="392" s="2" customFormat="1" ht="16.5" customHeight="1">
      <c r="A392" s="38"/>
      <c r="B392" s="180"/>
      <c r="C392" s="235" t="s">
        <v>1294</v>
      </c>
      <c r="D392" s="235" t="s">
        <v>668</v>
      </c>
      <c r="E392" s="236" t="s">
        <v>1295</v>
      </c>
      <c r="F392" s="237" t="s">
        <v>1296</v>
      </c>
      <c r="G392" s="238" t="s">
        <v>630</v>
      </c>
      <c r="H392" s="239">
        <v>7</v>
      </c>
      <c r="I392" s="240"/>
      <c r="J392" s="241">
        <f>ROUND(I392*H392,2)</f>
        <v>0</v>
      </c>
      <c r="K392" s="237" t="s">
        <v>853</v>
      </c>
      <c r="L392" s="242"/>
      <c r="M392" s="243" t="s">
        <v>1</v>
      </c>
      <c r="N392" s="244" t="s">
        <v>47</v>
      </c>
      <c r="O392" s="77"/>
      <c r="P392" s="190">
        <f>O392*H392</f>
        <v>0</v>
      </c>
      <c r="Q392" s="190">
        <v>2.0000000000000002E-05</v>
      </c>
      <c r="R392" s="190">
        <f>Q392*H392</f>
        <v>0.00014000000000000002</v>
      </c>
      <c r="S392" s="190">
        <v>0</v>
      </c>
      <c r="T392" s="191">
        <f>S392*H392</f>
        <v>0</v>
      </c>
      <c r="U392" s="38"/>
      <c r="V392" s="38"/>
      <c r="W392" s="38"/>
      <c r="X392" s="38"/>
      <c r="Y392" s="38"/>
      <c r="Z392" s="38"/>
      <c r="AA392" s="38"/>
      <c r="AB392" s="38"/>
      <c r="AC392" s="38"/>
      <c r="AD392" s="38"/>
      <c r="AE392" s="38"/>
      <c r="AR392" s="192" t="s">
        <v>684</v>
      </c>
      <c r="AT392" s="192" t="s">
        <v>668</v>
      </c>
      <c r="AU392" s="192" t="s">
        <v>104</v>
      </c>
      <c r="AY392" s="19" t="s">
        <v>203</v>
      </c>
      <c r="BE392" s="193">
        <f>IF(N392="základní",J392,0)</f>
        <v>0</v>
      </c>
      <c r="BF392" s="193">
        <f>IF(N392="snížená",J392,0)</f>
        <v>0</v>
      </c>
      <c r="BG392" s="193">
        <f>IF(N392="zákl. přenesená",J392,0)</f>
        <v>0</v>
      </c>
      <c r="BH392" s="193">
        <f>IF(N392="sníž. přenesená",J392,0)</f>
        <v>0</v>
      </c>
      <c r="BI392" s="193">
        <f>IF(N392="nulová",J392,0)</f>
        <v>0</v>
      </c>
      <c r="BJ392" s="19" t="s">
        <v>89</v>
      </c>
      <c r="BK392" s="193">
        <f>ROUND(I392*H392,2)</f>
        <v>0</v>
      </c>
      <c r="BL392" s="19" t="s">
        <v>279</v>
      </c>
      <c r="BM392" s="192" t="s">
        <v>2323</v>
      </c>
    </row>
    <row r="393" s="14" customFormat="1">
      <c r="A393" s="14"/>
      <c r="B393" s="211"/>
      <c r="C393" s="14"/>
      <c r="D393" s="194" t="s">
        <v>314</v>
      </c>
      <c r="E393" s="212" t="s">
        <v>1</v>
      </c>
      <c r="F393" s="213" t="s">
        <v>2324</v>
      </c>
      <c r="G393" s="14"/>
      <c r="H393" s="214">
        <v>7</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104</v>
      </c>
      <c r="AV393" s="14" t="s">
        <v>91</v>
      </c>
      <c r="AW393" s="14" t="s">
        <v>37</v>
      </c>
      <c r="AX393" s="14" t="s">
        <v>82</v>
      </c>
      <c r="AY393" s="212" t="s">
        <v>203</v>
      </c>
    </row>
    <row r="394" s="2" customFormat="1" ht="16.5" customHeight="1">
      <c r="A394" s="38"/>
      <c r="B394" s="180"/>
      <c r="C394" s="235" t="s">
        <v>1298</v>
      </c>
      <c r="D394" s="235" t="s">
        <v>668</v>
      </c>
      <c r="E394" s="236" t="s">
        <v>2325</v>
      </c>
      <c r="F394" s="237" t="s">
        <v>2326</v>
      </c>
      <c r="G394" s="238" t="s">
        <v>630</v>
      </c>
      <c r="H394" s="239">
        <v>6</v>
      </c>
      <c r="I394" s="240"/>
      <c r="J394" s="241">
        <f>ROUND(I394*H394,2)</f>
        <v>0</v>
      </c>
      <c r="K394" s="237" t="s">
        <v>1</v>
      </c>
      <c r="L394" s="242"/>
      <c r="M394" s="243" t="s">
        <v>1</v>
      </c>
      <c r="N394" s="244" t="s">
        <v>47</v>
      </c>
      <c r="O394" s="77"/>
      <c r="P394" s="190">
        <f>O394*H394</f>
        <v>0</v>
      </c>
      <c r="Q394" s="190">
        <v>2.0000000000000002E-05</v>
      </c>
      <c r="R394" s="190">
        <f>Q394*H394</f>
        <v>0.00012000000000000002</v>
      </c>
      <c r="S394" s="190">
        <v>0</v>
      </c>
      <c r="T394" s="191">
        <f>S394*H394</f>
        <v>0</v>
      </c>
      <c r="U394" s="38"/>
      <c r="V394" s="38"/>
      <c r="W394" s="38"/>
      <c r="X394" s="38"/>
      <c r="Y394" s="38"/>
      <c r="Z394" s="38"/>
      <c r="AA394" s="38"/>
      <c r="AB394" s="38"/>
      <c r="AC394" s="38"/>
      <c r="AD394" s="38"/>
      <c r="AE394" s="38"/>
      <c r="AR394" s="192" t="s">
        <v>684</v>
      </c>
      <c r="AT394" s="192" t="s">
        <v>668</v>
      </c>
      <c r="AU394" s="192" t="s">
        <v>104</v>
      </c>
      <c r="AY394" s="19" t="s">
        <v>203</v>
      </c>
      <c r="BE394" s="193">
        <f>IF(N394="základní",J394,0)</f>
        <v>0</v>
      </c>
      <c r="BF394" s="193">
        <f>IF(N394="snížená",J394,0)</f>
        <v>0</v>
      </c>
      <c r="BG394" s="193">
        <f>IF(N394="zákl. přenesená",J394,0)</f>
        <v>0</v>
      </c>
      <c r="BH394" s="193">
        <f>IF(N394="sníž. přenesená",J394,0)</f>
        <v>0</v>
      </c>
      <c r="BI394" s="193">
        <f>IF(N394="nulová",J394,0)</f>
        <v>0</v>
      </c>
      <c r="BJ394" s="19" t="s">
        <v>89</v>
      </c>
      <c r="BK394" s="193">
        <f>ROUND(I394*H394,2)</f>
        <v>0</v>
      </c>
      <c r="BL394" s="19" t="s">
        <v>279</v>
      </c>
      <c r="BM394" s="192" t="s">
        <v>2327</v>
      </c>
    </row>
    <row r="395" s="14" customFormat="1">
      <c r="A395" s="14"/>
      <c r="B395" s="211"/>
      <c r="C395" s="14"/>
      <c r="D395" s="194" t="s">
        <v>314</v>
      </c>
      <c r="E395" s="212" t="s">
        <v>1</v>
      </c>
      <c r="F395" s="213" t="s">
        <v>230</v>
      </c>
      <c r="G395" s="14"/>
      <c r="H395" s="214">
        <v>6</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104</v>
      </c>
      <c r="AV395" s="14" t="s">
        <v>91</v>
      </c>
      <c r="AW395" s="14" t="s">
        <v>37</v>
      </c>
      <c r="AX395" s="14" t="s">
        <v>82</v>
      </c>
      <c r="AY395" s="212" t="s">
        <v>203</v>
      </c>
    </row>
    <row r="396" s="2" customFormat="1">
      <c r="A396" s="38"/>
      <c r="B396" s="180"/>
      <c r="C396" s="181" t="s">
        <v>1304</v>
      </c>
      <c r="D396" s="181" t="s">
        <v>206</v>
      </c>
      <c r="E396" s="182" t="s">
        <v>1299</v>
      </c>
      <c r="F396" s="183" t="s">
        <v>1300</v>
      </c>
      <c r="G396" s="184" t="s">
        <v>630</v>
      </c>
      <c r="H396" s="185">
        <v>203</v>
      </c>
      <c r="I396" s="186"/>
      <c r="J396" s="187">
        <f>ROUND(I396*H396,2)</f>
        <v>0</v>
      </c>
      <c r="K396" s="183" t="s">
        <v>853</v>
      </c>
      <c r="L396" s="39"/>
      <c r="M396" s="188" t="s">
        <v>1</v>
      </c>
      <c r="N396" s="189" t="s">
        <v>47</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279</v>
      </c>
      <c r="AT396" s="192" t="s">
        <v>206</v>
      </c>
      <c r="AU396" s="192" t="s">
        <v>104</v>
      </c>
      <c r="AY396" s="19" t="s">
        <v>203</v>
      </c>
      <c r="BE396" s="193">
        <f>IF(N396="základní",J396,0)</f>
        <v>0</v>
      </c>
      <c r="BF396" s="193">
        <f>IF(N396="snížená",J396,0)</f>
        <v>0</v>
      </c>
      <c r="BG396" s="193">
        <f>IF(N396="zákl. přenesená",J396,0)</f>
        <v>0</v>
      </c>
      <c r="BH396" s="193">
        <f>IF(N396="sníž. přenesená",J396,0)</f>
        <v>0</v>
      </c>
      <c r="BI396" s="193">
        <f>IF(N396="nulová",J396,0)</f>
        <v>0</v>
      </c>
      <c r="BJ396" s="19" t="s">
        <v>89</v>
      </c>
      <c r="BK396" s="193">
        <f>ROUND(I396*H396,2)</f>
        <v>0</v>
      </c>
      <c r="BL396" s="19" t="s">
        <v>279</v>
      </c>
      <c r="BM396" s="192" t="s">
        <v>2328</v>
      </c>
    </row>
    <row r="397" s="2" customFormat="1">
      <c r="A397" s="38"/>
      <c r="B397" s="39"/>
      <c r="C397" s="38"/>
      <c r="D397" s="194" t="s">
        <v>211</v>
      </c>
      <c r="E397" s="38"/>
      <c r="F397" s="195" t="s">
        <v>1302</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211</v>
      </c>
      <c r="AU397" s="19" t="s">
        <v>104</v>
      </c>
    </row>
    <row r="398" s="2" customFormat="1" ht="16.5" customHeight="1">
      <c r="A398" s="38"/>
      <c r="B398" s="180"/>
      <c r="C398" s="235" t="s">
        <v>1309</v>
      </c>
      <c r="D398" s="235" t="s">
        <v>668</v>
      </c>
      <c r="E398" s="236" t="s">
        <v>1305</v>
      </c>
      <c r="F398" s="237" t="s">
        <v>1306</v>
      </c>
      <c r="G398" s="238" t="s">
        <v>630</v>
      </c>
      <c r="H398" s="239">
        <v>146</v>
      </c>
      <c r="I398" s="240"/>
      <c r="J398" s="241">
        <f>ROUND(I398*H398,2)</f>
        <v>0</v>
      </c>
      <c r="K398" s="237" t="s">
        <v>853</v>
      </c>
      <c r="L398" s="242"/>
      <c r="M398" s="243" t="s">
        <v>1</v>
      </c>
      <c r="N398" s="244" t="s">
        <v>47</v>
      </c>
      <c r="O398" s="77"/>
      <c r="P398" s="190">
        <f>O398*H398</f>
        <v>0</v>
      </c>
      <c r="Q398" s="190">
        <v>6.0000000000000002E-05</v>
      </c>
      <c r="R398" s="190">
        <f>Q398*H398</f>
        <v>0.0087600000000000004</v>
      </c>
      <c r="S398" s="190">
        <v>0</v>
      </c>
      <c r="T398" s="191">
        <f>S398*H398</f>
        <v>0</v>
      </c>
      <c r="U398" s="38"/>
      <c r="V398" s="38"/>
      <c r="W398" s="38"/>
      <c r="X398" s="38"/>
      <c r="Y398" s="38"/>
      <c r="Z398" s="38"/>
      <c r="AA398" s="38"/>
      <c r="AB398" s="38"/>
      <c r="AC398" s="38"/>
      <c r="AD398" s="38"/>
      <c r="AE398" s="38"/>
      <c r="AR398" s="192" t="s">
        <v>684</v>
      </c>
      <c r="AT398" s="192" t="s">
        <v>668</v>
      </c>
      <c r="AU398" s="192" t="s">
        <v>104</v>
      </c>
      <c r="AY398" s="19" t="s">
        <v>203</v>
      </c>
      <c r="BE398" s="193">
        <f>IF(N398="základní",J398,0)</f>
        <v>0</v>
      </c>
      <c r="BF398" s="193">
        <f>IF(N398="snížená",J398,0)</f>
        <v>0</v>
      </c>
      <c r="BG398" s="193">
        <f>IF(N398="zákl. přenesená",J398,0)</f>
        <v>0</v>
      </c>
      <c r="BH398" s="193">
        <f>IF(N398="sníž. přenesená",J398,0)</f>
        <v>0</v>
      </c>
      <c r="BI398" s="193">
        <f>IF(N398="nulová",J398,0)</f>
        <v>0</v>
      </c>
      <c r="BJ398" s="19" t="s">
        <v>89</v>
      </c>
      <c r="BK398" s="193">
        <f>ROUND(I398*H398,2)</f>
        <v>0</v>
      </c>
      <c r="BL398" s="19" t="s">
        <v>279</v>
      </c>
      <c r="BM398" s="192" t="s">
        <v>2329</v>
      </c>
    </row>
    <row r="399" s="14" customFormat="1">
      <c r="A399" s="14"/>
      <c r="B399" s="211"/>
      <c r="C399" s="14"/>
      <c r="D399" s="194" t="s">
        <v>314</v>
      </c>
      <c r="E399" s="212" t="s">
        <v>1</v>
      </c>
      <c r="F399" s="213" t="s">
        <v>2330</v>
      </c>
      <c r="G399" s="14"/>
      <c r="H399" s="214">
        <v>6</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104</v>
      </c>
      <c r="AV399" s="14" t="s">
        <v>91</v>
      </c>
      <c r="AW399" s="14" t="s">
        <v>37</v>
      </c>
      <c r="AX399" s="14" t="s">
        <v>82</v>
      </c>
      <c r="AY399" s="212" t="s">
        <v>203</v>
      </c>
    </row>
    <row r="400" s="14" customFormat="1">
      <c r="A400" s="14"/>
      <c r="B400" s="211"/>
      <c r="C400" s="14"/>
      <c r="D400" s="194" t="s">
        <v>314</v>
      </c>
      <c r="E400" s="212" t="s">
        <v>1</v>
      </c>
      <c r="F400" s="213" t="s">
        <v>2331</v>
      </c>
      <c r="G400" s="14"/>
      <c r="H400" s="214">
        <v>17</v>
      </c>
      <c r="I400" s="215"/>
      <c r="J400" s="14"/>
      <c r="K400" s="14"/>
      <c r="L400" s="211"/>
      <c r="M400" s="216"/>
      <c r="N400" s="217"/>
      <c r="O400" s="217"/>
      <c r="P400" s="217"/>
      <c r="Q400" s="217"/>
      <c r="R400" s="217"/>
      <c r="S400" s="217"/>
      <c r="T400" s="218"/>
      <c r="U400" s="14"/>
      <c r="V400" s="14"/>
      <c r="W400" s="14"/>
      <c r="X400" s="14"/>
      <c r="Y400" s="14"/>
      <c r="Z400" s="14"/>
      <c r="AA400" s="14"/>
      <c r="AB400" s="14"/>
      <c r="AC400" s="14"/>
      <c r="AD400" s="14"/>
      <c r="AE400" s="14"/>
      <c r="AT400" s="212" t="s">
        <v>314</v>
      </c>
      <c r="AU400" s="212" t="s">
        <v>104</v>
      </c>
      <c r="AV400" s="14" t="s">
        <v>91</v>
      </c>
      <c r="AW400" s="14" t="s">
        <v>37</v>
      </c>
      <c r="AX400" s="14" t="s">
        <v>82</v>
      </c>
      <c r="AY400" s="212" t="s">
        <v>203</v>
      </c>
    </row>
    <row r="401" s="14" customFormat="1">
      <c r="A401" s="14"/>
      <c r="B401" s="211"/>
      <c r="C401" s="14"/>
      <c r="D401" s="194" t="s">
        <v>314</v>
      </c>
      <c r="E401" s="212" t="s">
        <v>1</v>
      </c>
      <c r="F401" s="213" t="s">
        <v>2332</v>
      </c>
      <c r="G401" s="14"/>
      <c r="H401" s="214">
        <v>30</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104</v>
      </c>
      <c r="AV401" s="14" t="s">
        <v>91</v>
      </c>
      <c r="AW401" s="14" t="s">
        <v>37</v>
      </c>
      <c r="AX401" s="14" t="s">
        <v>82</v>
      </c>
      <c r="AY401" s="212" t="s">
        <v>203</v>
      </c>
    </row>
    <row r="402" s="14" customFormat="1">
      <c r="A402" s="14"/>
      <c r="B402" s="211"/>
      <c r="C402" s="14"/>
      <c r="D402" s="194" t="s">
        <v>314</v>
      </c>
      <c r="E402" s="212" t="s">
        <v>1</v>
      </c>
      <c r="F402" s="213" t="s">
        <v>2333</v>
      </c>
      <c r="G402" s="14"/>
      <c r="H402" s="214">
        <v>11</v>
      </c>
      <c r="I402" s="215"/>
      <c r="J402" s="14"/>
      <c r="K402" s="14"/>
      <c r="L402" s="211"/>
      <c r="M402" s="216"/>
      <c r="N402" s="217"/>
      <c r="O402" s="217"/>
      <c r="P402" s="217"/>
      <c r="Q402" s="217"/>
      <c r="R402" s="217"/>
      <c r="S402" s="217"/>
      <c r="T402" s="218"/>
      <c r="U402" s="14"/>
      <c r="V402" s="14"/>
      <c r="W402" s="14"/>
      <c r="X402" s="14"/>
      <c r="Y402" s="14"/>
      <c r="Z402" s="14"/>
      <c r="AA402" s="14"/>
      <c r="AB402" s="14"/>
      <c r="AC402" s="14"/>
      <c r="AD402" s="14"/>
      <c r="AE402" s="14"/>
      <c r="AT402" s="212" t="s">
        <v>314</v>
      </c>
      <c r="AU402" s="212" t="s">
        <v>104</v>
      </c>
      <c r="AV402" s="14" t="s">
        <v>91</v>
      </c>
      <c r="AW402" s="14" t="s">
        <v>37</v>
      </c>
      <c r="AX402" s="14" t="s">
        <v>82</v>
      </c>
      <c r="AY402" s="212" t="s">
        <v>203</v>
      </c>
    </row>
    <row r="403" s="14" customFormat="1">
      <c r="A403" s="14"/>
      <c r="B403" s="211"/>
      <c r="C403" s="14"/>
      <c r="D403" s="194" t="s">
        <v>314</v>
      </c>
      <c r="E403" s="212" t="s">
        <v>1</v>
      </c>
      <c r="F403" s="213" t="s">
        <v>2334</v>
      </c>
      <c r="G403" s="14"/>
      <c r="H403" s="214">
        <v>8</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104</v>
      </c>
      <c r="AV403" s="14" t="s">
        <v>91</v>
      </c>
      <c r="AW403" s="14" t="s">
        <v>37</v>
      </c>
      <c r="AX403" s="14" t="s">
        <v>82</v>
      </c>
      <c r="AY403" s="212" t="s">
        <v>203</v>
      </c>
    </row>
    <row r="404" s="14" customFormat="1">
      <c r="A404" s="14"/>
      <c r="B404" s="211"/>
      <c r="C404" s="14"/>
      <c r="D404" s="194" t="s">
        <v>314</v>
      </c>
      <c r="E404" s="212" t="s">
        <v>1</v>
      </c>
      <c r="F404" s="213" t="s">
        <v>2335</v>
      </c>
      <c r="G404" s="14"/>
      <c r="H404" s="214">
        <v>74</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104</v>
      </c>
      <c r="AV404" s="14" t="s">
        <v>91</v>
      </c>
      <c r="AW404" s="14" t="s">
        <v>37</v>
      </c>
      <c r="AX404" s="14" t="s">
        <v>82</v>
      </c>
      <c r="AY404" s="212" t="s">
        <v>203</v>
      </c>
    </row>
    <row r="405" s="15" customFormat="1">
      <c r="A405" s="15"/>
      <c r="B405" s="219"/>
      <c r="C405" s="15"/>
      <c r="D405" s="194" t="s">
        <v>314</v>
      </c>
      <c r="E405" s="220" t="s">
        <v>1</v>
      </c>
      <c r="F405" s="221" t="s">
        <v>317</v>
      </c>
      <c r="G405" s="15"/>
      <c r="H405" s="222">
        <v>146</v>
      </c>
      <c r="I405" s="223"/>
      <c r="J405" s="15"/>
      <c r="K405" s="15"/>
      <c r="L405" s="219"/>
      <c r="M405" s="224"/>
      <c r="N405" s="225"/>
      <c r="O405" s="225"/>
      <c r="P405" s="225"/>
      <c r="Q405" s="225"/>
      <c r="R405" s="225"/>
      <c r="S405" s="225"/>
      <c r="T405" s="226"/>
      <c r="U405" s="15"/>
      <c r="V405" s="15"/>
      <c r="W405" s="15"/>
      <c r="X405" s="15"/>
      <c r="Y405" s="15"/>
      <c r="Z405" s="15"/>
      <c r="AA405" s="15"/>
      <c r="AB405" s="15"/>
      <c r="AC405" s="15"/>
      <c r="AD405" s="15"/>
      <c r="AE405" s="15"/>
      <c r="AT405" s="220" t="s">
        <v>314</v>
      </c>
      <c r="AU405" s="220" t="s">
        <v>104</v>
      </c>
      <c r="AV405" s="15" t="s">
        <v>202</v>
      </c>
      <c r="AW405" s="15" t="s">
        <v>37</v>
      </c>
      <c r="AX405" s="15" t="s">
        <v>89</v>
      </c>
      <c r="AY405" s="220" t="s">
        <v>203</v>
      </c>
    </row>
    <row r="406" s="2" customFormat="1" ht="21.75" customHeight="1">
      <c r="A406" s="38"/>
      <c r="B406" s="180"/>
      <c r="C406" s="235" t="s">
        <v>1315</v>
      </c>
      <c r="D406" s="235" t="s">
        <v>668</v>
      </c>
      <c r="E406" s="236" t="s">
        <v>1310</v>
      </c>
      <c r="F406" s="237" t="s">
        <v>1311</v>
      </c>
      <c r="G406" s="238" t="s">
        <v>630</v>
      </c>
      <c r="H406" s="239">
        <v>22</v>
      </c>
      <c r="I406" s="240"/>
      <c r="J406" s="241">
        <f>ROUND(I406*H406,2)</f>
        <v>0</v>
      </c>
      <c r="K406" s="237" t="s">
        <v>853</v>
      </c>
      <c r="L406" s="242"/>
      <c r="M406" s="243" t="s">
        <v>1</v>
      </c>
      <c r="N406" s="244" t="s">
        <v>47</v>
      </c>
      <c r="O406" s="77"/>
      <c r="P406" s="190">
        <f>O406*H406</f>
        <v>0</v>
      </c>
      <c r="Q406" s="190">
        <v>6.0000000000000002E-05</v>
      </c>
      <c r="R406" s="190">
        <f>Q406*H406</f>
        <v>0.00132</v>
      </c>
      <c r="S406" s="190">
        <v>0</v>
      </c>
      <c r="T406" s="191">
        <f>S406*H406</f>
        <v>0</v>
      </c>
      <c r="U406" s="38"/>
      <c r="V406" s="38"/>
      <c r="W406" s="38"/>
      <c r="X406" s="38"/>
      <c r="Y406" s="38"/>
      <c r="Z406" s="38"/>
      <c r="AA406" s="38"/>
      <c r="AB406" s="38"/>
      <c r="AC406" s="38"/>
      <c r="AD406" s="38"/>
      <c r="AE406" s="38"/>
      <c r="AR406" s="192" t="s">
        <v>684</v>
      </c>
      <c r="AT406" s="192" t="s">
        <v>668</v>
      </c>
      <c r="AU406" s="192" t="s">
        <v>104</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2336</v>
      </c>
    </row>
    <row r="407" s="2" customFormat="1">
      <c r="A407" s="38"/>
      <c r="B407" s="39"/>
      <c r="C407" s="38"/>
      <c r="D407" s="194" t="s">
        <v>211</v>
      </c>
      <c r="E407" s="38"/>
      <c r="F407" s="195" t="s">
        <v>1313</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211</v>
      </c>
      <c r="AU407" s="19" t="s">
        <v>104</v>
      </c>
    </row>
    <row r="408" s="14" customFormat="1">
      <c r="A408" s="14"/>
      <c r="B408" s="211"/>
      <c r="C408" s="14"/>
      <c r="D408" s="194" t="s">
        <v>314</v>
      </c>
      <c r="E408" s="212" t="s">
        <v>1</v>
      </c>
      <c r="F408" s="213" t="s">
        <v>2337</v>
      </c>
      <c r="G408" s="14"/>
      <c r="H408" s="214">
        <v>22</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104</v>
      </c>
      <c r="AV408" s="14" t="s">
        <v>91</v>
      </c>
      <c r="AW408" s="14" t="s">
        <v>37</v>
      </c>
      <c r="AX408" s="14" t="s">
        <v>89</v>
      </c>
      <c r="AY408" s="212" t="s">
        <v>203</v>
      </c>
    </row>
    <row r="409" s="2" customFormat="1">
      <c r="A409" s="38"/>
      <c r="B409" s="180"/>
      <c r="C409" s="235" t="s">
        <v>1319</v>
      </c>
      <c r="D409" s="235" t="s">
        <v>668</v>
      </c>
      <c r="E409" s="236" t="s">
        <v>1316</v>
      </c>
      <c r="F409" s="237" t="s">
        <v>1317</v>
      </c>
      <c r="G409" s="238" t="s">
        <v>630</v>
      </c>
      <c r="H409" s="239">
        <v>1</v>
      </c>
      <c r="I409" s="240"/>
      <c r="J409" s="241">
        <f>ROUND(I409*H409,2)</f>
        <v>0</v>
      </c>
      <c r="K409" s="237" t="s">
        <v>1</v>
      </c>
      <c r="L409" s="242"/>
      <c r="M409" s="243" t="s">
        <v>1</v>
      </c>
      <c r="N409" s="244" t="s">
        <v>47</v>
      </c>
      <c r="O409" s="77"/>
      <c r="P409" s="190">
        <f>O409*H409</f>
        <v>0</v>
      </c>
      <c r="Q409" s="190">
        <v>6.0000000000000002E-05</v>
      </c>
      <c r="R409" s="190">
        <f>Q409*H409</f>
        <v>6.0000000000000002E-05</v>
      </c>
      <c r="S409" s="190">
        <v>0</v>
      </c>
      <c r="T409" s="191">
        <f>S409*H409</f>
        <v>0</v>
      </c>
      <c r="U409" s="38"/>
      <c r="V409" s="38"/>
      <c r="W409" s="38"/>
      <c r="X409" s="38"/>
      <c r="Y409" s="38"/>
      <c r="Z409" s="38"/>
      <c r="AA409" s="38"/>
      <c r="AB409" s="38"/>
      <c r="AC409" s="38"/>
      <c r="AD409" s="38"/>
      <c r="AE409" s="38"/>
      <c r="AR409" s="192" t="s">
        <v>684</v>
      </c>
      <c r="AT409" s="192" t="s">
        <v>668</v>
      </c>
      <c r="AU409" s="192" t="s">
        <v>104</v>
      </c>
      <c r="AY409" s="19" t="s">
        <v>203</v>
      </c>
      <c r="BE409" s="193">
        <f>IF(N409="základní",J409,0)</f>
        <v>0</v>
      </c>
      <c r="BF409" s="193">
        <f>IF(N409="snížená",J409,0)</f>
        <v>0</v>
      </c>
      <c r="BG409" s="193">
        <f>IF(N409="zákl. přenesená",J409,0)</f>
        <v>0</v>
      </c>
      <c r="BH409" s="193">
        <f>IF(N409="sníž. přenesená",J409,0)</f>
        <v>0</v>
      </c>
      <c r="BI409" s="193">
        <f>IF(N409="nulová",J409,0)</f>
        <v>0</v>
      </c>
      <c r="BJ409" s="19" t="s">
        <v>89</v>
      </c>
      <c r="BK409" s="193">
        <f>ROUND(I409*H409,2)</f>
        <v>0</v>
      </c>
      <c r="BL409" s="19" t="s">
        <v>279</v>
      </c>
      <c r="BM409" s="192" t="s">
        <v>2338</v>
      </c>
    </row>
    <row r="410" s="2" customFormat="1">
      <c r="A410" s="38"/>
      <c r="B410" s="39"/>
      <c r="C410" s="38"/>
      <c r="D410" s="194" t="s">
        <v>211</v>
      </c>
      <c r="E410" s="38"/>
      <c r="F410" s="195" t="s">
        <v>1313</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211</v>
      </c>
      <c r="AU410" s="19" t="s">
        <v>104</v>
      </c>
    </row>
    <row r="411" s="14" customFormat="1">
      <c r="A411" s="14"/>
      <c r="B411" s="211"/>
      <c r="C411" s="14"/>
      <c r="D411" s="194" t="s">
        <v>314</v>
      </c>
      <c r="E411" s="212" t="s">
        <v>1</v>
      </c>
      <c r="F411" s="213" t="s">
        <v>89</v>
      </c>
      <c r="G411" s="14"/>
      <c r="H411" s="214">
        <v>1</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104</v>
      </c>
      <c r="AV411" s="14" t="s">
        <v>91</v>
      </c>
      <c r="AW411" s="14" t="s">
        <v>37</v>
      </c>
      <c r="AX411" s="14" t="s">
        <v>89</v>
      </c>
      <c r="AY411" s="212" t="s">
        <v>203</v>
      </c>
    </row>
    <row r="412" s="2" customFormat="1" ht="16.5" customHeight="1">
      <c r="A412" s="38"/>
      <c r="B412" s="180"/>
      <c r="C412" s="235" t="s">
        <v>1324</v>
      </c>
      <c r="D412" s="235" t="s">
        <v>668</v>
      </c>
      <c r="E412" s="236" t="s">
        <v>1320</v>
      </c>
      <c r="F412" s="237" t="s">
        <v>1321</v>
      </c>
      <c r="G412" s="238" t="s">
        <v>630</v>
      </c>
      <c r="H412" s="239">
        <v>24</v>
      </c>
      <c r="I412" s="240"/>
      <c r="J412" s="241">
        <f>ROUND(I412*H412,2)</f>
        <v>0</v>
      </c>
      <c r="K412" s="237" t="s">
        <v>1</v>
      </c>
      <c r="L412" s="242"/>
      <c r="M412" s="243" t="s">
        <v>1</v>
      </c>
      <c r="N412" s="244" t="s">
        <v>47</v>
      </c>
      <c r="O412" s="77"/>
      <c r="P412" s="190">
        <f>O412*H412</f>
        <v>0</v>
      </c>
      <c r="Q412" s="190">
        <v>6.0000000000000002E-05</v>
      </c>
      <c r="R412" s="190">
        <f>Q412*H412</f>
        <v>0.0014400000000000001</v>
      </c>
      <c r="S412" s="190">
        <v>0</v>
      </c>
      <c r="T412" s="191">
        <f>S412*H412</f>
        <v>0</v>
      </c>
      <c r="U412" s="38"/>
      <c r="V412" s="38"/>
      <c r="W412" s="38"/>
      <c r="X412" s="38"/>
      <c r="Y412" s="38"/>
      <c r="Z412" s="38"/>
      <c r="AA412" s="38"/>
      <c r="AB412" s="38"/>
      <c r="AC412" s="38"/>
      <c r="AD412" s="38"/>
      <c r="AE412" s="38"/>
      <c r="AR412" s="192" t="s">
        <v>684</v>
      </c>
      <c r="AT412" s="192" t="s">
        <v>668</v>
      </c>
      <c r="AU412" s="192" t="s">
        <v>104</v>
      </c>
      <c r="AY412" s="19" t="s">
        <v>203</v>
      </c>
      <c r="BE412" s="193">
        <f>IF(N412="základní",J412,0)</f>
        <v>0</v>
      </c>
      <c r="BF412" s="193">
        <f>IF(N412="snížená",J412,0)</f>
        <v>0</v>
      </c>
      <c r="BG412" s="193">
        <f>IF(N412="zákl. přenesená",J412,0)</f>
        <v>0</v>
      </c>
      <c r="BH412" s="193">
        <f>IF(N412="sníž. přenesená",J412,0)</f>
        <v>0</v>
      </c>
      <c r="BI412" s="193">
        <f>IF(N412="nulová",J412,0)</f>
        <v>0</v>
      </c>
      <c r="BJ412" s="19" t="s">
        <v>89</v>
      </c>
      <c r="BK412" s="193">
        <f>ROUND(I412*H412,2)</f>
        <v>0</v>
      </c>
      <c r="BL412" s="19" t="s">
        <v>279</v>
      </c>
      <c r="BM412" s="192" t="s">
        <v>2339</v>
      </c>
    </row>
    <row r="413" s="14" customFormat="1">
      <c r="A413" s="14"/>
      <c r="B413" s="211"/>
      <c r="C413" s="14"/>
      <c r="D413" s="194" t="s">
        <v>314</v>
      </c>
      <c r="E413" s="212" t="s">
        <v>1</v>
      </c>
      <c r="F413" s="213" t="s">
        <v>587</v>
      </c>
      <c r="G413" s="14"/>
      <c r="H413" s="214">
        <v>24</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104</v>
      </c>
      <c r="AV413" s="14" t="s">
        <v>91</v>
      </c>
      <c r="AW413" s="14" t="s">
        <v>37</v>
      </c>
      <c r="AX413" s="14" t="s">
        <v>89</v>
      </c>
      <c r="AY413" s="212" t="s">
        <v>203</v>
      </c>
    </row>
    <row r="414" s="2" customFormat="1" ht="16.5" customHeight="1">
      <c r="A414" s="38"/>
      <c r="B414" s="180"/>
      <c r="C414" s="235" t="s">
        <v>1328</v>
      </c>
      <c r="D414" s="235" t="s">
        <v>668</v>
      </c>
      <c r="E414" s="236" t="s">
        <v>2340</v>
      </c>
      <c r="F414" s="237" t="s">
        <v>2341</v>
      </c>
      <c r="G414" s="238" t="s">
        <v>630</v>
      </c>
      <c r="H414" s="239">
        <v>33</v>
      </c>
      <c r="I414" s="240"/>
      <c r="J414" s="241">
        <f>ROUND(I414*H414,2)</f>
        <v>0</v>
      </c>
      <c r="K414" s="237" t="s">
        <v>1</v>
      </c>
      <c r="L414" s="242"/>
      <c r="M414" s="243" t="s">
        <v>1</v>
      </c>
      <c r="N414" s="244" t="s">
        <v>47</v>
      </c>
      <c r="O414" s="77"/>
      <c r="P414" s="190">
        <f>O414*H414</f>
        <v>0</v>
      </c>
      <c r="Q414" s="190">
        <v>6.0000000000000002E-05</v>
      </c>
      <c r="R414" s="190">
        <f>Q414*H414</f>
        <v>0.00198</v>
      </c>
      <c r="S414" s="190">
        <v>0</v>
      </c>
      <c r="T414" s="191">
        <f>S414*H414</f>
        <v>0</v>
      </c>
      <c r="U414" s="38"/>
      <c r="V414" s="38"/>
      <c r="W414" s="38"/>
      <c r="X414" s="38"/>
      <c r="Y414" s="38"/>
      <c r="Z414" s="38"/>
      <c r="AA414" s="38"/>
      <c r="AB414" s="38"/>
      <c r="AC414" s="38"/>
      <c r="AD414" s="38"/>
      <c r="AE414" s="38"/>
      <c r="AR414" s="192" t="s">
        <v>684</v>
      </c>
      <c r="AT414" s="192" t="s">
        <v>668</v>
      </c>
      <c r="AU414" s="192" t="s">
        <v>104</v>
      </c>
      <c r="AY414" s="19" t="s">
        <v>203</v>
      </c>
      <c r="BE414" s="193">
        <f>IF(N414="základní",J414,0)</f>
        <v>0</v>
      </c>
      <c r="BF414" s="193">
        <f>IF(N414="snížená",J414,0)</f>
        <v>0</v>
      </c>
      <c r="BG414" s="193">
        <f>IF(N414="zákl. přenesená",J414,0)</f>
        <v>0</v>
      </c>
      <c r="BH414" s="193">
        <f>IF(N414="sníž. přenesená",J414,0)</f>
        <v>0</v>
      </c>
      <c r="BI414" s="193">
        <f>IF(N414="nulová",J414,0)</f>
        <v>0</v>
      </c>
      <c r="BJ414" s="19" t="s">
        <v>89</v>
      </c>
      <c r="BK414" s="193">
        <f>ROUND(I414*H414,2)</f>
        <v>0</v>
      </c>
      <c r="BL414" s="19" t="s">
        <v>279</v>
      </c>
      <c r="BM414" s="192" t="s">
        <v>2342</v>
      </c>
    </row>
    <row r="415" s="14" customFormat="1">
      <c r="A415" s="14"/>
      <c r="B415" s="211"/>
      <c r="C415" s="14"/>
      <c r="D415" s="194" t="s">
        <v>314</v>
      </c>
      <c r="E415" s="212" t="s">
        <v>1</v>
      </c>
      <c r="F415" s="213" t="s">
        <v>2343</v>
      </c>
      <c r="G415" s="14"/>
      <c r="H415" s="214">
        <v>33</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104</v>
      </c>
      <c r="AV415" s="14" t="s">
        <v>91</v>
      </c>
      <c r="AW415" s="14" t="s">
        <v>37</v>
      </c>
      <c r="AX415" s="14" t="s">
        <v>89</v>
      </c>
      <c r="AY415" s="212" t="s">
        <v>203</v>
      </c>
    </row>
    <row r="416" s="2" customFormat="1">
      <c r="A416" s="38"/>
      <c r="B416" s="180"/>
      <c r="C416" s="235" t="s">
        <v>1332</v>
      </c>
      <c r="D416" s="235" t="s">
        <v>668</v>
      </c>
      <c r="E416" s="236" t="s">
        <v>2344</v>
      </c>
      <c r="F416" s="237" t="s">
        <v>2345</v>
      </c>
      <c r="G416" s="238" t="s">
        <v>630</v>
      </c>
      <c r="H416" s="239">
        <v>1</v>
      </c>
      <c r="I416" s="240"/>
      <c r="J416" s="241">
        <f>ROUND(I416*H416,2)</f>
        <v>0</v>
      </c>
      <c r="K416" s="237" t="s">
        <v>1</v>
      </c>
      <c r="L416" s="242"/>
      <c r="M416" s="243" t="s">
        <v>1</v>
      </c>
      <c r="N416" s="244" t="s">
        <v>47</v>
      </c>
      <c r="O416" s="77"/>
      <c r="P416" s="190">
        <f>O416*H416</f>
        <v>0</v>
      </c>
      <c r="Q416" s="190">
        <v>6.0000000000000002E-05</v>
      </c>
      <c r="R416" s="190">
        <f>Q416*H416</f>
        <v>6.0000000000000002E-05</v>
      </c>
      <c r="S416" s="190">
        <v>0</v>
      </c>
      <c r="T416" s="191">
        <f>S416*H416</f>
        <v>0</v>
      </c>
      <c r="U416" s="38"/>
      <c r="V416" s="38"/>
      <c r="W416" s="38"/>
      <c r="X416" s="38"/>
      <c r="Y416" s="38"/>
      <c r="Z416" s="38"/>
      <c r="AA416" s="38"/>
      <c r="AB416" s="38"/>
      <c r="AC416" s="38"/>
      <c r="AD416" s="38"/>
      <c r="AE416" s="38"/>
      <c r="AR416" s="192" t="s">
        <v>684</v>
      </c>
      <c r="AT416" s="192" t="s">
        <v>668</v>
      </c>
      <c r="AU416" s="192" t="s">
        <v>104</v>
      </c>
      <c r="AY416" s="19" t="s">
        <v>203</v>
      </c>
      <c r="BE416" s="193">
        <f>IF(N416="základní",J416,0)</f>
        <v>0</v>
      </c>
      <c r="BF416" s="193">
        <f>IF(N416="snížená",J416,0)</f>
        <v>0</v>
      </c>
      <c r="BG416" s="193">
        <f>IF(N416="zákl. přenesená",J416,0)</f>
        <v>0</v>
      </c>
      <c r="BH416" s="193">
        <f>IF(N416="sníž. přenesená",J416,0)</f>
        <v>0</v>
      </c>
      <c r="BI416" s="193">
        <f>IF(N416="nulová",J416,0)</f>
        <v>0</v>
      </c>
      <c r="BJ416" s="19" t="s">
        <v>89</v>
      </c>
      <c r="BK416" s="193">
        <f>ROUND(I416*H416,2)</f>
        <v>0</v>
      </c>
      <c r="BL416" s="19" t="s">
        <v>279</v>
      </c>
      <c r="BM416" s="192" t="s">
        <v>2346</v>
      </c>
    </row>
    <row r="417" s="2" customFormat="1">
      <c r="A417" s="38"/>
      <c r="B417" s="39"/>
      <c r="C417" s="38"/>
      <c r="D417" s="194" t="s">
        <v>211</v>
      </c>
      <c r="E417" s="38"/>
      <c r="F417" s="195" t="s">
        <v>2347</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211</v>
      </c>
      <c r="AU417" s="19" t="s">
        <v>104</v>
      </c>
    </row>
    <row r="418" s="14" customFormat="1">
      <c r="A418" s="14"/>
      <c r="B418" s="211"/>
      <c r="C418" s="14"/>
      <c r="D418" s="194" t="s">
        <v>314</v>
      </c>
      <c r="E418" s="212" t="s">
        <v>1</v>
      </c>
      <c r="F418" s="213" t="s">
        <v>89</v>
      </c>
      <c r="G418" s="14"/>
      <c r="H418" s="214">
        <v>1</v>
      </c>
      <c r="I418" s="215"/>
      <c r="J418" s="14"/>
      <c r="K418" s="14"/>
      <c r="L418" s="211"/>
      <c r="M418" s="216"/>
      <c r="N418" s="217"/>
      <c r="O418" s="217"/>
      <c r="P418" s="217"/>
      <c r="Q418" s="217"/>
      <c r="R418" s="217"/>
      <c r="S418" s="217"/>
      <c r="T418" s="218"/>
      <c r="U418" s="14"/>
      <c r="V418" s="14"/>
      <c r="W418" s="14"/>
      <c r="X418" s="14"/>
      <c r="Y418" s="14"/>
      <c r="Z418" s="14"/>
      <c r="AA418" s="14"/>
      <c r="AB418" s="14"/>
      <c r="AC418" s="14"/>
      <c r="AD418" s="14"/>
      <c r="AE418" s="14"/>
      <c r="AT418" s="212" t="s">
        <v>314</v>
      </c>
      <c r="AU418" s="212" t="s">
        <v>104</v>
      </c>
      <c r="AV418" s="14" t="s">
        <v>91</v>
      </c>
      <c r="AW418" s="14" t="s">
        <v>37</v>
      </c>
      <c r="AX418" s="14" t="s">
        <v>89</v>
      </c>
      <c r="AY418" s="212" t="s">
        <v>203</v>
      </c>
    </row>
    <row r="419" s="2" customFormat="1" ht="16.5" customHeight="1">
      <c r="A419" s="38"/>
      <c r="B419" s="180"/>
      <c r="C419" s="181" t="s">
        <v>1337</v>
      </c>
      <c r="D419" s="245" t="s">
        <v>206</v>
      </c>
      <c r="E419" s="182" t="s">
        <v>1333</v>
      </c>
      <c r="F419" s="183" t="s">
        <v>1334</v>
      </c>
      <c r="G419" s="184" t="s">
        <v>630</v>
      </c>
      <c r="H419" s="185">
        <v>50</v>
      </c>
      <c r="I419" s="186"/>
      <c r="J419" s="187">
        <f>ROUND(I419*H419,2)</f>
        <v>0</v>
      </c>
      <c r="K419" s="183" t="s">
        <v>853</v>
      </c>
      <c r="L419" s="39"/>
      <c r="M419" s="188" t="s">
        <v>1</v>
      </c>
      <c r="N419" s="189" t="s">
        <v>47</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279</v>
      </c>
      <c r="AT419" s="192" t="s">
        <v>206</v>
      </c>
      <c r="AU419" s="192" t="s">
        <v>104</v>
      </c>
      <c r="AY419" s="19" t="s">
        <v>203</v>
      </c>
      <c r="BE419" s="193">
        <f>IF(N419="základní",J419,0)</f>
        <v>0</v>
      </c>
      <c r="BF419" s="193">
        <f>IF(N419="snížená",J419,0)</f>
        <v>0</v>
      </c>
      <c r="BG419" s="193">
        <f>IF(N419="zákl. přenesená",J419,0)</f>
        <v>0</v>
      </c>
      <c r="BH419" s="193">
        <f>IF(N419="sníž. přenesená",J419,0)</f>
        <v>0</v>
      </c>
      <c r="BI419" s="193">
        <f>IF(N419="nulová",J419,0)</f>
        <v>0</v>
      </c>
      <c r="BJ419" s="19" t="s">
        <v>89</v>
      </c>
      <c r="BK419" s="193">
        <f>ROUND(I419*H419,2)</f>
        <v>0</v>
      </c>
      <c r="BL419" s="19" t="s">
        <v>279</v>
      </c>
      <c r="BM419" s="192" t="s">
        <v>2348</v>
      </c>
    </row>
    <row r="420" s="2" customFormat="1" ht="16.5" customHeight="1">
      <c r="A420" s="38"/>
      <c r="B420" s="180"/>
      <c r="C420" s="235" t="s">
        <v>1342</v>
      </c>
      <c r="D420" s="246" t="s">
        <v>668</v>
      </c>
      <c r="E420" s="236" t="s">
        <v>1338</v>
      </c>
      <c r="F420" s="237" t="s">
        <v>1339</v>
      </c>
      <c r="G420" s="238" t="s">
        <v>630</v>
      </c>
      <c r="H420" s="239">
        <v>40</v>
      </c>
      <c r="I420" s="240"/>
      <c r="J420" s="241">
        <f>ROUND(I420*H420,2)</f>
        <v>0</v>
      </c>
      <c r="K420" s="237" t="s">
        <v>853</v>
      </c>
      <c r="L420" s="242"/>
      <c r="M420" s="243" t="s">
        <v>1</v>
      </c>
      <c r="N420" s="244" t="s">
        <v>47</v>
      </c>
      <c r="O420" s="77"/>
      <c r="P420" s="190">
        <f>O420*H420</f>
        <v>0</v>
      </c>
      <c r="Q420" s="190">
        <v>0.00040000000000000002</v>
      </c>
      <c r="R420" s="190">
        <f>Q420*H420</f>
        <v>0.016</v>
      </c>
      <c r="S420" s="190">
        <v>0</v>
      </c>
      <c r="T420" s="191">
        <f>S420*H420</f>
        <v>0</v>
      </c>
      <c r="U420" s="38"/>
      <c r="V420" s="38"/>
      <c r="W420" s="38"/>
      <c r="X420" s="38"/>
      <c r="Y420" s="38"/>
      <c r="Z420" s="38"/>
      <c r="AA420" s="38"/>
      <c r="AB420" s="38"/>
      <c r="AC420" s="38"/>
      <c r="AD420" s="38"/>
      <c r="AE420" s="38"/>
      <c r="AR420" s="192" t="s">
        <v>684</v>
      </c>
      <c r="AT420" s="192" t="s">
        <v>668</v>
      </c>
      <c r="AU420" s="192" t="s">
        <v>104</v>
      </c>
      <c r="AY420" s="19" t="s">
        <v>203</v>
      </c>
      <c r="BE420" s="193">
        <f>IF(N420="základní",J420,0)</f>
        <v>0</v>
      </c>
      <c r="BF420" s="193">
        <f>IF(N420="snížená",J420,0)</f>
        <v>0</v>
      </c>
      <c r="BG420" s="193">
        <f>IF(N420="zákl. přenesená",J420,0)</f>
        <v>0</v>
      </c>
      <c r="BH420" s="193">
        <f>IF(N420="sníž. přenesená",J420,0)</f>
        <v>0</v>
      </c>
      <c r="BI420" s="193">
        <f>IF(N420="nulová",J420,0)</f>
        <v>0</v>
      </c>
      <c r="BJ420" s="19" t="s">
        <v>89</v>
      </c>
      <c r="BK420" s="193">
        <f>ROUND(I420*H420,2)</f>
        <v>0</v>
      </c>
      <c r="BL420" s="19" t="s">
        <v>279</v>
      </c>
      <c r="BM420" s="192" t="s">
        <v>2349</v>
      </c>
    </row>
    <row r="421" s="14" customFormat="1">
      <c r="A421" s="14"/>
      <c r="B421" s="211"/>
      <c r="C421" s="14"/>
      <c r="D421" s="194" t="s">
        <v>314</v>
      </c>
      <c r="E421" s="212" t="s">
        <v>1</v>
      </c>
      <c r="F421" s="213" t="s">
        <v>814</v>
      </c>
      <c r="G421" s="14"/>
      <c r="H421" s="214">
        <v>40</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104</v>
      </c>
      <c r="AV421" s="14" t="s">
        <v>91</v>
      </c>
      <c r="AW421" s="14" t="s">
        <v>37</v>
      </c>
      <c r="AX421" s="14" t="s">
        <v>89</v>
      </c>
      <c r="AY421" s="212" t="s">
        <v>203</v>
      </c>
    </row>
    <row r="422" s="2" customFormat="1" ht="16.5" customHeight="1">
      <c r="A422" s="38"/>
      <c r="B422" s="180"/>
      <c r="C422" s="235" t="s">
        <v>969</v>
      </c>
      <c r="D422" s="235" t="s">
        <v>668</v>
      </c>
      <c r="E422" s="236" t="s">
        <v>2350</v>
      </c>
      <c r="F422" s="237" t="s">
        <v>2351</v>
      </c>
      <c r="G422" s="238" t="s">
        <v>630</v>
      </c>
      <c r="H422" s="239">
        <v>1</v>
      </c>
      <c r="I422" s="240"/>
      <c r="J422" s="241">
        <f>ROUND(I422*H422,2)</f>
        <v>0</v>
      </c>
      <c r="K422" s="237" t="s">
        <v>1</v>
      </c>
      <c r="L422" s="242"/>
      <c r="M422" s="243" t="s">
        <v>1</v>
      </c>
      <c r="N422" s="244" t="s">
        <v>47</v>
      </c>
      <c r="O422" s="77"/>
      <c r="P422" s="190">
        <f>O422*H422</f>
        <v>0</v>
      </c>
      <c r="Q422" s="190">
        <v>0.00040000000000000002</v>
      </c>
      <c r="R422" s="190">
        <f>Q422*H422</f>
        <v>0.00040000000000000002</v>
      </c>
      <c r="S422" s="190">
        <v>0</v>
      </c>
      <c r="T422" s="191">
        <f>S422*H422</f>
        <v>0</v>
      </c>
      <c r="U422" s="38"/>
      <c r="V422" s="38"/>
      <c r="W422" s="38"/>
      <c r="X422" s="38"/>
      <c r="Y422" s="38"/>
      <c r="Z422" s="38"/>
      <c r="AA422" s="38"/>
      <c r="AB422" s="38"/>
      <c r="AC422" s="38"/>
      <c r="AD422" s="38"/>
      <c r="AE422" s="38"/>
      <c r="AR422" s="192" t="s">
        <v>684</v>
      </c>
      <c r="AT422" s="192" t="s">
        <v>668</v>
      </c>
      <c r="AU422" s="192" t="s">
        <v>104</v>
      </c>
      <c r="AY422" s="19" t="s">
        <v>203</v>
      </c>
      <c r="BE422" s="193">
        <f>IF(N422="základní",J422,0)</f>
        <v>0</v>
      </c>
      <c r="BF422" s="193">
        <f>IF(N422="snížená",J422,0)</f>
        <v>0</v>
      </c>
      <c r="BG422" s="193">
        <f>IF(N422="zákl. přenesená",J422,0)</f>
        <v>0</v>
      </c>
      <c r="BH422" s="193">
        <f>IF(N422="sníž. přenesená",J422,0)</f>
        <v>0</v>
      </c>
      <c r="BI422" s="193">
        <f>IF(N422="nulová",J422,0)</f>
        <v>0</v>
      </c>
      <c r="BJ422" s="19" t="s">
        <v>89</v>
      </c>
      <c r="BK422" s="193">
        <f>ROUND(I422*H422,2)</f>
        <v>0</v>
      </c>
      <c r="BL422" s="19" t="s">
        <v>279</v>
      </c>
      <c r="BM422" s="192" t="s">
        <v>2352</v>
      </c>
    </row>
    <row r="423" s="14" customFormat="1">
      <c r="A423" s="14"/>
      <c r="B423" s="211"/>
      <c r="C423" s="14"/>
      <c r="D423" s="194" t="s">
        <v>314</v>
      </c>
      <c r="E423" s="212" t="s">
        <v>1</v>
      </c>
      <c r="F423" s="213" t="s">
        <v>89</v>
      </c>
      <c r="G423" s="14"/>
      <c r="H423" s="214">
        <v>1</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104</v>
      </c>
      <c r="AV423" s="14" t="s">
        <v>91</v>
      </c>
      <c r="AW423" s="14" t="s">
        <v>37</v>
      </c>
      <c r="AX423" s="14" t="s">
        <v>89</v>
      </c>
      <c r="AY423" s="212" t="s">
        <v>203</v>
      </c>
    </row>
    <row r="424" s="2" customFormat="1" ht="16.5" customHeight="1">
      <c r="A424" s="38"/>
      <c r="B424" s="180"/>
      <c r="C424" s="235" t="s">
        <v>2353</v>
      </c>
      <c r="D424" s="235" t="s">
        <v>668</v>
      </c>
      <c r="E424" s="236" t="s">
        <v>2354</v>
      </c>
      <c r="F424" s="237" t="s">
        <v>2355</v>
      </c>
      <c r="G424" s="238" t="s">
        <v>630</v>
      </c>
      <c r="H424" s="239">
        <v>1</v>
      </c>
      <c r="I424" s="240"/>
      <c r="J424" s="241">
        <f>ROUND(I424*H424,2)</f>
        <v>0</v>
      </c>
      <c r="K424" s="237" t="s">
        <v>1</v>
      </c>
      <c r="L424" s="242"/>
      <c r="M424" s="243" t="s">
        <v>1</v>
      </c>
      <c r="N424" s="244" t="s">
        <v>47</v>
      </c>
      <c r="O424" s="77"/>
      <c r="P424" s="190">
        <f>O424*H424</f>
        <v>0</v>
      </c>
      <c r="Q424" s="190">
        <v>0.00040000000000000002</v>
      </c>
      <c r="R424" s="190">
        <f>Q424*H424</f>
        <v>0.00040000000000000002</v>
      </c>
      <c r="S424" s="190">
        <v>0</v>
      </c>
      <c r="T424" s="191">
        <f>S424*H424</f>
        <v>0</v>
      </c>
      <c r="U424" s="38"/>
      <c r="V424" s="38"/>
      <c r="W424" s="38"/>
      <c r="X424" s="38"/>
      <c r="Y424" s="38"/>
      <c r="Z424" s="38"/>
      <c r="AA424" s="38"/>
      <c r="AB424" s="38"/>
      <c r="AC424" s="38"/>
      <c r="AD424" s="38"/>
      <c r="AE424" s="38"/>
      <c r="AR424" s="192" t="s">
        <v>684</v>
      </c>
      <c r="AT424" s="192" t="s">
        <v>668</v>
      </c>
      <c r="AU424" s="192" t="s">
        <v>104</v>
      </c>
      <c r="AY424" s="19" t="s">
        <v>203</v>
      </c>
      <c r="BE424" s="193">
        <f>IF(N424="základní",J424,0)</f>
        <v>0</v>
      </c>
      <c r="BF424" s="193">
        <f>IF(N424="snížená",J424,0)</f>
        <v>0</v>
      </c>
      <c r="BG424" s="193">
        <f>IF(N424="zákl. přenesená",J424,0)</f>
        <v>0</v>
      </c>
      <c r="BH424" s="193">
        <f>IF(N424="sníž. přenesená",J424,0)</f>
        <v>0</v>
      </c>
      <c r="BI424" s="193">
        <f>IF(N424="nulová",J424,0)</f>
        <v>0</v>
      </c>
      <c r="BJ424" s="19" t="s">
        <v>89</v>
      </c>
      <c r="BK424" s="193">
        <f>ROUND(I424*H424,2)</f>
        <v>0</v>
      </c>
      <c r="BL424" s="19" t="s">
        <v>279</v>
      </c>
      <c r="BM424" s="192" t="s">
        <v>2356</v>
      </c>
    </row>
    <row r="425" s="14" customFormat="1">
      <c r="A425" s="14"/>
      <c r="B425" s="211"/>
      <c r="C425" s="14"/>
      <c r="D425" s="194" t="s">
        <v>314</v>
      </c>
      <c r="E425" s="212" t="s">
        <v>1</v>
      </c>
      <c r="F425" s="213" t="s">
        <v>89</v>
      </c>
      <c r="G425" s="14"/>
      <c r="H425" s="214">
        <v>1</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104</v>
      </c>
      <c r="AV425" s="14" t="s">
        <v>91</v>
      </c>
      <c r="AW425" s="14" t="s">
        <v>37</v>
      </c>
      <c r="AX425" s="14" t="s">
        <v>89</v>
      </c>
      <c r="AY425" s="212" t="s">
        <v>203</v>
      </c>
    </row>
    <row r="426" s="2" customFormat="1" ht="16.5" customHeight="1">
      <c r="A426" s="38"/>
      <c r="B426" s="180"/>
      <c r="C426" s="235" t="s">
        <v>1346</v>
      </c>
      <c r="D426" s="235" t="s">
        <v>668</v>
      </c>
      <c r="E426" s="236" t="s">
        <v>2357</v>
      </c>
      <c r="F426" s="237" t="s">
        <v>2358</v>
      </c>
      <c r="G426" s="238" t="s">
        <v>630</v>
      </c>
      <c r="H426" s="239">
        <v>1</v>
      </c>
      <c r="I426" s="240"/>
      <c r="J426" s="241">
        <f>ROUND(I426*H426,2)</f>
        <v>0</v>
      </c>
      <c r="K426" s="237" t="s">
        <v>1</v>
      </c>
      <c r="L426" s="242"/>
      <c r="M426" s="243" t="s">
        <v>1</v>
      </c>
      <c r="N426" s="244" t="s">
        <v>47</v>
      </c>
      <c r="O426" s="77"/>
      <c r="P426" s="190">
        <f>O426*H426</f>
        <v>0</v>
      </c>
      <c r="Q426" s="190">
        <v>0.00040000000000000002</v>
      </c>
      <c r="R426" s="190">
        <f>Q426*H426</f>
        <v>0.00040000000000000002</v>
      </c>
      <c r="S426" s="190">
        <v>0</v>
      </c>
      <c r="T426" s="191">
        <f>S426*H426</f>
        <v>0</v>
      </c>
      <c r="U426" s="38"/>
      <c r="V426" s="38"/>
      <c r="W426" s="38"/>
      <c r="X426" s="38"/>
      <c r="Y426" s="38"/>
      <c r="Z426" s="38"/>
      <c r="AA426" s="38"/>
      <c r="AB426" s="38"/>
      <c r="AC426" s="38"/>
      <c r="AD426" s="38"/>
      <c r="AE426" s="38"/>
      <c r="AR426" s="192" t="s">
        <v>684</v>
      </c>
      <c r="AT426" s="192" t="s">
        <v>668</v>
      </c>
      <c r="AU426" s="192" t="s">
        <v>104</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279</v>
      </c>
      <c r="BM426" s="192" t="s">
        <v>2359</v>
      </c>
    </row>
    <row r="427" s="14" customFormat="1">
      <c r="A427" s="14"/>
      <c r="B427" s="211"/>
      <c r="C427" s="14"/>
      <c r="D427" s="194" t="s">
        <v>314</v>
      </c>
      <c r="E427" s="212" t="s">
        <v>1</v>
      </c>
      <c r="F427" s="213" t="s">
        <v>89</v>
      </c>
      <c r="G427" s="14"/>
      <c r="H427" s="214">
        <v>1</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104</v>
      </c>
      <c r="AV427" s="14" t="s">
        <v>91</v>
      </c>
      <c r="AW427" s="14" t="s">
        <v>37</v>
      </c>
      <c r="AX427" s="14" t="s">
        <v>89</v>
      </c>
      <c r="AY427" s="212" t="s">
        <v>203</v>
      </c>
    </row>
    <row r="428" s="2" customFormat="1" ht="16.5" customHeight="1">
      <c r="A428" s="38"/>
      <c r="B428" s="180"/>
      <c r="C428" s="235" t="s">
        <v>1351</v>
      </c>
      <c r="D428" s="246" t="s">
        <v>668</v>
      </c>
      <c r="E428" s="236" t="s">
        <v>1347</v>
      </c>
      <c r="F428" s="237" t="s">
        <v>1348</v>
      </c>
      <c r="G428" s="238" t="s">
        <v>630</v>
      </c>
      <c r="H428" s="239">
        <v>3</v>
      </c>
      <c r="I428" s="240"/>
      <c r="J428" s="241">
        <f>ROUND(I428*H428,2)</f>
        <v>0</v>
      </c>
      <c r="K428" s="237" t="s">
        <v>853</v>
      </c>
      <c r="L428" s="242"/>
      <c r="M428" s="243" t="s">
        <v>1</v>
      </c>
      <c r="N428" s="244" t="s">
        <v>47</v>
      </c>
      <c r="O428" s="77"/>
      <c r="P428" s="190">
        <f>O428*H428</f>
        <v>0</v>
      </c>
      <c r="Q428" s="190">
        <v>0.00040000000000000002</v>
      </c>
      <c r="R428" s="190">
        <f>Q428*H428</f>
        <v>0.0012000000000000001</v>
      </c>
      <c r="S428" s="190">
        <v>0</v>
      </c>
      <c r="T428" s="191">
        <f>S428*H428</f>
        <v>0</v>
      </c>
      <c r="U428" s="38"/>
      <c r="V428" s="38"/>
      <c r="W428" s="38"/>
      <c r="X428" s="38"/>
      <c r="Y428" s="38"/>
      <c r="Z428" s="38"/>
      <c r="AA428" s="38"/>
      <c r="AB428" s="38"/>
      <c r="AC428" s="38"/>
      <c r="AD428" s="38"/>
      <c r="AE428" s="38"/>
      <c r="AR428" s="192" t="s">
        <v>684</v>
      </c>
      <c r="AT428" s="192" t="s">
        <v>668</v>
      </c>
      <c r="AU428" s="192" t="s">
        <v>104</v>
      </c>
      <c r="AY428" s="19" t="s">
        <v>203</v>
      </c>
      <c r="BE428" s="193">
        <f>IF(N428="základní",J428,0)</f>
        <v>0</v>
      </c>
      <c r="BF428" s="193">
        <f>IF(N428="snížená",J428,0)</f>
        <v>0</v>
      </c>
      <c r="BG428" s="193">
        <f>IF(N428="zákl. přenesená",J428,0)</f>
        <v>0</v>
      </c>
      <c r="BH428" s="193">
        <f>IF(N428="sníž. přenesená",J428,0)</f>
        <v>0</v>
      </c>
      <c r="BI428" s="193">
        <f>IF(N428="nulová",J428,0)</f>
        <v>0</v>
      </c>
      <c r="BJ428" s="19" t="s">
        <v>89</v>
      </c>
      <c r="BK428" s="193">
        <f>ROUND(I428*H428,2)</f>
        <v>0</v>
      </c>
      <c r="BL428" s="19" t="s">
        <v>279</v>
      </c>
      <c r="BM428" s="192" t="s">
        <v>2360</v>
      </c>
    </row>
    <row r="429" s="2" customFormat="1">
      <c r="A429" s="38"/>
      <c r="B429" s="39"/>
      <c r="C429" s="38"/>
      <c r="D429" s="194" t="s">
        <v>211</v>
      </c>
      <c r="E429" s="38"/>
      <c r="F429" s="195" t="s">
        <v>1348</v>
      </c>
      <c r="G429" s="38"/>
      <c r="H429" s="38"/>
      <c r="I429" s="196"/>
      <c r="J429" s="38"/>
      <c r="K429" s="38"/>
      <c r="L429" s="39"/>
      <c r="M429" s="197"/>
      <c r="N429" s="198"/>
      <c r="O429" s="77"/>
      <c r="P429" s="77"/>
      <c r="Q429" s="77"/>
      <c r="R429" s="77"/>
      <c r="S429" s="77"/>
      <c r="T429" s="78"/>
      <c r="U429" s="38"/>
      <c r="V429" s="38"/>
      <c r="W429" s="38"/>
      <c r="X429" s="38"/>
      <c r="Y429" s="38"/>
      <c r="Z429" s="38"/>
      <c r="AA429" s="38"/>
      <c r="AB429" s="38"/>
      <c r="AC429" s="38"/>
      <c r="AD429" s="38"/>
      <c r="AE429" s="38"/>
      <c r="AT429" s="19" t="s">
        <v>211</v>
      </c>
      <c r="AU429" s="19" t="s">
        <v>104</v>
      </c>
    </row>
    <row r="430" s="14" customFormat="1">
      <c r="A430" s="14"/>
      <c r="B430" s="211"/>
      <c r="C430" s="14"/>
      <c r="D430" s="194" t="s">
        <v>314</v>
      </c>
      <c r="E430" s="212" t="s">
        <v>1</v>
      </c>
      <c r="F430" s="213" t="s">
        <v>104</v>
      </c>
      <c r="G430" s="14"/>
      <c r="H430" s="214">
        <v>3</v>
      </c>
      <c r="I430" s="215"/>
      <c r="J430" s="14"/>
      <c r="K430" s="14"/>
      <c r="L430" s="211"/>
      <c r="M430" s="216"/>
      <c r="N430" s="217"/>
      <c r="O430" s="217"/>
      <c r="P430" s="217"/>
      <c r="Q430" s="217"/>
      <c r="R430" s="217"/>
      <c r="S430" s="217"/>
      <c r="T430" s="218"/>
      <c r="U430" s="14"/>
      <c r="V430" s="14"/>
      <c r="W430" s="14"/>
      <c r="X430" s="14"/>
      <c r="Y430" s="14"/>
      <c r="Z430" s="14"/>
      <c r="AA430" s="14"/>
      <c r="AB430" s="14"/>
      <c r="AC430" s="14"/>
      <c r="AD430" s="14"/>
      <c r="AE430" s="14"/>
      <c r="AT430" s="212" t="s">
        <v>314</v>
      </c>
      <c r="AU430" s="212" t="s">
        <v>104</v>
      </c>
      <c r="AV430" s="14" t="s">
        <v>91</v>
      </c>
      <c r="AW430" s="14" t="s">
        <v>37</v>
      </c>
      <c r="AX430" s="14" t="s">
        <v>89</v>
      </c>
      <c r="AY430" s="212" t="s">
        <v>203</v>
      </c>
    </row>
    <row r="431" s="2" customFormat="1" ht="16.5" customHeight="1">
      <c r="A431" s="38"/>
      <c r="B431" s="180"/>
      <c r="C431" s="235" t="s">
        <v>1357</v>
      </c>
      <c r="D431" s="246" t="s">
        <v>668</v>
      </c>
      <c r="E431" s="236" t="s">
        <v>2361</v>
      </c>
      <c r="F431" s="237" t="s">
        <v>2362</v>
      </c>
      <c r="G431" s="238" t="s">
        <v>630</v>
      </c>
      <c r="H431" s="239">
        <v>4</v>
      </c>
      <c r="I431" s="240"/>
      <c r="J431" s="241">
        <f>ROUND(I431*H431,2)</f>
        <v>0</v>
      </c>
      <c r="K431" s="237" t="s">
        <v>1</v>
      </c>
      <c r="L431" s="242"/>
      <c r="M431" s="243" t="s">
        <v>1</v>
      </c>
      <c r="N431" s="244" t="s">
        <v>47</v>
      </c>
      <c r="O431" s="77"/>
      <c r="P431" s="190">
        <f>O431*H431</f>
        <v>0</v>
      </c>
      <c r="Q431" s="190">
        <v>0.00040000000000000002</v>
      </c>
      <c r="R431" s="190">
        <f>Q431*H431</f>
        <v>0.0016000000000000001</v>
      </c>
      <c r="S431" s="190">
        <v>0</v>
      </c>
      <c r="T431" s="191">
        <f>S431*H431</f>
        <v>0</v>
      </c>
      <c r="U431" s="38"/>
      <c r="V431" s="38"/>
      <c r="W431" s="38"/>
      <c r="X431" s="38"/>
      <c r="Y431" s="38"/>
      <c r="Z431" s="38"/>
      <c r="AA431" s="38"/>
      <c r="AB431" s="38"/>
      <c r="AC431" s="38"/>
      <c r="AD431" s="38"/>
      <c r="AE431" s="38"/>
      <c r="AR431" s="192" t="s">
        <v>684</v>
      </c>
      <c r="AT431" s="192" t="s">
        <v>668</v>
      </c>
      <c r="AU431" s="192" t="s">
        <v>104</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279</v>
      </c>
      <c r="BM431" s="192" t="s">
        <v>2363</v>
      </c>
    </row>
    <row r="432" s="14" customFormat="1">
      <c r="A432" s="14"/>
      <c r="B432" s="211"/>
      <c r="C432" s="14"/>
      <c r="D432" s="194" t="s">
        <v>314</v>
      </c>
      <c r="E432" s="212" t="s">
        <v>1</v>
      </c>
      <c r="F432" s="213" t="s">
        <v>1106</v>
      </c>
      <c r="G432" s="14"/>
      <c r="H432" s="214">
        <v>4</v>
      </c>
      <c r="I432" s="215"/>
      <c r="J432" s="14"/>
      <c r="K432" s="14"/>
      <c r="L432" s="211"/>
      <c r="M432" s="216"/>
      <c r="N432" s="217"/>
      <c r="O432" s="217"/>
      <c r="P432" s="217"/>
      <c r="Q432" s="217"/>
      <c r="R432" s="217"/>
      <c r="S432" s="217"/>
      <c r="T432" s="218"/>
      <c r="U432" s="14"/>
      <c r="V432" s="14"/>
      <c r="W432" s="14"/>
      <c r="X432" s="14"/>
      <c r="Y432" s="14"/>
      <c r="Z432" s="14"/>
      <c r="AA432" s="14"/>
      <c r="AB432" s="14"/>
      <c r="AC432" s="14"/>
      <c r="AD432" s="14"/>
      <c r="AE432" s="14"/>
      <c r="AT432" s="212" t="s">
        <v>314</v>
      </c>
      <c r="AU432" s="212" t="s">
        <v>104</v>
      </c>
      <c r="AV432" s="14" t="s">
        <v>91</v>
      </c>
      <c r="AW432" s="14" t="s">
        <v>37</v>
      </c>
      <c r="AX432" s="14" t="s">
        <v>89</v>
      </c>
      <c r="AY432" s="212" t="s">
        <v>203</v>
      </c>
    </row>
    <row r="433" s="2" customFormat="1" ht="16.5" customHeight="1">
      <c r="A433" s="38"/>
      <c r="B433" s="180"/>
      <c r="C433" s="181" t="s">
        <v>1361</v>
      </c>
      <c r="D433" s="245" t="s">
        <v>206</v>
      </c>
      <c r="E433" s="182" t="s">
        <v>1362</v>
      </c>
      <c r="F433" s="183" t="s">
        <v>1363</v>
      </c>
      <c r="G433" s="184" t="s">
        <v>630</v>
      </c>
      <c r="H433" s="185">
        <v>7</v>
      </c>
      <c r="I433" s="186"/>
      <c r="J433" s="187">
        <f>ROUND(I433*H433,2)</f>
        <v>0</v>
      </c>
      <c r="K433" s="183" t="s">
        <v>853</v>
      </c>
      <c r="L433" s="39"/>
      <c r="M433" s="188" t="s">
        <v>1</v>
      </c>
      <c r="N433" s="189" t="s">
        <v>47</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279</v>
      </c>
      <c r="AT433" s="192" t="s">
        <v>206</v>
      </c>
      <c r="AU433" s="192" t="s">
        <v>104</v>
      </c>
      <c r="AY433" s="19" t="s">
        <v>203</v>
      </c>
      <c r="BE433" s="193">
        <f>IF(N433="základní",J433,0)</f>
        <v>0</v>
      </c>
      <c r="BF433" s="193">
        <f>IF(N433="snížená",J433,0)</f>
        <v>0</v>
      </c>
      <c r="BG433" s="193">
        <f>IF(N433="zákl. přenesená",J433,0)</f>
        <v>0</v>
      </c>
      <c r="BH433" s="193">
        <f>IF(N433="sníž. přenesená",J433,0)</f>
        <v>0</v>
      </c>
      <c r="BI433" s="193">
        <f>IF(N433="nulová",J433,0)</f>
        <v>0</v>
      </c>
      <c r="BJ433" s="19" t="s">
        <v>89</v>
      </c>
      <c r="BK433" s="193">
        <f>ROUND(I433*H433,2)</f>
        <v>0</v>
      </c>
      <c r="BL433" s="19" t="s">
        <v>279</v>
      </c>
      <c r="BM433" s="192" t="s">
        <v>2364</v>
      </c>
    </row>
    <row r="434" s="14" customFormat="1">
      <c r="A434" s="14"/>
      <c r="B434" s="211"/>
      <c r="C434" s="14"/>
      <c r="D434" s="194" t="s">
        <v>314</v>
      </c>
      <c r="E434" s="212" t="s">
        <v>1</v>
      </c>
      <c r="F434" s="213" t="s">
        <v>2365</v>
      </c>
      <c r="G434" s="14"/>
      <c r="H434" s="214">
        <v>7</v>
      </c>
      <c r="I434" s="215"/>
      <c r="J434" s="14"/>
      <c r="K434" s="14"/>
      <c r="L434" s="211"/>
      <c r="M434" s="216"/>
      <c r="N434" s="217"/>
      <c r="O434" s="217"/>
      <c r="P434" s="217"/>
      <c r="Q434" s="217"/>
      <c r="R434" s="217"/>
      <c r="S434" s="217"/>
      <c r="T434" s="218"/>
      <c r="U434" s="14"/>
      <c r="V434" s="14"/>
      <c r="W434" s="14"/>
      <c r="X434" s="14"/>
      <c r="Y434" s="14"/>
      <c r="Z434" s="14"/>
      <c r="AA434" s="14"/>
      <c r="AB434" s="14"/>
      <c r="AC434" s="14"/>
      <c r="AD434" s="14"/>
      <c r="AE434" s="14"/>
      <c r="AT434" s="212" t="s">
        <v>314</v>
      </c>
      <c r="AU434" s="212" t="s">
        <v>104</v>
      </c>
      <c r="AV434" s="14" t="s">
        <v>91</v>
      </c>
      <c r="AW434" s="14" t="s">
        <v>37</v>
      </c>
      <c r="AX434" s="14" t="s">
        <v>89</v>
      </c>
      <c r="AY434" s="212" t="s">
        <v>203</v>
      </c>
    </row>
    <row r="435" s="2" customFormat="1" ht="16.5" customHeight="1">
      <c r="A435" s="38"/>
      <c r="B435" s="180"/>
      <c r="C435" s="235" t="s">
        <v>1366</v>
      </c>
      <c r="D435" s="235" t="s">
        <v>668</v>
      </c>
      <c r="E435" s="236" t="s">
        <v>1370</v>
      </c>
      <c r="F435" s="237" t="s">
        <v>1371</v>
      </c>
      <c r="G435" s="238" t="s">
        <v>630</v>
      </c>
      <c r="H435" s="239">
        <v>2</v>
      </c>
      <c r="I435" s="240"/>
      <c r="J435" s="241">
        <f>ROUND(I435*H435,2)</f>
        <v>0</v>
      </c>
      <c r="K435" s="237" t="s">
        <v>853</v>
      </c>
      <c r="L435" s="242"/>
      <c r="M435" s="243" t="s">
        <v>1</v>
      </c>
      <c r="N435" s="244" t="s">
        <v>47</v>
      </c>
      <c r="O435" s="77"/>
      <c r="P435" s="190">
        <f>O435*H435</f>
        <v>0</v>
      </c>
      <c r="Q435" s="190">
        <v>0.00040000000000000002</v>
      </c>
      <c r="R435" s="190">
        <f>Q435*H435</f>
        <v>0.00080000000000000004</v>
      </c>
      <c r="S435" s="190">
        <v>0</v>
      </c>
      <c r="T435" s="191">
        <f>S435*H435</f>
        <v>0</v>
      </c>
      <c r="U435" s="38"/>
      <c r="V435" s="38"/>
      <c r="W435" s="38"/>
      <c r="X435" s="38"/>
      <c r="Y435" s="38"/>
      <c r="Z435" s="38"/>
      <c r="AA435" s="38"/>
      <c r="AB435" s="38"/>
      <c r="AC435" s="38"/>
      <c r="AD435" s="38"/>
      <c r="AE435" s="38"/>
      <c r="AR435" s="192" t="s">
        <v>684</v>
      </c>
      <c r="AT435" s="192" t="s">
        <v>668</v>
      </c>
      <c r="AU435" s="192" t="s">
        <v>104</v>
      </c>
      <c r="AY435" s="19" t="s">
        <v>203</v>
      </c>
      <c r="BE435" s="193">
        <f>IF(N435="základní",J435,0)</f>
        <v>0</v>
      </c>
      <c r="BF435" s="193">
        <f>IF(N435="snížená",J435,0)</f>
        <v>0</v>
      </c>
      <c r="BG435" s="193">
        <f>IF(N435="zákl. přenesená",J435,0)</f>
        <v>0</v>
      </c>
      <c r="BH435" s="193">
        <f>IF(N435="sníž. přenesená",J435,0)</f>
        <v>0</v>
      </c>
      <c r="BI435" s="193">
        <f>IF(N435="nulová",J435,0)</f>
        <v>0</v>
      </c>
      <c r="BJ435" s="19" t="s">
        <v>89</v>
      </c>
      <c r="BK435" s="193">
        <f>ROUND(I435*H435,2)</f>
        <v>0</v>
      </c>
      <c r="BL435" s="19" t="s">
        <v>279</v>
      </c>
      <c r="BM435" s="192" t="s">
        <v>2366</v>
      </c>
    </row>
    <row r="436" s="2" customFormat="1">
      <c r="A436" s="38"/>
      <c r="B436" s="39"/>
      <c r="C436" s="38"/>
      <c r="D436" s="194" t="s">
        <v>211</v>
      </c>
      <c r="E436" s="38"/>
      <c r="F436" s="195" t="s">
        <v>1371</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211</v>
      </c>
      <c r="AU436" s="19" t="s">
        <v>104</v>
      </c>
    </row>
    <row r="437" s="14" customFormat="1">
      <c r="A437" s="14"/>
      <c r="B437" s="211"/>
      <c r="C437" s="14"/>
      <c r="D437" s="194" t="s">
        <v>314</v>
      </c>
      <c r="E437" s="212" t="s">
        <v>1</v>
      </c>
      <c r="F437" s="213" t="s">
        <v>1181</v>
      </c>
      <c r="G437" s="14"/>
      <c r="H437" s="214">
        <v>2</v>
      </c>
      <c r="I437" s="215"/>
      <c r="J437" s="14"/>
      <c r="K437" s="14"/>
      <c r="L437" s="211"/>
      <c r="M437" s="216"/>
      <c r="N437" s="217"/>
      <c r="O437" s="217"/>
      <c r="P437" s="217"/>
      <c r="Q437" s="217"/>
      <c r="R437" s="217"/>
      <c r="S437" s="217"/>
      <c r="T437" s="218"/>
      <c r="U437" s="14"/>
      <c r="V437" s="14"/>
      <c r="W437" s="14"/>
      <c r="X437" s="14"/>
      <c r="Y437" s="14"/>
      <c r="Z437" s="14"/>
      <c r="AA437" s="14"/>
      <c r="AB437" s="14"/>
      <c r="AC437" s="14"/>
      <c r="AD437" s="14"/>
      <c r="AE437" s="14"/>
      <c r="AT437" s="212" t="s">
        <v>314</v>
      </c>
      <c r="AU437" s="212" t="s">
        <v>104</v>
      </c>
      <c r="AV437" s="14" t="s">
        <v>91</v>
      </c>
      <c r="AW437" s="14" t="s">
        <v>37</v>
      </c>
      <c r="AX437" s="14" t="s">
        <v>89</v>
      </c>
      <c r="AY437" s="212" t="s">
        <v>203</v>
      </c>
    </row>
    <row r="438" s="2" customFormat="1" ht="16.5" customHeight="1">
      <c r="A438" s="38"/>
      <c r="B438" s="180"/>
      <c r="C438" s="235" t="s">
        <v>1216</v>
      </c>
      <c r="D438" s="235" t="s">
        <v>668</v>
      </c>
      <c r="E438" s="236" t="s">
        <v>1374</v>
      </c>
      <c r="F438" s="237" t="s">
        <v>1375</v>
      </c>
      <c r="G438" s="238" t="s">
        <v>630</v>
      </c>
      <c r="H438" s="239">
        <v>4</v>
      </c>
      <c r="I438" s="240"/>
      <c r="J438" s="241">
        <f>ROUND(I438*H438,2)</f>
        <v>0</v>
      </c>
      <c r="K438" s="237" t="s">
        <v>1</v>
      </c>
      <c r="L438" s="242"/>
      <c r="M438" s="243" t="s">
        <v>1</v>
      </c>
      <c r="N438" s="244" t="s">
        <v>47</v>
      </c>
      <c r="O438" s="77"/>
      <c r="P438" s="190">
        <f>O438*H438</f>
        <v>0</v>
      </c>
      <c r="Q438" s="190">
        <v>0.00040000000000000002</v>
      </c>
      <c r="R438" s="190">
        <f>Q438*H438</f>
        <v>0.0016000000000000001</v>
      </c>
      <c r="S438" s="190">
        <v>0</v>
      </c>
      <c r="T438" s="191">
        <f>S438*H438</f>
        <v>0</v>
      </c>
      <c r="U438" s="38"/>
      <c r="V438" s="38"/>
      <c r="W438" s="38"/>
      <c r="X438" s="38"/>
      <c r="Y438" s="38"/>
      <c r="Z438" s="38"/>
      <c r="AA438" s="38"/>
      <c r="AB438" s="38"/>
      <c r="AC438" s="38"/>
      <c r="AD438" s="38"/>
      <c r="AE438" s="38"/>
      <c r="AR438" s="192" t="s">
        <v>684</v>
      </c>
      <c r="AT438" s="192" t="s">
        <v>668</v>
      </c>
      <c r="AU438" s="192" t="s">
        <v>104</v>
      </c>
      <c r="AY438" s="19" t="s">
        <v>203</v>
      </c>
      <c r="BE438" s="193">
        <f>IF(N438="základní",J438,0)</f>
        <v>0</v>
      </c>
      <c r="BF438" s="193">
        <f>IF(N438="snížená",J438,0)</f>
        <v>0</v>
      </c>
      <c r="BG438" s="193">
        <f>IF(N438="zákl. přenesená",J438,0)</f>
        <v>0</v>
      </c>
      <c r="BH438" s="193">
        <f>IF(N438="sníž. přenesená",J438,0)</f>
        <v>0</v>
      </c>
      <c r="BI438" s="193">
        <f>IF(N438="nulová",J438,0)</f>
        <v>0</v>
      </c>
      <c r="BJ438" s="19" t="s">
        <v>89</v>
      </c>
      <c r="BK438" s="193">
        <f>ROUND(I438*H438,2)</f>
        <v>0</v>
      </c>
      <c r="BL438" s="19" t="s">
        <v>279</v>
      </c>
      <c r="BM438" s="192" t="s">
        <v>2367</v>
      </c>
    </row>
    <row r="439" s="2" customFormat="1">
      <c r="A439" s="38"/>
      <c r="B439" s="39"/>
      <c r="C439" s="38"/>
      <c r="D439" s="194" t="s">
        <v>211</v>
      </c>
      <c r="E439" s="38"/>
      <c r="F439" s="195" t="s">
        <v>1377</v>
      </c>
      <c r="G439" s="38"/>
      <c r="H439" s="38"/>
      <c r="I439" s="196"/>
      <c r="J439" s="38"/>
      <c r="K439" s="38"/>
      <c r="L439" s="39"/>
      <c r="M439" s="197"/>
      <c r="N439" s="198"/>
      <c r="O439" s="77"/>
      <c r="P439" s="77"/>
      <c r="Q439" s="77"/>
      <c r="R439" s="77"/>
      <c r="S439" s="77"/>
      <c r="T439" s="78"/>
      <c r="U439" s="38"/>
      <c r="V439" s="38"/>
      <c r="W439" s="38"/>
      <c r="X439" s="38"/>
      <c r="Y439" s="38"/>
      <c r="Z439" s="38"/>
      <c r="AA439" s="38"/>
      <c r="AB439" s="38"/>
      <c r="AC439" s="38"/>
      <c r="AD439" s="38"/>
      <c r="AE439" s="38"/>
      <c r="AT439" s="19" t="s">
        <v>211</v>
      </c>
      <c r="AU439" s="19" t="s">
        <v>104</v>
      </c>
    </row>
    <row r="440" s="14" customFormat="1">
      <c r="A440" s="14"/>
      <c r="B440" s="211"/>
      <c r="C440" s="14"/>
      <c r="D440" s="194" t="s">
        <v>314</v>
      </c>
      <c r="E440" s="212" t="s">
        <v>1</v>
      </c>
      <c r="F440" s="213" t="s">
        <v>202</v>
      </c>
      <c r="G440" s="14"/>
      <c r="H440" s="214">
        <v>4</v>
      </c>
      <c r="I440" s="215"/>
      <c r="J440" s="14"/>
      <c r="K440" s="14"/>
      <c r="L440" s="211"/>
      <c r="M440" s="216"/>
      <c r="N440" s="217"/>
      <c r="O440" s="217"/>
      <c r="P440" s="217"/>
      <c r="Q440" s="217"/>
      <c r="R440" s="217"/>
      <c r="S440" s="217"/>
      <c r="T440" s="218"/>
      <c r="U440" s="14"/>
      <c r="V440" s="14"/>
      <c r="W440" s="14"/>
      <c r="X440" s="14"/>
      <c r="Y440" s="14"/>
      <c r="Z440" s="14"/>
      <c r="AA440" s="14"/>
      <c r="AB440" s="14"/>
      <c r="AC440" s="14"/>
      <c r="AD440" s="14"/>
      <c r="AE440" s="14"/>
      <c r="AT440" s="212" t="s">
        <v>314</v>
      </c>
      <c r="AU440" s="212" t="s">
        <v>104</v>
      </c>
      <c r="AV440" s="14" t="s">
        <v>91</v>
      </c>
      <c r="AW440" s="14" t="s">
        <v>37</v>
      </c>
      <c r="AX440" s="14" t="s">
        <v>89</v>
      </c>
      <c r="AY440" s="212" t="s">
        <v>203</v>
      </c>
    </row>
    <row r="441" s="2" customFormat="1" ht="16.5" customHeight="1">
      <c r="A441" s="38"/>
      <c r="B441" s="180"/>
      <c r="C441" s="235" t="s">
        <v>1049</v>
      </c>
      <c r="D441" s="255" t="s">
        <v>668</v>
      </c>
      <c r="E441" s="236" t="s">
        <v>2368</v>
      </c>
      <c r="F441" s="237" t="s">
        <v>1377</v>
      </c>
      <c r="G441" s="238" t="s">
        <v>1</v>
      </c>
      <c r="H441" s="239">
        <v>1</v>
      </c>
      <c r="I441" s="240"/>
      <c r="J441" s="241">
        <f>ROUND(I441*H441,2)</f>
        <v>0</v>
      </c>
      <c r="K441" s="237" t="s">
        <v>1</v>
      </c>
      <c r="L441" s="242"/>
      <c r="M441" s="243" t="s">
        <v>1</v>
      </c>
      <c r="N441" s="244" t="s">
        <v>47</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684</v>
      </c>
      <c r="AT441" s="192" t="s">
        <v>668</v>
      </c>
      <c r="AU441" s="192" t="s">
        <v>104</v>
      </c>
      <c r="AY441" s="19" t="s">
        <v>203</v>
      </c>
      <c r="BE441" s="193">
        <f>IF(N441="základní",J441,0)</f>
        <v>0</v>
      </c>
      <c r="BF441" s="193">
        <f>IF(N441="snížená",J441,0)</f>
        <v>0</v>
      </c>
      <c r="BG441" s="193">
        <f>IF(N441="zákl. přenesená",J441,0)</f>
        <v>0</v>
      </c>
      <c r="BH441" s="193">
        <f>IF(N441="sníž. přenesená",J441,0)</f>
        <v>0</v>
      </c>
      <c r="BI441" s="193">
        <f>IF(N441="nulová",J441,0)</f>
        <v>0</v>
      </c>
      <c r="BJ441" s="19" t="s">
        <v>89</v>
      </c>
      <c r="BK441" s="193">
        <f>ROUND(I441*H441,2)</f>
        <v>0</v>
      </c>
      <c r="BL441" s="19" t="s">
        <v>279</v>
      </c>
      <c r="BM441" s="192" t="s">
        <v>2369</v>
      </c>
    </row>
    <row r="442" s="2" customFormat="1" ht="16.5" customHeight="1">
      <c r="A442" s="38"/>
      <c r="B442" s="180"/>
      <c r="C442" s="181" t="s">
        <v>1373</v>
      </c>
      <c r="D442" s="181" t="s">
        <v>206</v>
      </c>
      <c r="E442" s="182" t="s">
        <v>1383</v>
      </c>
      <c r="F442" s="183" t="s">
        <v>1384</v>
      </c>
      <c r="G442" s="184" t="s">
        <v>630</v>
      </c>
      <c r="H442" s="185">
        <v>1</v>
      </c>
      <c r="I442" s="186"/>
      <c r="J442" s="187">
        <f>ROUND(I442*H442,2)</f>
        <v>0</v>
      </c>
      <c r="K442" s="183" t="s">
        <v>853</v>
      </c>
      <c r="L442" s="39"/>
      <c r="M442" s="188" t="s">
        <v>1</v>
      </c>
      <c r="N442" s="189" t="s">
        <v>47</v>
      </c>
      <c r="O442" s="77"/>
      <c r="P442" s="190">
        <f>O442*H442</f>
        <v>0</v>
      </c>
      <c r="Q442" s="190">
        <v>0</v>
      </c>
      <c r="R442" s="190">
        <f>Q442*H442</f>
        <v>0</v>
      </c>
      <c r="S442" s="190">
        <v>0</v>
      </c>
      <c r="T442" s="191">
        <f>S442*H442</f>
        <v>0</v>
      </c>
      <c r="U442" s="38"/>
      <c r="V442" s="38"/>
      <c r="W442" s="38"/>
      <c r="X442" s="38"/>
      <c r="Y442" s="38"/>
      <c r="Z442" s="38"/>
      <c r="AA442" s="38"/>
      <c r="AB442" s="38"/>
      <c r="AC442" s="38"/>
      <c r="AD442" s="38"/>
      <c r="AE442" s="38"/>
      <c r="AR442" s="192" t="s">
        <v>279</v>
      </c>
      <c r="AT442" s="192" t="s">
        <v>206</v>
      </c>
      <c r="AU442" s="192" t="s">
        <v>104</v>
      </c>
      <c r="AY442" s="19" t="s">
        <v>203</v>
      </c>
      <c r="BE442" s="193">
        <f>IF(N442="základní",J442,0)</f>
        <v>0</v>
      </c>
      <c r="BF442" s="193">
        <f>IF(N442="snížená",J442,0)</f>
        <v>0</v>
      </c>
      <c r="BG442" s="193">
        <f>IF(N442="zákl. přenesená",J442,0)</f>
        <v>0</v>
      </c>
      <c r="BH442" s="193">
        <f>IF(N442="sníž. přenesená",J442,0)</f>
        <v>0</v>
      </c>
      <c r="BI442" s="193">
        <f>IF(N442="nulová",J442,0)</f>
        <v>0</v>
      </c>
      <c r="BJ442" s="19" t="s">
        <v>89</v>
      </c>
      <c r="BK442" s="193">
        <f>ROUND(I442*H442,2)</f>
        <v>0</v>
      </c>
      <c r="BL442" s="19" t="s">
        <v>279</v>
      </c>
      <c r="BM442" s="192" t="s">
        <v>2370</v>
      </c>
    </row>
    <row r="443" s="2" customFormat="1">
      <c r="A443" s="38"/>
      <c r="B443" s="39"/>
      <c r="C443" s="38"/>
      <c r="D443" s="194" t="s">
        <v>211</v>
      </c>
      <c r="E443" s="38"/>
      <c r="F443" s="195" t="s">
        <v>1386</v>
      </c>
      <c r="G443" s="38"/>
      <c r="H443" s="38"/>
      <c r="I443" s="196"/>
      <c r="J443" s="38"/>
      <c r="K443" s="38"/>
      <c r="L443" s="39"/>
      <c r="M443" s="197"/>
      <c r="N443" s="198"/>
      <c r="O443" s="77"/>
      <c r="P443" s="77"/>
      <c r="Q443" s="77"/>
      <c r="R443" s="77"/>
      <c r="S443" s="77"/>
      <c r="T443" s="78"/>
      <c r="U443" s="38"/>
      <c r="V443" s="38"/>
      <c r="W443" s="38"/>
      <c r="X443" s="38"/>
      <c r="Y443" s="38"/>
      <c r="Z443" s="38"/>
      <c r="AA443" s="38"/>
      <c r="AB443" s="38"/>
      <c r="AC443" s="38"/>
      <c r="AD443" s="38"/>
      <c r="AE443" s="38"/>
      <c r="AT443" s="19" t="s">
        <v>211</v>
      </c>
      <c r="AU443" s="19" t="s">
        <v>104</v>
      </c>
    </row>
    <row r="444" s="2" customFormat="1" ht="16.5" customHeight="1">
      <c r="A444" s="38"/>
      <c r="B444" s="180"/>
      <c r="C444" s="235" t="s">
        <v>1379</v>
      </c>
      <c r="D444" s="235" t="s">
        <v>668</v>
      </c>
      <c r="E444" s="236" t="s">
        <v>2371</v>
      </c>
      <c r="F444" s="237" t="s">
        <v>2372</v>
      </c>
      <c r="G444" s="238" t="s">
        <v>630</v>
      </c>
      <c r="H444" s="239">
        <v>1</v>
      </c>
      <c r="I444" s="240"/>
      <c r="J444" s="241">
        <f>ROUND(I444*H444,2)</f>
        <v>0</v>
      </c>
      <c r="K444" s="237" t="s">
        <v>853</v>
      </c>
      <c r="L444" s="242"/>
      <c r="M444" s="243" t="s">
        <v>1</v>
      </c>
      <c r="N444" s="244" t="s">
        <v>47</v>
      </c>
      <c r="O444" s="77"/>
      <c r="P444" s="190">
        <f>O444*H444</f>
        <v>0</v>
      </c>
      <c r="Q444" s="190">
        <v>0.0010499999999999999</v>
      </c>
      <c r="R444" s="190">
        <f>Q444*H444</f>
        <v>0.0010499999999999999</v>
      </c>
      <c r="S444" s="190">
        <v>0</v>
      </c>
      <c r="T444" s="191">
        <f>S444*H444</f>
        <v>0</v>
      </c>
      <c r="U444" s="38"/>
      <c r="V444" s="38"/>
      <c r="W444" s="38"/>
      <c r="X444" s="38"/>
      <c r="Y444" s="38"/>
      <c r="Z444" s="38"/>
      <c r="AA444" s="38"/>
      <c r="AB444" s="38"/>
      <c r="AC444" s="38"/>
      <c r="AD444" s="38"/>
      <c r="AE444" s="38"/>
      <c r="AR444" s="192" t="s">
        <v>684</v>
      </c>
      <c r="AT444" s="192" t="s">
        <v>668</v>
      </c>
      <c r="AU444" s="192" t="s">
        <v>104</v>
      </c>
      <c r="AY444" s="19" t="s">
        <v>203</v>
      </c>
      <c r="BE444" s="193">
        <f>IF(N444="základní",J444,0)</f>
        <v>0</v>
      </c>
      <c r="BF444" s="193">
        <f>IF(N444="snížená",J444,0)</f>
        <v>0</v>
      </c>
      <c r="BG444" s="193">
        <f>IF(N444="zákl. přenesená",J444,0)</f>
        <v>0</v>
      </c>
      <c r="BH444" s="193">
        <f>IF(N444="sníž. přenesená",J444,0)</f>
        <v>0</v>
      </c>
      <c r="BI444" s="193">
        <f>IF(N444="nulová",J444,0)</f>
        <v>0</v>
      </c>
      <c r="BJ444" s="19" t="s">
        <v>89</v>
      </c>
      <c r="BK444" s="193">
        <f>ROUND(I444*H444,2)</f>
        <v>0</v>
      </c>
      <c r="BL444" s="19" t="s">
        <v>279</v>
      </c>
      <c r="BM444" s="192" t="s">
        <v>2373</v>
      </c>
    </row>
    <row r="445" s="2" customFormat="1">
      <c r="A445" s="38"/>
      <c r="B445" s="39"/>
      <c r="C445" s="38"/>
      <c r="D445" s="194" t="s">
        <v>211</v>
      </c>
      <c r="E445" s="38"/>
      <c r="F445" s="195" t="s">
        <v>1391</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211</v>
      </c>
      <c r="AU445" s="19" t="s">
        <v>104</v>
      </c>
    </row>
    <row r="446" s="14" customFormat="1">
      <c r="A446" s="14"/>
      <c r="B446" s="211"/>
      <c r="C446" s="14"/>
      <c r="D446" s="194" t="s">
        <v>314</v>
      </c>
      <c r="E446" s="14"/>
      <c r="F446" s="213" t="s">
        <v>2374</v>
      </c>
      <c r="G446" s="14"/>
      <c r="H446" s="214">
        <v>1</v>
      </c>
      <c r="I446" s="215"/>
      <c r="J446" s="14"/>
      <c r="K446" s="14"/>
      <c r="L446" s="211"/>
      <c r="M446" s="216"/>
      <c r="N446" s="217"/>
      <c r="O446" s="217"/>
      <c r="P446" s="217"/>
      <c r="Q446" s="217"/>
      <c r="R446" s="217"/>
      <c r="S446" s="217"/>
      <c r="T446" s="218"/>
      <c r="U446" s="14"/>
      <c r="V446" s="14"/>
      <c r="W446" s="14"/>
      <c r="X446" s="14"/>
      <c r="Y446" s="14"/>
      <c r="Z446" s="14"/>
      <c r="AA446" s="14"/>
      <c r="AB446" s="14"/>
      <c r="AC446" s="14"/>
      <c r="AD446" s="14"/>
      <c r="AE446" s="14"/>
      <c r="AT446" s="212" t="s">
        <v>314</v>
      </c>
      <c r="AU446" s="212" t="s">
        <v>104</v>
      </c>
      <c r="AV446" s="14" t="s">
        <v>91</v>
      </c>
      <c r="AW446" s="14" t="s">
        <v>3</v>
      </c>
      <c r="AX446" s="14" t="s">
        <v>89</v>
      </c>
      <c r="AY446" s="212" t="s">
        <v>203</v>
      </c>
    </row>
    <row r="447" s="2" customFormat="1">
      <c r="A447" s="38"/>
      <c r="B447" s="180"/>
      <c r="C447" s="181" t="s">
        <v>940</v>
      </c>
      <c r="D447" s="245" t="s">
        <v>206</v>
      </c>
      <c r="E447" s="182" t="s">
        <v>1418</v>
      </c>
      <c r="F447" s="183" t="s">
        <v>1419</v>
      </c>
      <c r="G447" s="184" t="s">
        <v>630</v>
      </c>
      <c r="H447" s="185">
        <v>19</v>
      </c>
      <c r="I447" s="186"/>
      <c r="J447" s="187">
        <f>ROUND(I447*H447,2)</f>
        <v>0</v>
      </c>
      <c r="K447" s="183" t="s">
        <v>853</v>
      </c>
      <c r="L447" s="39"/>
      <c r="M447" s="188" t="s">
        <v>1</v>
      </c>
      <c r="N447" s="189" t="s">
        <v>47</v>
      </c>
      <c r="O447" s="77"/>
      <c r="P447" s="190">
        <f>O447*H447</f>
        <v>0</v>
      </c>
      <c r="Q447" s="190">
        <v>0</v>
      </c>
      <c r="R447" s="190">
        <f>Q447*H447</f>
        <v>0</v>
      </c>
      <c r="S447" s="190">
        <v>0</v>
      </c>
      <c r="T447" s="191">
        <f>S447*H447</f>
        <v>0</v>
      </c>
      <c r="U447" s="38"/>
      <c r="V447" s="38"/>
      <c r="W447" s="38"/>
      <c r="X447" s="38"/>
      <c r="Y447" s="38"/>
      <c r="Z447" s="38"/>
      <c r="AA447" s="38"/>
      <c r="AB447" s="38"/>
      <c r="AC447" s="38"/>
      <c r="AD447" s="38"/>
      <c r="AE447" s="38"/>
      <c r="AR447" s="192" t="s">
        <v>279</v>
      </c>
      <c r="AT447" s="192" t="s">
        <v>206</v>
      </c>
      <c r="AU447" s="192" t="s">
        <v>104</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279</v>
      </c>
      <c r="BM447" s="192" t="s">
        <v>2375</v>
      </c>
    </row>
    <row r="448" s="14" customFormat="1">
      <c r="A448" s="14"/>
      <c r="B448" s="211"/>
      <c r="C448" s="14"/>
      <c r="D448" s="194" t="s">
        <v>314</v>
      </c>
      <c r="E448" s="212" t="s">
        <v>1</v>
      </c>
      <c r="F448" s="213" t="s">
        <v>2376</v>
      </c>
      <c r="G448" s="14"/>
      <c r="H448" s="214">
        <v>19</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104</v>
      </c>
      <c r="AV448" s="14" t="s">
        <v>91</v>
      </c>
      <c r="AW448" s="14" t="s">
        <v>37</v>
      </c>
      <c r="AX448" s="14" t="s">
        <v>89</v>
      </c>
      <c r="AY448" s="212" t="s">
        <v>203</v>
      </c>
    </row>
    <row r="449" s="2" customFormat="1">
      <c r="A449" s="38"/>
      <c r="B449" s="180"/>
      <c r="C449" s="235" t="s">
        <v>1387</v>
      </c>
      <c r="D449" s="235" t="s">
        <v>668</v>
      </c>
      <c r="E449" s="236" t="s">
        <v>1423</v>
      </c>
      <c r="F449" s="237" t="s">
        <v>1424</v>
      </c>
      <c r="G449" s="238" t="s">
        <v>630</v>
      </c>
      <c r="H449" s="239">
        <v>9</v>
      </c>
      <c r="I449" s="240"/>
      <c r="J449" s="241">
        <f>ROUND(I449*H449,2)</f>
        <v>0</v>
      </c>
      <c r="K449" s="237" t="s">
        <v>1</v>
      </c>
      <c r="L449" s="242"/>
      <c r="M449" s="243" t="s">
        <v>1</v>
      </c>
      <c r="N449" s="244" t="s">
        <v>47</v>
      </c>
      <c r="O449" s="77"/>
      <c r="P449" s="190">
        <f>O449*H449</f>
        <v>0</v>
      </c>
      <c r="Q449" s="190">
        <v>0.00046999999999999999</v>
      </c>
      <c r="R449" s="190">
        <f>Q449*H449</f>
        <v>0.0042300000000000003</v>
      </c>
      <c r="S449" s="190">
        <v>0</v>
      </c>
      <c r="T449" s="191">
        <f>S449*H449</f>
        <v>0</v>
      </c>
      <c r="U449" s="38"/>
      <c r="V449" s="38"/>
      <c r="W449" s="38"/>
      <c r="X449" s="38"/>
      <c r="Y449" s="38"/>
      <c r="Z449" s="38"/>
      <c r="AA449" s="38"/>
      <c r="AB449" s="38"/>
      <c r="AC449" s="38"/>
      <c r="AD449" s="38"/>
      <c r="AE449" s="38"/>
      <c r="AR449" s="192" t="s">
        <v>684</v>
      </c>
      <c r="AT449" s="192" t="s">
        <v>668</v>
      </c>
      <c r="AU449" s="192" t="s">
        <v>104</v>
      </c>
      <c r="AY449" s="19" t="s">
        <v>203</v>
      </c>
      <c r="BE449" s="193">
        <f>IF(N449="základní",J449,0)</f>
        <v>0</v>
      </c>
      <c r="BF449" s="193">
        <f>IF(N449="snížená",J449,0)</f>
        <v>0</v>
      </c>
      <c r="BG449" s="193">
        <f>IF(N449="zákl. přenesená",J449,0)</f>
        <v>0</v>
      </c>
      <c r="BH449" s="193">
        <f>IF(N449="sníž. přenesená",J449,0)</f>
        <v>0</v>
      </c>
      <c r="BI449" s="193">
        <f>IF(N449="nulová",J449,0)</f>
        <v>0</v>
      </c>
      <c r="BJ449" s="19" t="s">
        <v>89</v>
      </c>
      <c r="BK449" s="193">
        <f>ROUND(I449*H449,2)</f>
        <v>0</v>
      </c>
      <c r="BL449" s="19" t="s">
        <v>279</v>
      </c>
      <c r="BM449" s="192" t="s">
        <v>2377</v>
      </c>
    </row>
    <row r="450" s="14" customFormat="1">
      <c r="A450" s="14"/>
      <c r="B450" s="211"/>
      <c r="C450" s="14"/>
      <c r="D450" s="194" t="s">
        <v>314</v>
      </c>
      <c r="E450" s="212" t="s">
        <v>1</v>
      </c>
      <c r="F450" s="213" t="s">
        <v>245</v>
      </c>
      <c r="G450" s="14"/>
      <c r="H450" s="214">
        <v>9</v>
      </c>
      <c r="I450" s="215"/>
      <c r="J450" s="14"/>
      <c r="K450" s="14"/>
      <c r="L450" s="211"/>
      <c r="M450" s="216"/>
      <c r="N450" s="217"/>
      <c r="O450" s="217"/>
      <c r="P450" s="217"/>
      <c r="Q450" s="217"/>
      <c r="R450" s="217"/>
      <c r="S450" s="217"/>
      <c r="T450" s="218"/>
      <c r="U450" s="14"/>
      <c r="V450" s="14"/>
      <c r="W450" s="14"/>
      <c r="X450" s="14"/>
      <c r="Y450" s="14"/>
      <c r="Z450" s="14"/>
      <c r="AA450" s="14"/>
      <c r="AB450" s="14"/>
      <c r="AC450" s="14"/>
      <c r="AD450" s="14"/>
      <c r="AE450" s="14"/>
      <c r="AT450" s="212" t="s">
        <v>314</v>
      </c>
      <c r="AU450" s="212" t="s">
        <v>104</v>
      </c>
      <c r="AV450" s="14" t="s">
        <v>91</v>
      </c>
      <c r="AW450" s="14" t="s">
        <v>37</v>
      </c>
      <c r="AX450" s="14" t="s">
        <v>82</v>
      </c>
      <c r="AY450" s="212" t="s">
        <v>203</v>
      </c>
    </row>
    <row r="451" s="2" customFormat="1">
      <c r="A451" s="38"/>
      <c r="B451" s="180"/>
      <c r="C451" s="235" t="s">
        <v>1392</v>
      </c>
      <c r="D451" s="246" t="s">
        <v>668</v>
      </c>
      <c r="E451" s="236" t="s">
        <v>1427</v>
      </c>
      <c r="F451" s="237" t="s">
        <v>1428</v>
      </c>
      <c r="G451" s="238" t="s">
        <v>630</v>
      </c>
      <c r="H451" s="239">
        <v>10</v>
      </c>
      <c r="I451" s="240"/>
      <c r="J451" s="241">
        <f>ROUND(I451*H451,2)</f>
        <v>0</v>
      </c>
      <c r="K451" s="237" t="s">
        <v>1</v>
      </c>
      <c r="L451" s="242"/>
      <c r="M451" s="243" t="s">
        <v>1</v>
      </c>
      <c r="N451" s="244" t="s">
        <v>47</v>
      </c>
      <c r="O451" s="77"/>
      <c r="P451" s="190">
        <f>O451*H451</f>
        <v>0</v>
      </c>
      <c r="Q451" s="190">
        <v>0.00046999999999999999</v>
      </c>
      <c r="R451" s="190">
        <f>Q451*H451</f>
        <v>0.0047000000000000002</v>
      </c>
      <c r="S451" s="190">
        <v>0</v>
      </c>
      <c r="T451" s="191">
        <f>S451*H451</f>
        <v>0</v>
      </c>
      <c r="U451" s="38"/>
      <c r="V451" s="38"/>
      <c r="W451" s="38"/>
      <c r="X451" s="38"/>
      <c r="Y451" s="38"/>
      <c r="Z451" s="38"/>
      <c r="AA451" s="38"/>
      <c r="AB451" s="38"/>
      <c r="AC451" s="38"/>
      <c r="AD451" s="38"/>
      <c r="AE451" s="38"/>
      <c r="AR451" s="192" t="s">
        <v>684</v>
      </c>
      <c r="AT451" s="192" t="s">
        <v>668</v>
      </c>
      <c r="AU451" s="192" t="s">
        <v>104</v>
      </c>
      <c r="AY451" s="19" t="s">
        <v>203</v>
      </c>
      <c r="BE451" s="193">
        <f>IF(N451="základní",J451,0)</f>
        <v>0</v>
      </c>
      <c r="BF451" s="193">
        <f>IF(N451="snížená",J451,0)</f>
        <v>0</v>
      </c>
      <c r="BG451" s="193">
        <f>IF(N451="zákl. přenesená",J451,0)</f>
        <v>0</v>
      </c>
      <c r="BH451" s="193">
        <f>IF(N451="sníž. přenesená",J451,0)</f>
        <v>0</v>
      </c>
      <c r="BI451" s="193">
        <f>IF(N451="nulová",J451,0)</f>
        <v>0</v>
      </c>
      <c r="BJ451" s="19" t="s">
        <v>89</v>
      </c>
      <c r="BK451" s="193">
        <f>ROUND(I451*H451,2)</f>
        <v>0</v>
      </c>
      <c r="BL451" s="19" t="s">
        <v>279</v>
      </c>
      <c r="BM451" s="192" t="s">
        <v>2378</v>
      </c>
    </row>
    <row r="452" s="14" customFormat="1">
      <c r="A452" s="14"/>
      <c r="B452" s="211"/>
      <c r="C452" s="14"/>
      <c r="D452" s="194" t="s">
        <v>314</v>
      </c>
      <c r="E452" s="212" t="s">
        <v>1</v>
      </c>
      <c r="F452" s="213" t="s">
        <v>2379</v>
      </c>
      <c r="G452" s="14"/>
      <c r="H452" s="214">
        <v>10</v>
      </c>
      <c r="I452" s="215"/>
      <c r="J452" s="14"/>
      <c r="K452" s="14"/>
      <c r="L452" s="211"/>
      <c r="M452" s="216"/>
      <c r="N452" s="217"/>
      <c r="O452" s="217"/>
      <c r="P452" s="217"/>
      <c r="Q452" s="217"/>
      <c r="R452" s="217"/>
      <c r="S452" s="217"/>
      <c r="T452" s="218"/>
      <c r="U452" s="14"/>
      <c r="V452" s="14"/>
      <c r="W452" s="14"/>
      <c r="X452" s="14"/>
      <c r="Y452" s="14"/>
      <c r="Z452" s="14"/>
      <c r="AA452" s="14"/>
      <c r="AB452" s="14"/>
      <c r="AC452" s="14"/>
      <c r="AD452" s="14"/>
      <c r="AE452" s="14"/>
      <c r="AT452" s="212" t="s">
        <v>314</v>
      </c>
      <c r="AU452" s="212" t="s">
        <v>104</v>
      </c>
      <c r="AV452" s="14" t="s">
        <v>91</v>
      </c>
      <c r="AW452" s="14" t="s">
        <v>37</v>
      </c>
      <c r="AX452" s="14" t="s">
        <v>82</v>
      </c>
      <c r="AY452" s="212" t="s">
        <v>203</v>
      </c>
    </row>
    <row r="453" s="2" customFormat="1">
      <c r="A453" s="38"/>
      <c r="B453" s="180"/>
      <c r="C453" s="181" t="s">
        <v>1397</v>
      </c>
      <c r="D453" s="181" t="s">
        <v>206</v>
      </c>
      <c r="E453" s="182" t="s">
        <v>1431</v>
      </c>
      <c r="F453" s="183" t="s">
        <v>1432</v>
      </c>
      <c r="G453" s="184" t="s">
        <v>630</v>
      </c>
      <c r="H453" s="185">
        <v>4</v>
      </c>
      <c r="I453" s="186"/>
      <c r="J453" s="187">
        <f>ROUND(I453*H453,2)</f>
        <v>0</v>
      </c>
      <c r="K453" s="183" t="s">
        <v>853</v>
      </c>
      <c r="L453" s="39"/>
      <c r="M453" s="188" t="s">
        <v>1</v>
      </c>
      <c r="N453" s="189" t="s">
        <v>47</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279</v>
      </c>
      <c r="AT453" s="192" t="s">
        <v>206</v>
      </c>
      <c r="AU453" s="192" t="s">
        <v>104</v>
      </c>
      <c r="AY453" s="19" t="s">
        <v>203</v>
      </c>
      <c r="BE453" s="193">
        <f>IF(N453="základní",J453,0)</f>
        <v>0</v>
      </c>
      <c r="BF453" s="193">
        <f>IF(N453="snížená",J453,0)</f>
        <v>0</v>
      </c>
      <c r="BG453" s="193">
        <f>IF(N453="zákl. přenesená",J453,0)</f>
        <v>0</v>
      </c>
      <c r="BH453" s="193">
        <f>IF(N453="sníž. přenesená",J453,0)</f>
        <v>0</v>
      </c>
      <c r="BI453" s="193">
        <f>IF(N453="nulová",J453,0)</f>
        <v>0</v>
      </c>
      <c r="BJ453" s="19" t="s">
        <v>89</v>
      </c>
      <c r="BK453" s="193">
        <f>ROUND(I453*H453,2)</f>
        <v>0</v>
      </c>
      <c r="BL453" s="19" t="s">
        <v>279</v>
      </c>
      <c r="BM453" s="192" t="s">
        <v>2380</v>
      </c>
    </row>
    <row r="454" s="14" customFormat="1">
      <c r="A454" s="14"/>
      <c r="B454" s="211"/>
      <c r="C454" s="14"/>
      <c r="D454" s="194" t="s">
        <v>314</v>
      </c>
      <c r="E454" s="212" t="s">
        <v>1</v>
      </c>
      <c r="F454" s="213" t="s">
        <v>202</v>
      </c>
      <c r="G454" s="14"/>
      <c r="H454" s="214">
        <v>4</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104</v>
      </c>
      <c r="AV454" s="14" t="s">
        <v>91</v>
      </c>
      <c r="AW454" s="14" t="s">
        <v>37</v>
      </c>
      <c r="AX454" s="14" t="s">
        <v>89</v>
      </c>
      <c r="AY454" s="212" t="s">
        <v>203</v>
      </c>
    </row>
    <row r="455" s="2" customFormat="1" ht="16.5" customHeight="1">
      <c r="A455" s="38"/>
      <c r="B455" s="180"/>
      <c r="C455" s="235" t="s">
        <v>1401</v>
      </c>
      <c r="D455" s="235" t="s">
        <v>668</v>
      </c>
      <c r="E455" s="236" t="s">
        <v>1435</v>
      </c>
      <c r="F455" s="237" t="s">
        <v>1436</v>
      </c>
      <c r="G455" s="238" t="s">
        <v>630</v>
      </c>
      <c r="H455" s="239">
        <v>4</v>
      </c>
      <c r="I455" s="240"/>
      <c r="J455" s="241">
        <f>ROUND(I455*H455,2)</f>
        <v>0</v>
      </c>
      <c r="K455" s="237" t="s">
        <v>1</v>
      </c>
      <c r="L455" s="242"/>
      <c r="M455" s="243" t="s">
        <v>1</v>
      </c>
      <c r="N455" s="244" t="s">
        <v>47</v>
      </c>
      <c r="O455" s="77"/>
      <c r="P455" s="190">
        <f>O455*H455</f>
        <v>0</v>
      </c>
      <c r="Q455" s="190">
        <v>0.00046999999999999999</v>
      </c>
      <c r="R455" s="190">
        <f>Q455*H455</f>
        <v>0.0018799999999999999</v>
      </c>
      <c r="S455" s="190">
        <v>0</v>
      </c>
      <c r="T455" s="191">
        <f>S455*H455</f>
        <v>0</v>
      </c>
      <c r="U455" s="38"/>
      <c r="V455" s="38"/>
      <c r="W455" s="38"/>
      <c r="X455" s="38"/>
      <c r="Y455" s="38"/>
      <c r="Z455" s="38"/>
      <c r="AA455" s="38"/>
      <c r="AB455" s="38"/>
      <c r="AC455" s="38"/>
      <c r="AD455" s="38"/>
      <c r="AE455" s="38"/>
      <c r="AR455" s="192" t="s">
        <v>684</v>
      </c>
      <c r="AT455" s="192" t="s">
        <v>668</v>
      </c>
      <c r="AU455" s="192" t="s">
        <v>104</v>
      </c>
      <c r="AY455" s="19" t="s">
        <v>203</v>
      </c>
      <c r="BE455" s="193">
        <f>IF(N455="základní",J455,0)</f>
        <v>0</v>
      </c>
      <c r="BF455" s="193">
        <f>IF(N455="snížená",J455,0)</f>
        <v>0</v>
      </c>
      <c r="BG455" s="193">
        <f>IF(N455="zákl. přenesená",J455,0)</f>
        <v>0</v>
      </c>
      <c r="BH455" s="193">
        <f>IF(N455="sníž. přenesená",J455,0)</f>
        <v>0</v>
      </c>
      <c r="BI455" s="193">
        <f>IF(N455="nulová",J455,0)</f>
        <v>0</v>
      </c>
      <c r="BJ455" s="19" t="s">
        <v>89</v>
      </c>
      <c r="BK455" s="193">
        <f>ROUND(I455*H455,2)</f>
        <v>0</v>
      </c>
      <c r="BL455" s="19" t="s">
        <v>279</v>
      </c>
      <c r="BM455" s="192" t="s">
        <v>2381</v>
      </c>
    </row>
    <row r="456" s="14" customFormat="1">
      <c r="A456" s="14"/>
      <c r="B456" s="211"/>
      <c r="C456" s="14"/>
      <c r="D456" s="194" t="s">
        <v>314</v>
      </c>
      <c r="E456" s="212" t="s">
        <v>1</v>
      </c>
      <c r="F456" s="213" t="s">
        <v>202</v>
      </c>
      <c r="G456" s="14"/>
      <c r="H456" s="214">
        <v>4</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104</v>
      </c>
      <c r="AV456" s="14" t="s">
        <v>91</v>
      </c>
      <c r="AW456" s="14" t="s">
        <v>37</v>
      </c>
      <c r="AX456" s="14" t="s">
        <v>89</v>
      </c>
      <c r="AY456" s="212" t="s">
        <v>203</v>
      </c>
    </row>
    <row r="457" s="2" customFormat="1" ht="16.5" customHeight="1">
      <c r="A457" s="38"/>
      <c r="B457" s="180"/>
      <c r="C457" s="181" t="s">
        <v>901</v>
      </c>
      <c r="D457" s="181" t="s">
        <v>206</v>
      </c>
      <c r="E457" s="182" t="s">
        <v>2382</v>
      </c>
      <c r="F457" s="183" t="s">
        <v>2383</v>
      </c>
      <c r="G457" s="184" t="s">
        <v>630</v>
      </c>
      <c r="H457" s="185">
        <v>6</v>
      </c>
      <c r="I457" s="186"/>
      <c r="J457" s="187">
        <f>ROUND(I457*H457,2)</f>
        <v>0</v>
      </c>
      <c r="K457" s="183" t="s">
        <v>853</v>
      </c>
      <c r="L457" s="39"/>
      <c r="M457" s="188" t="s">
        <v>1</v>
      </c>
      <c r="N457" s="189" t="s">
        <v>47</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279</v>
      </c>
      <c r="AT457" s="192" t="s">
        <v>206</v>
      </c>
      <c r="AU457" s="192" t="s">
        <v>104</v>
      </c>
      <c r="AY457" s="19" t="s">
        <v>203</v>
      </c>
      <c r="BE457" s="193">
        <f>IF(N457="základní",J457,0)</f>
        <v>0</v>
      </c>
      <c r="BF457" s="193">
        <f>IF(N457="snížená",J457,0)</f>
        <v>0</v>
      </c>
      <c r="BG457" s="193">
        <f>IF(N457="zákl. přenesená",J457,0)</f>
        <v>0</v>
      </c>
      <c r="BH457" s="193">
        <f>IF(N457="sníž. přenesená",J457,0)</f>
        <v>0</v>
      </c>
      <c r="BI457" s="193">
        <f>IF(N457="nulová",J457,0)</f>
        <v>0</v>
      </c>
      <c r="BJ457" s="19" t="s">
        <v>89</v>
      </c>
      <c r="BK457" s="193">
        <f>ROUND(I457*H457,2)</f>
        <v>0</v>
      </c>
      <c r="BL457" s="19" t="s">
        <v>279</v>
      </c>
      <c r="BM457" s="192" t="s">
        <v>2384</v>
      </c>
    </row>
    <row r="458" s="14" customFormat="1">
      <c r="A458" s="14"/>
      <c r="B458" s="211"/>
      <c r="C458" s="14"/>
      <c r="D458" s="194" t="s">
        <v>314</v>
      </c>
      <c r="E458" s="212" t="s">
        <v>1</v>
      </c>
      <c r="F458" s="213" t="s">
        <v>230</v>
      </c>
      <c r="G458" s="14"/>
      <c r="H458" s="214">
        <v>6</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104</v>
      </c>
      <c r="AV458" s="14" t="s">
        <v>91</v>
      </c>
      <c r="AW458" s="14" t="s">
        <v>37</v>
      </c>
      <c r="AX458" s="14" t="s">
        <v>82</v>
      </c>
      <c r="AY458" s="212" t="s">
        <v>203</v>
      </c>
    </row>
    <row r="459" s="2" customFormat="1" ht="16.5" customHeight="1">
      <c r="A459" s="38"/>
      <c r="B459" s="180"/>
      <c r="C459" s="235" t="s">
        <v>1410</v>
      </c>
      <c r="D459" s="235" t="s">
        <v>668</v>
      </c>
      <c r="E459" s="236" t="s">
        <v>2385</v>
      </c>
      <c r="F459" s="237" t="s">
        <v>2386</v>
      </c>
      <c r="G459" s="238" t="s">
        <v>630</v>
      </c>
      <c r="H459" s="239">
        <v>6</v>
      </c>
      <c r="I459" s="240"/>
      <c r="J459" s="241">
        <f>ROUND(I459*H459,2)</f>
        <v>0</v>
      </c>
      <c r="K459" s="237" t="s">
        <v>1</v>
      </c>
      <c r="L459" s="242"/>
      <c r="M459" s="243" t="s">
        <v>1</v>
      </c>
      <c r="N459" s="244" t="s">
        <v>47</v>
      </c>
      <c r="O459" s="77"/>
      <c r="P459" s="190">
        <f>O459*H459</f>
        <v>0</v>
      </c>
      <c r="Q459" s="190">
        <v>0.00040000000000000002</v>
      </c>
      <c r="R459" s="190">
        <f>Q459*H459</f>
        <v>0.0024000000000000002</v>
      </c>
      <c r="S459" s="190">
        <v>0</v>
      </c>
      <c r="T459" s="191">
        <f>S459*H459</f>
        <v>0</v>
      </c>
      <c r="U459" s="38"/>
      <c r="V459" s="38"/>
      <c r="W459" s="38"/>
      <c r="X459" s="38"/>
      <c r="Y459" s="38"/>
      <c r="Z459" s="38"/>
      <c r="AA459" s="38"/>
      <c r="AB459" s="38"/>
      <c r="AC459" s="38"/>
      <c r="AD459" s="38"/>
      <c r="AE459" s="38"/>
      <c r="AR459" s="192" t="s">
        <v>684</v>
      </c>
      <c r="AT459" s="192" t="s">
        <v>668</v>
      </c>
      <c r="AU459" s="192" t="s">
        <v>104</v>
      </c>
      <c r="AY459" s="19" t="s">
        <v>203</v>
      </c>
      <c r="BE459" s="193">
        <f>IF(N459="základní",J459,0)</f>
        <v>0</v>
      </c>
      <c r="BF459" s="193">
        <f>IF(N459="snížená",J459,0)</f>
        <v>0</v>
      </c>
      <c r="BG459" s="193">
        <f>IF(N459="zákl. přenesená",J459,0)</f>
        <v>0</v>
      </c>
      <c r="BH459" s="193">
        <f>IF(N459="sníž. přenesená",J459,0)</f>
        <v>0</v>
      </c>
      <c r="BI459" s="193">
        <f>IF(N459="nulová",J459,0)</f>
        <v>0</v>
      </c>
      <c r="BJ459" s="19" t="s">
        <v>89</v>
      </c>
      <c r="BK459" s="193">
        <f>ROUND(I459*H459,2)</f>
        <v>0</v>
      </c>
      <c r="BL459" s="19" t="s">
        <v>279</v>
      </c>
      <c r="BM459" s="192" t="s">
        <v>2387</v>
      </c>
    </row>
    <row r="460" s="14" customFormat="1">
      <c r="A460" s="14"/>
      <c r="B460" s="211"/>
      <c r="C460" s="14"/>
      <c r="D460" s="194" t="s">
        <v>314</v>
      </c>
      <c r="E460" s="212" t="s">
        <v>1</v>
      </c>
      <c r="F460" s="213" t="s">
        <v>230</v>
      </c>
      <c r="G460" s="14"/>
      <c r="H460" s="214">
        <v>6</v>
      </c>
      <c r="I460" s="215"/>
      <c r="J460" s="14"/>
      <c r="K460" s="14"/>
      <c r="L460" s="211"/>
      <c r="M460" s="216"/>
      <c r="N460" s="217"/>
      <c r="O460" s="217"/>
      <c r="P460" s="217"/>
      <c r="Q460" s="217"/>
      <c r="R460" s="217"/>
      <c r="S460" s="217"/>
      <c r="T460" s="218"/>
      <c r="U460" s="14"/>
      <c r="V460" s="14"/>
      <c r="W460" s="14"/>
      <c r="X460" s="14"/>
      <c r="Y460" s="14"/>
      <c r="Z460" s="14"/>
      <c r="AA460" s="14"/>
      <c r="AB460" s="14"/>
      <c r="AC460" s="14"/>
      <c r="AD460" s="14"/>
      <c r="AE460" s="14"/>
      <c r="AT460" s="212" t="s">
        <v>314</v>
      </c>
      <c r="AU460" s="212" t="s">
        <v>104</v>
      </c>
      <c r="AV460" s="14" t="s">
        <v>91</v>
      </c>
      <c r="AW460" s="14" t="s">
        <v>37</v>
      </c>
      <c r="AX460" s="14" t="s">
        <v>89</v>
      </c>
      <c r="AY460" s="212" t="s">
        <v>203</v>
      </c>
    </row>
    <row r="461" s="2" customFormat="1" ht="16.5" customHeight="1">
      <c r="A461" s="38"/>
      <c r="B461" s="180"/>
      <c r="C461" s="181" t="s">
        <v>1414</v>
      </c>
      <c r="D461" s="181" t="s">
        <v>206</v>
      </c>
      <c r="E461" s="182" t="s">
        <v>2388</v>
      </c>
      <c r="F461" s="183" t="s">
        <v>2389</v>
      </c>
      <c r="G461" s="184" t="s">
        <v>630</v>
      </c>
      <c r="H461" s="185">
        <v>1</v>
      </c>
      <c r="I461" s="186"/>
      <c r="J461" s="187">
        <f>ROUND(I461*H461,2)</f>
        <v>0</v>
      </c>
      <c r="K461" s="183" t="s">
        <v>1</v>
      </c>
      <c r="L461" s="39"/>
      <c r="M461" s="188" t="s">
        <v>1</v>
      </c>
      <c r="N461" s="189" t="s">
        <v>47</v>
      </c>
      <c r="O461" s="77"/>
      <c r="P461" s="190">
        <f>O461*H461</f>
        <v>0</v>
      </c>
      <c r="Q461" s="190">
        <v>0</v>
      </c>
      <c r="R461" s="190">
        <f>Q461*H461</f>
        <v>0</v>
      </c>
      <c r="S461" s="190">
        <v>0</v>
      </c>
      <c r="T461" s="191">
        <f>S461*H461</f>
        <v>0</v>
      </c>
      <c r="U461" s="38"/>
      <c r="V461" s="38"/>
      <c r="W461" s="38"/>
      <c r="X461" s="38"/>
      <c r="Y461" s="38"/>
      <c r="Z461" s="38"/>
      <c r="AA461" s="38"/>
      <c r="AB461" s="38"/>
      <c r="AC461" s="38"/>
      <c r="AD461" s="38"/>
      <c r="AE461" s="38"/>
      <c r="AR461" s="192" t="s">
        <v>279</v>
      </c>
      <c r="AT461" s="192" t="s">
        <v>206</v>
      </c>
      <c r="AU461" s="192" t="s">
        <v>104</v>
      </c>
      <c r="AY461" s="19" t="s">
        <v>203</v>
      </c>
      <c r="BE461" s="193">
        <f>IF(N461="základní",J461,0)</f>
        <v>0</v>
      </c>
      <c r="BF461" s="193">
        <f>IF(N461="snížená",J461,0)</f>
        <v>0</v>
      </c>
      <c r="BG461" s="193">
        <f>IF(N461="zákl. přenesená",J461,0)</f>
        <v>0</v>
      </c>
      <c r="BH461" s="193">
        <f>IF(N461="sníž. přenesená",J461,0)</f>
        <v>0</v>
      </c>
      <c r="BI461" s="193">
        <f>IF(N461="nulová",J461,0)</f>
        <v>0</v>
      </c>
      <c r="BJ461" s="19" t="s">
        <v>89</v>
      </c>
      <c r="BK461" s="193">
        <f>ROUND(I461*H461,2)</f>
        <v>0</v>
      </c>
      <c r="BL461" s="19" t="s">
        <v>279</v>
      </c>
      <c r="BM461" s="192" t="s">
        <v>2390</v>
      </c>
    </row>
    <row r="462" s="14" customFormat="1">
      <c r="A462" s="14"/>
      <c r="B462" s="211"/>
      <c r="C462" s="14"/>
      <c r="D462" s="194" t="s">
        <v>314</v>
      </c>
      <c r="E462" s="212" t="s">
        <v>1</v>
      </c>
      <c r="F462" s="213" t="s">
        <v>89</v>
      </c>
      <c r="G462" s="14"/>
      <c r="H462" s="214">
        <v>1</v>
      </c>
      <c r="I462" s="215"/>
      <c r="J462" s="14"/>
      <c r="K462" s="14"/>
      <c r="L462" s="211"/>
      <c r="M462" s="216"/>
      <c r="N462" s="217"/>
      <c r="O462" s="217"/>
      <c r="P462" s="217"/>
      <c r="Q462" s="217"/>
      <c r="R462" s="217"/>
      <c r="S462" s="217"/>
      <c r="T462" s="218"/>
      <c r="U462" s="14"/>
      <c r="V462" s="14"/>
      <c r="W462" s="14"/>
      <c r="X462" s="14"/>
      <c r="Y462" s="14"/>
      <c r="Z462" s="14"/>
      <c r="AA462" s="14"/>
      <c r="AB462" s="14"/>
      <c r="AC462" s="14"/>
      <c r="AD462" s="14"/>
      <c r="AE462" s="14"/>
      <c r="AT462" s="212" t="s">
        <v>314</v>
      </c>
      <c r="AU462" s="212" t="s">
        <v>104</v>
      </c>
      <c r="AV462" s="14" t="s">
        <v>91</v>
      </c>
      <c r="AW462" s="14" t="s">
        <v>37</v>
      </c>
      <c r="AX462" s="14" t="s">
        <v>82</v>
      </c>
      <c r="AY462" s="212" t="s">
        <v>203</v>
      </c>
    </row>
    <row r="463" s="2" customFormat="1" ht="16.5" customHeight="1">
      <c r="A463" s="38"/>
      <c r="B463" s="180"/>
      <c r="C463" s="235" t="s">
        <v>1349</v>
      </c>
      <c r="D463" s="235" t="s">
        <v>668</v>
      </c>
      <c r="E463" s="236" t="s">
        <v>2391</v>
      </c>
      <c r="F463" s="237" t="s">
        <v>2392</v>
      </c>
      <c r="G463" s="238" t="s">
        <v>630</v>
      </c>
      <c r="H463" s="239">
        <v>1</v>
      </c>
      <c r="I463" s="240"/>
      <c r="J463" s="241">
        <f>ROUND(I463*H463,2)</f>
        <v>0</v>
      </c>
      <c r="K463" s="237" t="s">
        <v>1</v>
      </c>
      <c r="L463" s="242"/>
      <c r="M463" s="243" t="s">
        <v>1</v>
      </c>
      <c r="N463" s="244" t="s">
        <v>47</v>
      </c>
      <c r="O463" s="77"/>
      <c r="P463" s="190">
        <f>O463*H463</f>
        <v>0</v>
      </c>
      <c r="Q463" s="190">
        <v>0.00040000000000000002</v>
      </c>
      <c r="R463" s="190">
        <f>Q463*H463</f>
        <v>0.00040000000000000002</v>
      </c>
      <c r="S463" s="190">
        <v>0</v>
      </c>
      <c r="T463" s="191">
        <f>S463*H463</f>
        <v>0</v>
      </c>
      <c r="U463" s="38"/>
      <c r="V463" s="38"/>
      <c r="W463" s="38"/>
      <c r="X463" s="38"/>
      <c r="Y463" s="38"/>
      <c r="Z463" s="38"/>
      <c r="AA463" s="38"/>
      <c r="AB463" s="38"/>
      <c r="AC463" s="38"/>
      <c r="AD463" s="38"/>
      <c r="AE463" s="38"/>
      <c r="AR463" s="192" t="s">
        <v>684</v>
      </c>
      <c r="AT463" s="192" t="s">
        <v>668</v>
      </c>
      <c r="AU463" s="192" t="s">
        <v>104</v>
      </c>
      <c r="AY463" s="19" t="s">
        <v>203</v>
      </c>
      <c r="BE463" s="193">
        <f>IF(N463="základní",J463,0)</f>
        <v>0</v>
      </c>
      <c r="BF463" s="193">
        <f>IF(N463="snížená",J463,0)</f>
        <v>0</v>
      </c>
      <c r="BG463" s="193">
        <f>IF(N463="zákl. přenesená",J463,0)</f>
        <v>0</v>
      </c>
      <c r="BH463" s="193">
        <f>IF(N463="sníž. přenesená",J463,0)</f>
        <v>0</v>
      </c>
      <c r="BI463" s="193">
        <f>IF(N463="nulová",J463,0)</f>
        <v>0</v>
      </c>
      <c r="BJ463" s="19" t="s">
        <v>89</v>
      </c>
      <c r="BK463" s="193">
        <f>ROUND(I463*H463,2)</f>
        <v>0</v>
      </c>
      <c r="BL463" s="19" t="s">
        <v>279</v>
      </c>
      <c r="BM463" s="192" t="s">
        <v>2393</v>
      </c>
    </row>
    <row r="464" s="2" customFormat="1">
      <c r="A464" s="38"/>
      <c r="B464" s="39"/>
      <c r="C464" s="38"/>
      <c r="D464" s="194" t="s">
        <v>211</v>
      </c>
      <c r="E464" s="38"/>
      <c r="F464" s="195" t="s">
        <v>2394</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211</v>
      </c>
      <c r="AU464" s="19" t="s">
        <v>104</v>
      </c>
    </row>
    <row r="465" s="14" customFormat="1">
      <c r="A465" s="14"/>
      <c r="B465" s="211"/>
      <c r="C465" s="14"/>
      <c r="D465" s="194" t="s">
        <v>314</v>
      </c>
      <c r="E465" s="212" t="s">
        <v>1</v>
      </c>
      <c r="F465" s="213" t="s">
        <v>89</v>
      </c>
      <c r="G465" s="14"/>
      <c r="H465" s="214">
        <v>1</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104</v>
      </c>
      <c r="AV465" s="14" t="s">
        <v>91</v>
      </c>
      <c r="AW465" s="14" t="s">
        <v>37</v>
      </c>
      <c r="AX465" s="14" t="s">
        <v>89</v>
      </c>
      <c r="AY465" s="212" t="s">
        <v>203</v>
      </c>
    </row>
    <row r="466" s="2" customFormat="1" ht="16.5" customHeight="1">
      <c r="A466" s="38"/>
      <c r="B466" s="180"/>
      <c r="C466" s="181" t="s">
        <v>1422</v>
      </c>
      <c r="D466" s="181" t="s">
        <v>206</v>
      </c>
      <c r="E466" s="182" t="s">
        <v>1443</v>
      </c>
      <c r="F466" s="183" t="s">
        <v>1444</v>
      </c>
      <c r="G466" s="184" t="s">
        <v>630</v>
      </c>
      <c r="H466" s="185">
        <v>3</v>
      </c>
      <c r="I466" s="186"/>
      <c r="J466" s="187">
        <f>ROUND(I466*H466,2)</f>
        <v>0</v>
      </c>
      <c r="K466" s="183" t="s">
        <v>1</v>
      </c>
      <c r="L466" s="39"/>
      <c r="M466" s="188" t="s">
        <v>1</v>
      </c>
      <c r="N466" s="189" t="s">
        <v>47</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279</v>
      </c>
      <c r="AT466" s="192" t="s">
        <v>206</v>
      </c>
      <c r="AU466" s="192" t="s">
        <v>104</v>
      </c>
      <c r="AY466" s="19" t="s">
        <v>203</v>
      </c>
      <c r="BE466" s="193">
        <f>IF(N466="základní",J466,0)</f>
        <v>0</v>
      </c>
      <c r="BF466" s="193">
        <f>IF(N466="snížená",J466,0)</f>
        <v>0</v>
      </c>
      <c r="BG466" s="193">
        <f>IF(N466="zákl. přenesená",J466,0)</f>
        <v>0</v>
      </c>
      <c r="BH466" s="193">
        <f>IF(N466="sníž. přenesená",J466,0)</f>
        <v>0</v>
      </c>
      <c r="BI466" s="193">
        <f>IF(N466="nulová",J466,0)</f>
        <v>0</v>
      </c>
      <c r="BJ466" s="19" t="s">
        <v>89</v>
      </c>
      <c r="BK466" s="193">
        <f>ROUND(I466*H466,2)</f>
        <v>0</v>
      </c>
      <c r="BL466" s="19" t="s">
        <v>279</v>
      </c>
      <c r="BM466" s="192" t="s">
        <v>2395</v>
      </c>
    </row>
    <row r="467" s="14" customFormat="1">
      <c r="A467" s="14"/>
      <c r="B467" s="211"/>
      <c r="C467" s="14"/>
      <c r="D467" s="194" t="s">
        <v>314</v>
      </c>
      <c r="E467" s="212" t="s">
        <v>1</v>
      </c>
      <c r="F467" s="213" t="s">
        <v>104</v>
      </c>
      <c r="G467" s="14"/>
      <c r="H467" s="214">
        <v>3</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104</v>
      </c>
      <c r="AV467" s="14" t="s">
        <v>91</v>
      </c>
      <c r="AW467" s="14" t="s">
        <v>37</v>
      </c>
      <c r="AX467" s="14" t="s">
        <v>82</v>
      </c>
      <c r="AY467" s="212" t="s">
        <v>203</v>
      </c>
    </row>
    <row r="468" s="2" customFormat="1">
      <c r="A468" s="38"/>
      <c r="B468" s="180"/>
      <c r="C468" s="235" t="s">
        <v>1426</v>
      </c>
      <c r="D468" s="235" t="s">
        <v>668</v>
      </c>
      <c r="E468" s="236" t="s">
        <v>1447</v>
      </c>
      <c r="F468" s="237" t="s">
        <v>1448</v>
      </c>
      <c r="G468" s="238" t="s">
        <v>630</v>
      </c>
      <c r="H468" s="239">
        <v>3</v>
      </c>
      <c r="I468" s="240"/>
      <c r="J468" s="241">
        <f>ROUND(I468*H468,2)</f>
        <v>0</v>
      </c>
      <c r="K468" s="237" t="s">
        <v>1</v>
      </c>
      <c r="L468" s="242"/>
      <c r="M468" s="243" t="s">
        <v>1</v>
      </c>
      <c r="N468" s="244" t="s">
        <v>47</v>
      </c>
      <c r="O468" s="77"/>
      <c r="P468" s="190">
        <f>O468*H468</f>
        <v>0</v>
      </c>
      <c r="Q468" s="190">
        <v>0.00040000000000000002</v>
      </c>
      <c r="R468" s="190">
        <f>Q468*H468</f>
        <v>0.0012000000000000001</v>
      </c>
      <c r="S468" s="190">
        <v>0</v>
      </c>
      <c r="T468" s="191">
        <f>S468*H468</f>
        <v>0</v>
      </c>
      <c r="U468" s="38"/>
      <c r="V468" s="38"/>
      <c r="W468" s="38"/>
      <c r="X468" s="38"/>
      <c r="Y468" s="38"/>
      <c r="Z468" s="38"/>
      <c r="AA468" s="38"/>
      <c r="AB468" s="38"/>
      <c r="AC468" s="38"/>
      <c r="AD468" s="38"/>
      <c r="AE468" s="38"/>
      <c r="AR468" s="192" t="s">
        <v>684</v>
      </c>
      <c r="AT468" s="192" t="s">
        <v>668</v>
      </c>
      <c r="AU468" s="192" t="s">
        <v>104</v>
      </c>
      <c r="AY468" s="19" t="s">
        <v>203</v>
      </c>
      <c r="BE468" s="193">
        <f>IF(N468="základní",J468,0)</f>
        <v>0</v>
      </c>
      <c r="BF468" s="193">
        <f>IF(N468="snížená",J468,0)</f>
        <v>0</v>
      </c>
      <c r="BG468" s="193">
        <f>IF(N468="zákl. přenesená",J468,0)</f>
        <v>0</v>
      </c>
      <c r="BH468" s="193">
        <f>IF(N468="sníž. přenesená",J468,0)</f>
        <v>0</v>
      </c>
      <c r="BI468" s="193">
        <f>IF(N468="nulová",J468,0)</f>
        <v>0</v>
      </c>
      <c r="BJ468" s="19" t="s">
        <v>89</v>
      </c>
      <c r="BK468" s="193">
        <f>ROUND(I468*H468,2)</f>
        <v>0</v>
      </c>
      <c r="BL468" s="19" t="s">
        <v>279</v>
      </c>
      <c r="BM468" s="192" t="s">
        <v>2396</v>
      </c>
    </row>
    <row r="469" s="14" customFormat="1">
      <c r="A469" s="14"/>
      <c r="B469" s="211"/>
      <c r="C469" s="14"/>
      <c r="D469" s="194" t="s">
        <v>314</v>
      </c>
      <c r="E469" s="212" t="s">
        <v>1</v>
      </c>
      <c r="F469" s="213" t="s">
        <v>104</v>
      </c>
      <c r="G469" s="14"/>
      <c r="H469" s="214">
        <v>3</v>
      </c>
      <c r="I469" s="215"/>
      <c r="J469" s="14"/>
      <c r="K469" s="14"/>
      <c r="L469" s="211"/>
      <c r="M469" s="216"/>
      <c r="N469" s="217"/>
      <c r="O469" s="217"/>
      <c r="P469" s="217"/>
      <c r="Q469" s="217"/>
      <c r="R469" s="217"/>
      <c r="S469" s="217"/>
      <c r="T469" s="218"/>
      <c r="U469" s="14"/>
      <c r="V469" s="14"/>
      <c r="W469" s="14"/>
      <c r="X469" s="14"/>
      <c r="Y469" s="14"/>
      <c r="Z469" s="14"/>
      <c r="AA469" s="14"/>
      <c r="AB469" s="14"/>
      <c r="AC469" s="14"/>
      <c r="AD469" s="14"/>
      <c r="AE469" s="14"/>
      <c r="AT469" s="212" t="s">
        <v>314</v>
      </c>
      <c r="AU469" s="212" t="s">
        <v>104</v>
      </c>
      <c r="AV469" s="14" t="s">
        <v>91</v>
      </c>
      <c r="AW469" s="14" t="s">
        <v>37</v>
      </c>
      <c r="AX469" s="14" t="s">
        <v>89</v>
      </c>
      <c r="AY469" s="212" t="s">
        <v>203</v>
      </c>
    </row>
    <row r="470" s="2" customFormat="1" ht="16.5" customHeight="1">
      <c r="A470" s="38"/>
      <c r="B470" s="180"/>
      <c r="C470" s="181" t="s">
        <v>1430</v>
      </c>
      <c r="D470" s="181" t="s">
        <v>206</v>
      </c>
      <c r="E470" s="182" t="s">
        <v>2397</v>
      </c>
      <c r="F470" s="183" t="s">
        <v>2398</v>
      </c>
      <c r="G470" s="184" t="s">
        <v>630</v>
      </c>
      <c r="H470" s="185">
        <v>3</v>
      </c>
      <c r="I470" s="186"/>
      <c r="J470" s="187">
        <f>ROUND(I470*H470,2)</f>
        <v>0</v>
      </c>
      <c r="K470" s="183" t="s">
        <v>1</v>
      </c>
      <c r="L470" s="39"/>
      <c r="M470" s="188" t="s">
        <v>1</v>
      </c>
      <c r="N470" s="189" t="s">
        <v>47</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279</v>
      </c>
      <c r="AT470" s="192" t="s">
        <v>206</v>
      </c>
      <c r="AU470" s="192" t="s">
        <v>104</v>
      </c>
      <c r="AY470" s="19" t="s">
        <v>203</v>
      </c>
      <c r="BE470" s="193">
        <f>IF(N470="základní",J470,0)</f>
        <v>0</v>
      </c>
      <c r="BF470" s="193">
        <f>IF(N470="snížená",J470,0)</f>
        <v>0</v>
      </c>
      <c r="BG470" s="193">
        <f>IF(N470="zákl. přenesená",J470,0)</f>
        <v>0</v>
      </c>
      <c r="BH470" s="193">
        <f>IF(N470="sníž. přenesená",J470,0)</f>
        <v>0</v>
      </c>
      <c r="BI470" s="193">
        <f>IF(N470="nulová",J470,0)</f>
        <v>0</v>
      </c>
      <c r="BJ470" s="19" t="s">
        <v>89</v>
      </c>
      <c r="BK470" s="193">
        <f>ROUND(I470*H470,2)</f>
        <v>0</v>
      </c>
      <c r="BL470" s="19" t="s">
        <v>279</v>
      </c>
      <c r="BM470" s="192" t="s">
        <v>2399</v>
      </c>
    </row>
    <row r="471" s="14" customFormat="1">
      <c r="A471" s="14"/>
      <c r="B471" s="211"/>
      <c r="C471" s="14"/>
      <c r="D471" s="194" t="s">
        <v>314</v>
      </c>
      <c r="E471" s="212" t="s">
        <v>1</v>
      </c>
      <c r="F471" s="213" t="s">
        <v>104</v>
      </c>
      <c r="G471" s="14"/>
      <c r="H471" s="214">
        <v>3</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104</v>
      </c>
      <c r="AV471" s="14" t="s">
        <v>91</v>
      </c>
      <c r="AW471" s="14" t="s">
        <v>37</v>
      </c>
      <c r="AX471" s="14" t="s">
        <v>82</v>
      </c>
      <c r="AY471" s="212" t="s">
        <v>203</v>
      </c>
    </row>
    <row r="472" s="2" customFormat="1">
      <c r="A472" s="38"/>
      <c r="B472" s="180"/>
      <c r="C472" s="235" t="s">
        <v>1434</v>
      </c>
      <c r="D472" s="235" t="s">
        <v>668</v>
      </c>
      <c r="E472" s="236" t="s">
        <v>2400</v>
      </c>
      <c r="F472" s="237" t="s">
        <v>2401</v>
      </c>
      <c r="G472" s="238" t="s">
        <v>630</v>
      </c>
      <c r="H472" s="239">
        <v>3</v>
      </c>
      <c r="I472" s="240"/>
      <c r="J472" s="241">
        <f>ROUND(I472*H472,2)</f>
        <v>0</v>
      </c>
      <c r="K472" s="237" t="s">
        <v>1</v>
      </c>
      <c r="L472" s="242"/>
      <c r="M472" s="243" t="s">
        <v>1</v>
      </c>
      <c r="N472" s="244" t="s">
        <v>47</v>
      </c>
      <c r="O472" s="77"/>
      <c r="P472" s="190">
        <f>O472*H472</f>
        <v>0</v>
      </c>
      <c r="Q472" s="190">
        <v>0.00040000000000000002</v>
      </c>
      <c r="R472" s="190">
        <f>Q472*H472</f>
        <v>0.0012000000000000001</v>
      </c>
      <c r="S472" s="190">
        <v>0</v>
      </c>
      <c r="T472" s="191">
        <f>S472*H472</f>
        <v>0</v>
      </c>
      <c r="U472" s="38"/>
      <c r="V472" s="38"/>
      <c r="W472" s="38"/>
      <c r="X472" s="38"/>
      <c r="Y472" s="38"/>
      <c r="Z472" s="38"/>
      <c r="AA472" s="38"/>
      <c r="AB472" s="38"/>
      <c r="AC472" s="38"/>
      <c r="AD472" s="38"/>
      <c r="AE472" s="38"/>
      <c r="AR472" s="192" t="s">
        <v>684</v>
      </c>
      <c r="AT472" s="192" t="s">
        <v>668</v>
      </c>
      <c r="AU472" s="192" t="s">
        <v>104</v>
      </c>
      <c r="AY472" s="19" t="s">
        <v>203</v>
      </c>
      <c r="BE472" s="193">
        <f>IF(N472="základní",J472,0)</f>
        <v>0</v>
      </c>
      <c r="BF472" s="193">
        <f>IF(N472="snížená",J472,0)</f>
        <v>0</v>
      </c>
      <c r="BG472" s="193">
        <f>IF(N472="zákl. přenesená",J472,0)</f>
        <v>0</v>
      </c>
      <c r="BH472" s="193">
        <f>IF(N472="sníž. přenesená",J472,0)</f>
        <v>0</v>
      </c>
      <c r="BI472" s="193">
        <f>IF(N472="nulová",J472,0)</f>
        <v>0</v>
      </c>
      <c r="BJ472" s="19" t="s">
        <v>89</v>
      </c>
      <c r="BK472" s="193">
        <f>ROUND(I472*H472,2)</f>
        <v>0</v>
      </c>
      <c r="BL472" s="19" t="s">
        <v>279</v>
      </c>
      <c r="BM472" s="192" t="s">
        <v>2402</v>
      </c>
    </row>
    <row r="473" s="2" customFormat="1">
      <c r="A473" s="38"/>
      <c r="B473" s="39"/>
      <c r="C473" s="38"/>
      <c r="D473" s="194" t="s">
        <v>211</v>
      </c>
      <c r="E473" s="38"/>
      <c r="F473" s="195" t="s">
        <v>2403</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211</v>
      </c>
      <c r="AU473" s="19" t="s">
        <v>104</v>
      </c>
    </row>
    <row r="474" s="14" customFormat="1">
      <c r="A474" s="14"/>
      <c r="B474" s="211"/>
      <c r="C474" s="14"/>
      <c r="D474" s="194" t="s">
        <v>314</v>
      </c>
      <c r="E474" s="212" t="s">
        <v>1</v>
      </c>
      <c r="F474" s="213" t="s">
        <v>104</v>
      </c>
      <c r="G474" s="14"/>
      <c r="H474" s="214">
        <v>3</v>
      </c>
      <c r="I474" s="215"/>
      <c r="J474" s="14"/>
      <c r="K474" s="14"/>
      <c r="L474" s="211"/>
      <c r="M474" s="216"/>
      <c r="N474" s="217"/>
      <c r="O474" s="217"/>
      <c r="P474" s="217"/>
      <c r="Q474" s="217"/>
      <c r="R474" s="217"/>
      <c r="S474" s="217"/>
      <c r="T474" s="218"/>
      <c r="U474" s="14"/>
      <c r="V474" s="14"/>
      <c r="W474" s="14"/>
      <c r="X474" s="14"/>
      <c r="Y474" s="14"/>
      <c r="Z474" s="14"/>
      <c r="AA474" s="14"/>
      <c r="AB474" s="14"/>
      <c r="AC474" s="14"/>
      <c r="AD474" s="14"/>
      <c r="AE474" s="14"/>
      <c r="AT474" s="212" t="s">
        <v>314</v>
      </c>
      <c r="AU474" s="212" t="s">
        <v>104</v>
      </c>
      <c r="AV474" s="14" t="s">
        <v>91</v>
      </c>
      <c r="AW474" s="14" t="s">
        <v>37</v>
      </c>
      <c r="AX474" s="14" t="s">
        <v>89</v>
      </c>
      <c r="AY474" s="212" t="s">
        <v>203</v>
      </c>
    </row>
    <row r="475" s="12" customFormat="1" ht="25.92" customHeight="1">
      <c r="A475" s="12"/>
      <c r="B475" s="167"/>
      <c r="C475" s="12"/>
      <c r="D475" s="168" t="s">
        <v>81</v>
      </c>
      <c r="E475" s="169" t="s">
        <v>668</v>
      </c>
      <c r="F475" s="169" t="s">
        <v>1450</v>
      </c>
      <c r="G475" s="12"/>
      <c r="H475" s="12"/>
      <c r="I475" s="170"/>
      <c r="J475" s="171">
        <f>BK475</f>
        <v>0</v>
      </c>
      <c r="K475" s="12"/>
      <c r="L475" s="167"/>
      <c r="M475" s="172"/>
      <c r="N475" s="173"/>
      <c r="O475" s="173"/>
      <c r="P475" s="174">
        <f>P476+SUM(P477:P491)</f>
        <v>0</v>
      </c>
      <c r="Q475" s="173"/>
      <c r="R475" s="174">
        <f>R476+SUM(R477:R491)</f>
        <v>0.019300000000000005</v>
      </c>
      <c r="S475" s="173"/>
      <c r="T475" s="175">
        <f>T476+SUM(T477:T491)</f>
        <v>0</v>
      </c>
      <c r="U475" s="12"/>
      <c r="V475" s="12"/>
      <c r="W475" s="12"/>
      <c r="X475" s="12"/>
      <c r="Y475" s="12"/>
      <c r="Z475" s="12"/>
      <c r="AA475" s="12"/>
      <c r="AB475" s="12"/>
      <c r="AC475" s="12"/>
      <c r="AD475" s="12"/>
      <c r="AE475" s="12"/>
      <c r="AR475" s="168" t="s">
        <v>104</v>
      </c>
      <c r="AT475" s="176" t="s">
        <v>81</v>
      </c>
      <c r="AU475" s="176" t="s">
        <v>82</v>
      </c>
      <c r="AY475" s="168" t="s">
        <v>203</v>
      </c>
      <c r="BK475" s="177">
        <f>BK476+SUM(BK477:BK491)</f>
        <v>0</v>
      </c>
    </row>
    <row r="476" s="2" customFormat="1" ht="16.5" customHeight="1">
      <c r="A476" s="38"/>
      <c r="B476" s="180"/>
      <c r="C476" s="181" t="s">
        <v>1438</v>
      </c>
      <c r="D476" s="181" t="s">
        <v>206</v>
      </c>
      <c r="E476" s="182" t="s">
        <v>1452</v>
      </c>
      <c r="F476" s="183" t="s">
        <v>1453</v>
      </c>
      <c r="G476" s="184" t="s">
        <v>1454</v>
      </c>
      <c r="H476" s="185">
        <v>16</v>
      </c>
      <c r="I476" s="186"/>
      <c r="J476" s="187">
        <f>ROUND(I476*H476,2)</f>
        <v>0</v>
      </c>
      <c r="K476" s="183" t="s">
        <v>1</v>
      </c>
      <c r="L476" s="39"/>
      <c r="M476" s="188" t="s">
        <v>1</v>
      </c>
      <c r="N476" s="189" t="s">
        <v>47</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279</v>
      </c>
      <c r="AT476" s="192" t="s">
        <v>206</v>
      </c>
      <c r="AU476" s="192" t="s">
        <v>89</v>
      </c>
      <c r="AY476" s="19" t="s">
        <v>203</v>
      </c>
      <c r="BE476" s="193">
        <f>IF(N476="základní",J476,0)</f>
        <v>0</v>
      </c>
      <c r="BF476" s="193">
        <f>IF(N476="snížená",J476,0)</f>
        <v>0</v>
      </c>
      <c r="BG476" s="193">
        <f>IF(N476="zákl. přenesená",J476,0)</f>
        <v>0</v>
      </c>
      <c r="BH476" s="193">
        <f>IF(N476="sníž. přenesená",J476,0)</f>
        <v>0</v>
      </c>
      <c r="BI476" s="193">
        <f>IF(N476="nulová",J476,0)</f>
        <v>0</v>
      </c>
      <c r="BJ476" s="19" t="s">
        <v>89</v>
      </c>
      <c r="BK476" s="193">
        <f>ROUND(I476*H476,2)</f>
        <v>0</v>
      </c>
      <c r="BL476" s="19" t="s">
        <v>279</v>
      </c>
      <c r="BM476" s="192" t="s">
        <v>2404</v>
      </c>
    </row>
    <row r="477" s="2" customFormat="1">
      <c r="A477" s="38"/>
      <c r="B477" s="180"/>
      <c r="C477" s="181" t="s">
        <v>1442</v>
      </c>
      <c r="D477" s="181" t="s">
        <v>206</v>
      </c>
      <c r="E477" s="182" t="s">
        <v>1457</v>
      </c>
      <c r="F477" s="183" t="s">
        <v>1458</v>
      </c>
      <c r="G477" s="184" t="s">
        <v>1454</v>
      </c>
      <c r="H477" s="185">
        <v>32</v>
      </c>
      <c r="I477" s="186"/>
      <c r="J477" s="187">
        <f>ROUND(I477*H477,2)</f>
        <v>0</v>
      </c>
      <c r="K477" s="183" t="s">
        <v>1</v>
      </c>
      <c r="L477" s="39"/>
      <c r="M477" s="188" t="s">
        <v>1</v>
      </c>
      <c r="N477" s="189" t="s">
        <v>47</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279</v>
      </c>
      <c r="AT477" s="192" t="s">
        <v>206</v>
      </c>
      <c r="AU477" s="192" t="s">
        <v>89</v>
      </c>
      <c r="AY477" s="19" t="s">
        <v>203</v>
      </c>
      <c r="BE477" s="193">
        <f>IF(N477="základní",J477,0)</f>
        <v>0</v>
      </c>
      <c r="BF477" s="193">
        <f>IF(N477="snížená",J477,0)</f>
        <v>0</v>
      </c>
      <c r="BG477" s="193">
        <f>IF(N477="zákl. přenesená",J477,0)</f>
        <v>0</v>
      </c>
      <c r="BH477" s="193">
        <f>IF(N477="sníž. přenesená",J477,0)</f>
        <v>0</v>
      </c>
      <c r="BI477" s="193">
        <f>IF(N477="nulová",J477,0)</f>
        <v>0</v>
      </c>
      <c r="BJ477" s="19" t="s">
        <v>89</v>
      </c>
      <c r="BK477" s="193">
        <f>ROUND(I477*H477,2)</f>
        <v>0</v>
      </c>
      <c r="BL477" s="19" t="s">
        <v>279</v>
      </c>
      <c r="BM477" s="192" t="s">
        <v>2405</v>
      </c>
    </row>
    <row r="478" s="2" customFormat="1">
      <c r="A478" s="38"/>
      <c r="B478" s="180"/>
      <c r="C478" s="181" t="s">
        <v>1446</v>
      </c>
      <c r="D478" s="181" t="s">
        <v>206</v>
      </c>
      <c r="E478" s="182" t="s">
        <v>1461</v>
      </c>
      <c r="F478" s="183" t="s">
        <v>1462</v>
      </c>
      <c r="G478" s="184" t="s">
        <v>1454</v>
      </c>
      <c r="H478" s="185">
        <v>45</v>
      </c>
      <c r="I478" s="186"/>
      <c r="J478" s="187">
        <f>ROUND(I478*H478,2)</f>
        <v>0</v>
      </c>
      <c r="K478" s="183" t="s">
        <v>1</v>
      </c>
      <c r="L478" s="39"/>
      <c r="M478" s="188" t="s">
        <v>1</v>
      </c>
      <c r="N478" s="189" t="s">
        <v>47</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279</v>
      </c>
      <c r="AT478" s="192" t="s">
        <v>206</v>
      </c>
      <c r="AU478" s="192" t="s">
        <v>89</v>
      </c>
      <c r="AY478" s="19" t="s">
        <v>203</v>
      </c>
      <c r="BE478" s="193">
        <f>IF(N478="základní",J478,0)</f>
        <v>0</v>
      </c>
      <c r="BF478" s="193">
        <f>IF(N478="snížená",J478,0)</f>
        <v>0</v>
      </c>
      <c r="BG478" s="193">
        <f>IF(N478="zákl. přenesená",J478,0)</f>
        <v>0</v>
      </c>
      <c r="BH478" s="193">
        <f>IF(N478="sníž. přenesená",J478,0)</f>
        <v>0</v>
      </c>
      <c r="BI478" s="193">
        <f>IF(N478="nulová",J478,0)</f>
        <v>0</v>
      </c>
      <c r="BJ478" s="19" t="s">
        <v>89</v>
      </c>
      <c r="BK478" s="193">
        <f>ROUND(I478*H478,2)</f>
        <v>0</v>
      </c>
      <c r="BL478" s="19" t="s">
        <v>279</v>
      </c>
      <c r="BM478" s="192" t="s">
        <v>2406</v>
      </c>
    </row>
    <row r="479" s="2" customFormat="1">
      <c r="A479" s="38"/>
      <c r="B479" s="180"/>
      <c r="C479" s="181" t="s">
        <v>1451</v>
      </c>
      <c r="D479" s="181" t="s">
        <v>206</v>
      </c>
      <c r="E479" s="182" t="s">
        <v>1465</v>
      </c>
      <c r="F479" s="183" t="s">
        <v>1466</v>
      </c>
      <c r="G479" s="184" t="s">
        <v>209</v>
      </c>
      <c r="H479" s="185">
        <v>1</v>
      </c>
      <c r="I479" s="186"/>
      <c r="J479" s="187">
        <f>ROUND(I479*H479,2)</f>
        <v>0</v>
      </c>
      <c r="K479" s="183" t="s">
        <v>1</v>
      </c>
      <c r="L479" s="39"/>
      <c r="M479" s="188" t="s">
        <v>1</v>
      </c>
      <c r="N479" s="189" t="s">
        <v>47</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279</v>
      </c>
      <c r="AT479" s="192" t="s">
        <v>206</v>
      </c>
      <c r="AU479" s="192" t="s">
        <v>89</v>
      </c>
      <c r="AY479" s="19" t="s">
        <v>203</v>
      </c>
      <c r="BE479" s="193">
        <f>IF(N479="základní",J479,0)</f>
        <v>0</v>
      </c>
      <c r="BF479" s="193">
        <f>IF(N479="snížená",J479,0)</f>
        <v>0</v>
      </c>
      <c r="BG479" s="193">
        <f>IF(N479="zákl. přenesená",J479,0)</f>
        <v>0</v>
      </c>
      <c r="BH479" s="193">
        <f>IF(N479="sníž. přenesená",J479,0)</f>
        <v>0</v>
      </c>
      <c r="BI479" s="193">
        <f>IF(N479="nulová",J479,0)</f>
        <v>0</v>
      </c>
      <c r="BJ479" s="19" t="s">
        <v>89</v>
      </c>
      <c r="BK479" s="193">
        <f>ROUND(I479*H479,2)</f>
        <v>0</v>
      </c>
      <c r="BL479" s="19" t="s">
        <v>279</v>
      </c>
      <c r="BM479" s="192" t="s">
        <v>2407</v>
      </c>
    </row>
    <row r="480" s="2" customFormat="1" ht="16.5" customHeight="1">
      <c r="A480" s="38"/>
      <c r="B480" s="180"/>
      <c r="C480" s="181" t="s">
        <v>1456</v>
      </c>
      <c r="D480" s="181" t="s">
        <v>206</v>
      </c>
      <c r="E480" s="182" t="s">
        <v>1468</v>
      </c>
      <c r="F480" s="183" t="s">
        <v>1469</v>
      </c>
      <c r="G480" s="184" t="s">
        <v>209</v>
      </c>
      <c r="H480" s="185">
        <v>1</v>
      </c>
      <c r="I480" s="186"/>
      <c r="J480" s="187">
        <f>ROUND(I480*H480,2)</f>
        <v>0</v>
      </c>
      <c r="K480" s="183" t="s">
        <v>1</v>
      </c>
      <c r="L480" s="39"/>
      <c r="M480" s="188" t="s">
        <v>1</v>
      </c>
      <c r="N480" s="189" t="s">
        <v>47</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279</v>
      </c>
      <c r="AT480" s="192" t="s">
        <v>206</v>
      </c>
      <c r="AU480" s="192" t="s">
        <v>89</v>
      </c>
      <c r="AY480" s="19" t="s">
        <v>203</v>
      </c>
      <c r="BE480" s="193">
        <f>IF(N480="základní",J480,0)</f>
        <v>0</v>
      </c>
      <c r="BF480" s="193">
        <f>IF(N480="snížená",J480,0)</f>
        <v>0</v>
      </c>
      <c r="BG480" s="193">
        <f>IF(N480="zákl. přenesená",J480,0)</f>
        <v>0</v>
      </c>
      <c r="BH480" s="193">
        <f>IF(N480="sníž. přenesená",J480,0)</f>
        <v>0</v>
      </c>
      <c r="BI480" s="193">
        <f>IF(N480="nulová",J480,0)</f>
        <v>0</v>
      </c>
      <c r="BJ480" s="19" t="s">
        <v>89</v>
      </c>
      <c r="BK480" s="193">
        <f>ROUND(I480*H480,2)</f>
        <v>0</v>
      </c>
      <c r="BL480" s="19" t="s">
        <v>279</v>
      </c>
      <c r="BM480" s="192" t="s">
        <v>2408</v>
      </c>
    </row>
    <row r="481" s="2" customFormat="1">
      <c r="A481" s="38"/>
      <c r="B481" s="39"/>
      <c r="C481" s="38"/>
      <c r="D481" s="194" t="s">
        <v>211</v>
      </c>
      <c r="E481" s="38"/>
      <c r="F481" s="195" t="s">
        <v>1471</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211</v>
      </c>
      <c r="AU481" s="19" t="s">
        <v>89</v>
      </c>
    </row>
    <row r="482" s="2" customFormat="1">
      <c r="A482" s="38"/>
      <c r="B482" s="180"/>
      <c r="C482" s="235" t="s">
        <v>1460</v>
      </c>
      <c r="D482" s="235" t="s">
        <v>668</v>
      </c>
      <c r="E482" s="236" t="s">
        <v>1473</v>
      </c>
      <c r="F482" s="237" t="s">
        <v>1474</v>
      </c>
      <c r="G482" s="238" t="s">
        <v>209</v>
      </c>
      <c r="H482" s="239">
        <v>1</v>
      </c>
      <c r="I482" s="240"/>
      <c r="J482" s="241">
        <f>ROUND(I482*H482,2)</f>
        <v>0</v>
      </c>
      <c r="K482" s="237" t="s">
        <v>1</v>
      </c>
      <c r="L482" s="242"/>
      <c r="M482" s="243" t="s">
        <v>1</v>
      </c>
      <c r="N482" s="244" t="s">
        <v>47</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684</v>
      </c>
      <c r="AT482" s="192" t="s">
        <v>668</v>
      </c>
      <c r="AU482" s="192" t="s">
        <v>89</v>
      </c>
      <c r="AY482" s="19" t="s">
        <v>203</v>
      </c>
      <c r="BE482" s="193">
        <f>IF(N482="základní",J482,0)</f>
        <v>0</v>
      </c>
      <c r="BF482" s="193">
        <f>IF(N482="snížená",J482,0)</f>
        <v>0</v>
      </c>
      <c r="BG482" s="193">
        <f>IF(N482="zákl. přenesená",J482,0)</f>
        <v>0</v>
      </c>
      <c r="BH482" s="193">
        <f>IF(N482="sníž. přenesená",J482,0)</f>
        <v>0</v>
      </c>
      <c r="BI482" s="193">
        <f>IF(N482="nulová",J482,0)</f>
        <v>0</v>
      </c>
      <c r="BJ482" s="19" t="s">
        <v>89</v>
      </c>
      <c r="BK482" s="193">
        <f>ROUND(I482*H482,2)</f>
        <v>0</v>
      </c>
      <c r="BL482" s="19" t="s">
        <v>279</v>
      </c>
      <c r="BM482" s="192" t="s">
        <v>2409</v>
      </c>
    </row>
    <row r="483" s="2" customFormat="1">
      <c r="A483" s="38"/>
      <c r="B483" s="180"/>
      <c r="C483" s="235" t="s">
        <v>1464</v>
      </c>
      <c r="D483" s="235" t="s">
        <v>668</v>
      </c>
      <c r="E483" s="236" t="s">
        <v>1477</v>
      </c>
      <c r="F483" s="237" t="s">
        <v>1478</v>
      </c>
      <c r="G483" s="238" t="s">
        <v>209</v>
      </c>
      <c r="H483" s="239">
        <v>1</v>
      </c>
      <c r="I483" s="240"/>
      <c r="J483" s="241">
        <f>ROUND(I483*H483,2)</f>
        <v>0</v>
      </c>
      <c r="K483" s="237" t="s">
        <v>1</v>
      </c>
      <c r="L483" s="242"/>
      <c r="M483" s="243" t="s">
        <v>1</v>
      </c>
      <c r="N483" s="244" t="s">
        <v>47</v>
      </c>
      <c r="O483" s="77"/>
      <c r="P483" s="190">
        <f>O483*H483</f>
        <v>0</v>
      </c>
      <c r="Q483" s="190">
        <v>0</v>
      </c>
      <c r="R483" s="190">
        <f>Q483*H483</f>
        <v>0</v>
      </c>
      <c r="S483" s="190">
        <v>0</v>
      </c>
      <c r="T483" s="191">
        <f>S483*H483</f>
        <v>0</v>
      </c>
      <c r="U483" s="38"/>
      <c r="V483" s="38"/>
      <c r="W483" s="38"/>
      <c r="X483" s="38"/>
      <c r="Y483" s="38"/>
      <c r="Z483" s="38"/>
      <c r="AA483" s="38"/>
      <c r="AB483" s="38"/>
      <c r="AC483" s="38"/>
      <c r="AD483" s="38"/>
      <c r="AE483" s="38"/>
      <c r="AR483" s="192" t="s">
        <v>684</v>
      </c>
      <c r="AT483" s="192" t="s">
        <v>668</v>
      </c>
      <c r="AU483" s="192" t="s">
        <v>89</v>
      </c>
      <c r="AY483" s="19" t="s">
        <v>203</v>
      </c>
      <c r="BE483" s="193">
        <f>IF(N483="základní",J483,0)</f>
        <v>0</v>
      </c>
      <c r="BF483" s="193">
        <f>IF(N483="snížená",J483,0)</f>
        <v>0</v>
      </c>
      <c r="BG483" s="193">
        <f>IF(N483="zákl. přenesená",J483,0)</f>
        <v>0</v>
      </c>
      <c r="BH483" s="193">
        <f>IF(N483="sníž. přenesená",J483,0)</f>
        <v>0</v>
      </c>
      <c r="BI483" s="193">
        <f>IF(N483="nulová",J483,0)</f>
        <v>0</v>
      </c>
      <c r="BJ483" s="19" t="s">
        <v>89</v>
      </c>
      <c r="BK483" s="193">
        <f>ROUND(I483*H483,2)</f>
        <v>0</v>
      </c>
      <c r="BL483" s="19" t="s">
        <v>279</v>
      </c>
      <c r="BM483" s="192" t="s">
        <v>2410</v>
      </c>
    </row>
    <row r="484" s="2" customFormat="1">
      <c r="A484" s="38"/>
      <c r="B484" s="39"/>
      <c r="C484" s="38"/>
      <c r="D484" s="194" t="s">
        <v>211</v>
      </c>
      <c r="E484" s="38"/>
      <c r="F484" s="195" t="s">
        <v>2411</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211</v>
      </c>
      <c r="AU484" s="19" t="s">
        <v>89</v>
      </c>
    </row>
    <row r="485" s="2" customFormat="1" ht="16.5" customHeight="1">
      <c r="A485" s="38"/>
      <c r="B485" s="180"/>
      <c r="C485" s="181" t="s">
        <v>1003</v>
      </c>
      <c r="D485" s="181" t="s">
        <v>206</v>
      </c>
      <c r="E485" s="182" t="s">
        <v>1482</v>
      </c>
      <c r="F485" s="183" t="s">
        <v>1483</v>
      </c>
      <c r="G485" s="184" t="s">
        <v>263</v>
      </c>
      <c r="H485" s="185">
        <v>1</v>
      </c>
      <c r="I485" s="186"/>
      <c r="J485" s="187">
        <f>ROUND(I485*H485,2)</f>
        <v>0</v>
      </c>
      <c r="K485" s="183" t="s">
        <v>853</v>
      </c>
      <c r="L485" s="39"/>
      <c r="M485" s="188" t="s">
        <v>1</v>
      </c>
      <c r="N485" s="189" t="s">
        <v>47</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279</v>
      </c>
      <c r="AT485" s="192" t="s">
        <v>206</v>
      </c>
      <c r="AU485" s="192" t="s">
        <v>89</v>
      </c>
      <c r="AY485" s="19" t="s">
        <v>203</v>
      </c>
      <c r="BE485" s="193">
        <f>IF(N485="základní",J485,0)</f>
        <v>0</v>
      </c>
      <c r="BF485" s="193">
        <f>IF(N485="snížená",J485,0)</f>
        <v>0</v>
      </c>
      <c r="BG485" s="193">
        <f>IF(N485="zákl. přenesená",J485,0)</f>
        <v>0</v>
      </c>
      <c r="BH485" s="193">
        <f>IF(N485="sníž. přenesená",J485,0)</f>
        <v>0</v>
      </c>
      <c r="BI485" s="193">
        <f>IF(N485="nulová",J485,0)</f>
        <v>0</v>
      </c>
      <c r="BJ485" s="19" t="s">
        <v>89</v>
      </c>
      <c r="BK485" s="193">
        <f>ROUND(I485*H485,2)</f>
        <v>0</v>
      </c>
      <c r="BL485" s="19" t="s">
        <v>279</v>
      </c>
      <c r="BM485" s="192" t="s">
        <v>2412</v>
      </c>
    </row>
    <row r="486" s="2" customFormat="1" ht="16.5" customHeight="1">
      <c r="A486" s="38"/>
      <c r="B486" s="180"/>
      <c r="C486" s="235" t="s">
        <v>1472</v>
      </c>
      <c r="D486" s="235" t="s">
        <v>668</v>
      </c>
      <c r="E486" s="236" t="s">
        <v>1486</v>
      </c>
      <c r="F486" s="237" t="s">
        <v>1487</v>
      </c>
      <c r="G486" s="238" t="s">
        <v>209</v>
      </c>
      <c r="H486" s="239">
        <v>1</v>
      </c>
      <c r="I486" s="240"/>
      <c r="J486" s="241">
        <f>ROUND(I486*H486,2)</f>
        <v>0</v>
      </c>
      <c r="K486" s="237" t="s">
        <v>1</v>
      </c>
      <c r="L486" s="242"/>
      <c r="M486" s="243" t="s">
        <v>1</v>
      </c>
      <c r="N486" s="244" t="s">
        <v>47</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684</v>
      </c>
      <c r="AT486" s="192" t="s">
        <v>668</v>
      </c>
      <c r="AU486" s="192" t="s">
        <v>89</v>
      </c>
      <c r="AY486" s="19" t="s">
        <v>203</v>
      </c>
      <c r="BE486" s="193">
        <f>IF(N486="základní",J486,0)</f>
        <v>0</v>
      </c>
      <c r="BF486" s="193">
        <f>IF(N486="snížená",J486,0)</f>
        <v>0</v>
      </c>
      <c r="BG486" s="193">
        <f>IF(N486="zákl. přenesená",J486,0)</f>
        <v>0</v>
      </c>
      <c r="BH486" s="193">
        <f>IF(N486="sníž. přenesená",J486,0)</f>
        <v>0</v>
      </c>
      <c r="BI486" s="193">
        <f>IF(N486="nulová",J486,0)</f>
        <v>0</v>
      </c>
      <c r="BJ486" s="19" t="s">
        <v>89</v>
      </c>
      <c r="BK486" s="193">
        <f>ROUND(I486*H486,2)</f>
        <v>0</v>
      </c>
      <c r="BL486" s="19" t="s">
        <v>279</v>
      </c>
      <c r="BM486" s="192" t="s">
        <v>2413</v>
      </c>
    </row>
    <row r="487" s="2" customFormat="1">
      <c r="A487" s="38"/>
      <c r="B487" s="39"/>
      <c r="C487" s="38"/>
      <c r="D487" s="194" t="s">
        <v>211</v>
      </c>
      <c r="E487" s="38"/>
      <c r="F487" s="195" t="s">
        <v>1489</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211</v>
      </c>
      <c r="AU487" s="19" t="s">
        <v>89</v>
      </c>
    </row>
    <row r="488" s="2" customFormat="1" ht="16.5" customHeight="1">
      <c r="A488" s="38"/>
      <c r="B488" s="180"/>
      <c r="C488" s="181" t="s">
        <v>1476</v>
      </c>
      <c r="D488" s="181" t="s">
        <v>206</v>
      </c>
      <c r="E488" s="182" t="s">
        <v>1491</v>
      </c>
      <c r="F488" s="183" t="s">
        <v>1492</v>
      </c>
      <c r="G488" s="184" t="s">
        <v>1454</v>
      </c>
      <c r="H488" s="185">
        <v>24</v>
      </c>
      <c r="I488" s="186"/>
      <c r="J488" s="187">
        <f>ROUND(I488*H488,2)</f>
        <v>0</v>
      </c>
      <c r="K488" s="183" t="s">
        <v>1</v>
      </c>
      <c r="L488" s="39"/>
      <c r="M488" s="188" t="s">
        <v>1</v>
      </c>
      <c r="N488" s="189" t="s">
        <v>47</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1136</v>
      </c>
      <c r="AT488" s="192" t="s">
        <v>206</v>
      </c>
      <c r="AU488" s="192" t="s">
        <v>89</v>
      </c>
      <c r="AY488" s="19" t="s">
        <v>203</v>
      </c>
      <c r="BE488" s="193">
        <f>IF(N488="základní",J488,0)</f>
        <v>0</v>
      </c>
      <c r="BF488" s="193">
        <f>IF(N488="snížená",J488,0)</f>
        <v>0</v>
      </c>
      <c r="BG488" s="193">
        <f>IF(N488="zákl. přenesená",J488,0)</f>
        <v>0</v>
      </c>
      <c r="BH488" s="193">
        <f>IF(N488="sníž. přenesená",J488,0)</f>
        <v>0</v>
      </c>
      <c r="BI488" s="193">
        <f>IF(N488="nulová",J488,0)</f>
        <v>0</v>
      </c>
      <c r="BJ488" s="19" t="s">
        <v>89</v>
      </c>
      <c r="BK488" s="193">
        <f>ROUND(I488*H488,2)</f>
        <v>0</v>
      </c>
      <c r="BL488" s="19" t="s">
        <v>1136</v>
      </c>
      <c r="BM488" s="192" t="s">
        <v>2414</v>
      </c>
    </row>
    <row r="489" s="2" customFormat="1" ht="16.5" customHeight="1">
      <c r="A489" s="38"/>
      <c r="B489" s="180"/>
      <c r="C489" s="181" t="s">
        <v>1481</v>
      </c>
      <c r="D489" s="181" t="s">
        <v>206</v>
      </c>
      <c r="E489" s="182" t="s">
        <v>1495</v>
      </c>
      <c r="F489" s="183" t="s">
        <v>2415</v>
      </c>
      <c r="G489" s="184" t="s">
        <v>1454</v>
      </c>
      <c r="H489" s="185">
        <v>16</v>
      </c>
      <c r="I489" s="186"/>
      <c r="J489" s="187">
        <f>ROUND(I489*H489,2)</f>
        <v>0</v>
      </c>
      <c r="K489" s="183" t="s">
        <v>1</v>
      </c>
      <c r="L489" s="39"/>
      <c r="M489" s="188" t="s">
        <v>1</v>
      </c>
      <c r="N489" s="189" t="s">
        <v>47</v>
      </c>
      <c r="O489" s="77"/>
      <c r="P489" s="190">
        <f>O489*H489</f>
        <v>0</v>
      </c>
      <c r="Q489" s="190">
        <v>0</v>
      </c>
      <c r="R489" s="190">
        <f>Q489*H489</f>
        <v>0</v>
      </c>
      <c r="S489" s="190">
        <v>0</v>
      </c>
      <c r="T489" s="191">
        <f>S489*H489</f>
        <v>0</v>
      </c>
      <c r="U489" s="38"/>
      <c r="V489" s="38"/>
      <c r="W489" s="38"/>
      <c r="X489" s="38"/>
      <c r="Y489" s="38"/>
      <c r="Z489" s="38"/>
      <c r="AA489" s="38"/>
      <c r="AB489" s="38"/>
      <c r="AC489" s="38"/>
      <c r="AD489" s="38"/>
      <c r="AE489" s="38"/>
      <c r="AR489" s="192" t="s">
        <v>1136</v>
      </c>
      <c r="AT489" s="192" t="s">
        <v>206</v>
      </c>
      <c r="AU489" s="192" t="s">
        <v>89</v>
      </c>
      <c r="AY489" s="19" t="s">
        <v>203</v>
      </c>
      <c r="BE489" s="193">
        <f>IF(N489="základní",J489,0)</f>
        <v>0</v>
      </c>
      <c r="BF489" s="193">
        <f>IF(N489="snížená",J489,0)</f>
        <v>0</v>
      </c>
      <c r="BG489" s="193">
        <f>IF(N489="zákl. přenesená",J489,0)</f>
        <v>0</v>
      </c>
      <c r="BH489" s="193">
        <f>IF(N489="sníž. přenesená",J489,0)</f>
        <v>0</v>
      </c>
      <c r="BI489" s="193">
        <f>IF(N489="nulová",J489,0)</f>
        <v>0</v>
      </c>
      <c r="BJ489" s="19" t="s">
        <v>89</v>
      </c>
      <c r="BK489" s="193">
        <f>ROUND(I489*H489,2)</f>
        <v>0</v>
      </c>
      <c r="BL489" s="19" t="s">
        <v>1136</v>
      </c>
      <c r="BM489" s="192" t="s">
        <v>2416</v>
      </c>
    </row>
    <row r="490" s="2" customFormat="1">
      <c r="A490" s="38"/>
      <c r="B490" s="39"/>
      <c r="C490" s="38"/>
      <c r="D490" s="194" t="s">
        <v>211</v>
      </c>
      <c r="E490" s="38"/>
      <c r="F490" s="195" t="s">
        <v>1498</v>
      </c>
      <c r="G490" s="38"/>
      <c r="H490" s="38"/>
      <c r="I490" s="196"/>
      <c r="J490" s="38"/>
      <c r="K490" s="38"/>
      <c r="L490" s="39"/>
      <c r="M490" s="197"/>
      <c r="N490" s="198"/>
      <c r="O490" s="77"/>
      <c r="P490" s="77"/>
      <c r="Q490" s="77"/>
      <c r="R490" s="77"/>
      <c r="S490" s="77"/>
      <c r="T490" s="78"/>
      <c r="U490" s="38"/>
      <c r="V490" s="38"/>
      <c r="W490" s="38"/>
      <c r="X490" s="38"/>
      <c r="Y490" s="38"/>
      <c r="Z490" s="38"/>
      <c r="AA490" s="38"/>
      <c r="AB490" s="38"/>
      <c r="AC490" s="38"/>
      <c r="AD490" s="38"/>
      <c r="AE490" s="38"/>
      <c r="AT490" s="19" t="s">
        <v>211</v>
      </c>
      <c r="AU490" s="19" t="s">
        <v>89</v>
      </c>
    </row>
    <row r="491" s="12" customFormat="1" ht="22.8" customHeight="1">
      <c r="A491" s="12"/>
      <c r="B491" s="167"/>
      <c r="C491" s="12"/>
      <c r="D491" s="168" t="s">
        <v>81</v>
      </c>
      <c r="E491" s="178" t="s">
        <v>1499</v>
      </c>
      <c r="F491" s="178" t="s">
        <v>1500</v>
      </c>
      <c r="G491" s="12"/>
      <c r="H491" s="12"/>
      <c r="I491" s="170"/>
      <c r="J491" s="179">
        <f>BK491</f>
        <v>0</v>
      </c>
      <c r="K491" s="12"/>
      <c r="L491" s="167"/>
      <c r="M491" s="172"/>
      <c r="N491" s="173"/>
      <c r="O491" s="173"/>
      <c r="P491" s="174">
        <f>SUM(P492:P512)</f>
        <v>0</v>
      </c>
      <c r="Q491" s="173"/>
      <c r="R491" s="174">
        <f>SUM(R492:R512)</f>
        <v>0.019300000000000005</v>
      </c>
      <c r="S491" s="173"/>
      <c r="T491" s="175">
        <f>SUM(T492:T512)</f>
        <v>0</v>
      </c>
      <c r="U491" s="12"/>
      <c r="V491" s="12"/>
      <c r="W491" s="12"/>
      <c r="X491" s="12"/>
      <c r="Y491" s="12"/>
      <c r="Z491" s="12"/>
      <c r="AA491" s="12"/>
      <c r="AB491" s="12"/>
      <c r="AC491" s="12"/>
      <c r="AD491" s="12"/>
      <c r="AE491" s="12"/>
      <c r="AR491" s="168" t="s">
        <v>104</v>
      </c>
      <c r="AT491" s="176" t="s">
        <v>81</v>
      </c>
      <c r="AU491" s="176" t="s">
        <v>89</v>
      </c>
      <c r="AY491" s="168" t="s">
        <v>203</v>
      </c>
      <c r="BK491" s="177">
        <f>SUM(BK492:BK512)</f>
        <v>0</v>
      </c>
    </row>
    <row r="492" s="2" customFormat="1">
      <c r="A492" s="38"/>
      <c r="B492" s="180"/>
      <c r="C492" s="181" t="s">
        <v>1485</v>
      </c>
      <c r="D492" s="181" t="s">
        <v>206</v>
      </c>
      <c r="E492" s="182" t="s">
        <v>1524</v>
      </c>
      <c r="F492" s="183" t="s">
        <v>1525</v>
      </c>
      <c r="G492" s="184" t="s">
        <v>392</v>
      </c>
      <c r="H492" s="185">
        <v>90</v>
      </c>
      <c r="I492" s="186"/>
      <c r="J492" s="187">
        <f>ROUND(I492*H492,2)</f>
        <v>0</v>
      </c>
      <c r="K492" s="183" t="s">
        <v>853</v>
      </c>
      <c r="L492" s="39"/>
      <c r="M492" s="188" t="s">
        <v>1</v>
      </c>
      <c r="N492" s="189" t="s">
        <v>47</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279</v>
      </c>
      <c r="AT492" s="192" t="s">
        <v>206</v>
      </c>
      <c r="AU492" s="192" t="s">
        <v>91</v>
      </c>
      <c r="AY492" s="19" t="s">
        <v>203</v>
      </c>
      <c r="BE492" s="193">
        <f>IF(N492="základní",J492,0)</f>
        <v>0</v>
      </c>
      <c r="BF492" s="193">
        <f>IF(N492="snížená",J492,0)</f>
        <v>0</v>
      </c>
      <c r="BG492" s="193">
        <f>IF(N492="zákl. přenesená",J492,0)</f>
        <v>0</v>
      </c>
      <c r="BH492" s="193">
        <f>IF(N492="sníž. přenesená",J492,0)</f>
        <v>0</v>
      </c>
      <c r="BI492" s="193">
        <f>IF(N492="nulová",J492,0)</f>
        <v>0</v>
      </c>
      <c r="BJ492" s="19" t="s">
        <v>89</v>
      </c>
      <c r="BK492" s="193">
        <f>ROUND(I492*H492,2)</f>
        <v>0</v>
      </c>
      <c r="BL492" s="19" t="s">
        <v>279</v>
      </c>
      <c r="BM492" s="192" t="s">
        <v>2417</v>
      </c>
    </row>
    <row r="493" s="2" customFormat="1">
      <c r="A493" s="38"/>
      <c r="B493" s="39"/>
      <c r="C493" s="38"/>
      <c r="D493" s="194" t="s">
        <v>211</v>
      </c>
      <c r="E493" s="38"/>
      <c r="F493" s="195" t="s">
        <v>1527</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211</v>
      </c>
      <c r="AU493" s="19" t="s">
        <v>91</v>
      </c>
    </row>
    <row r="494" s="2" customFormat="1" ht="16.5" customHeight="1">
      <c r="A494" s="38"/>
      <c r="B494" s="180"/>
      <c r="C494" s="235" t="s">
        <v>1490</v>
      </c>
      <c r="D494" s="235" t="s">
        <v>668</v>
      </c>
      <c r="E494" s="236" t="s">
        <v>1529</v>
      </c>
      <c r="F494" s="237" t="s">
        <v>1530</v>
      </c>
      <c r="G494" s="238" t="s">
        <v>392</v>
      </c>
      <c r="H494" s="239">
        <v>90</v>
      </c>
      <c r="I494" s="240"/>
      <c r="J494" s="241">
        <f>ROUND(I494*H494,2)</f>
        <v>0</v>
      </c>
      <c r="K494" s="237" t="s">
        <v>853</v>
      </c>
      <c r="L494" s="242"/>
      <c r="M494" s="243" t="s">
        <v>1</v>
      </c>
      <c r="N494" s="244" t="s">
        <v>47</v>
      </c>
      <c r="O494" s="77"/>
      <c r="P494" s="190">
        <f>O494*H494</f>
        <v>0</v>
      </c>
      <c r="Q494" s="190">
        <v>0.00018000000000000001</v>
      </c>
      <c r="R494" s="190">
        <f>Q494*H494</f>
        <v>0.016200000000000003</v>
      </c>
      <c r="S494" s="190">
        <v>0</v>
      </c>
      <c r="T494" s="191">
        <f>S494*H494</f>
        <v>0</v>
      </c>
      <c r="U494" s="38"/>
      <c r="V494" s="38"/>
      <c r="W494" s="38"/>
      <c r="X494" s="38"/>
      <c r="Y494" s="38"/>
      <c r="Z494" s="38"/>
      <c r="AA494" s="38"/>
      <c r="AB494" s="38"/>
      <c r="AC494" s="38"/>
      <c r="AD494" s="38"/>
      <c r="AE494" s="38"/>
      <c r="AR494" s="192" t="s">
        <v>684</v>
      </c>
      <c r="AT494" s="192" t="s">
        <v>668</v>
      </c>
      <c r="AU494" s="192" t="s">
        <v>91</v>
      </c>
      <c r="AY494" s="19" t="s">
        <v>203</v>
      </c>
      <c r="BE494" s="193">
        <f>IF(N494="základní",J494,0)</f>
        <v>0</v>
      </c>
      <c r="BF494" s="193">
        <f>IF(N494="snížená",J494,0)</f>
        <v>0</v>
      </c>
      <c r="BG494" s="193">
        <f>IF(N494="zákl. přenesená",J494,0)</f>
        <v>0</v>
      </c>
      <c r="BH494" s="193">
        <f>IF(N494="sníž. přenesená",J494,0)</f>
        <v>0</v>
      </c>
      <c r="BI494" s="193">
        <f>IF(N494="nulová",J494,0)</f>
        <v>0</v>
      </c>
      <c r="BJ494" s="19" t="s">
        <v>89</v>
      </c>
      <c r="BK494" s="193">
        <f>ROUND(I494*H494,2)</f>
        <v>0</v>
      </c>
      <c r="BL494" s="19" t="s">
        <v>279</v>
      </c>
      <c r="BM494" s="192" t="s">
        <v>2418</v>
      </c>
    </row>
    <row r="495" s="2" customFormat="1">
      <c r="A495" s="38"/>
      <c r="B495" s="39"/>
      <c r="C495" s="38"/>
      <c r="D495" s="194" t="s">
        <v>211</v>
      </c>
      <c r="E495" s="38"/>
      <c r="F495" s="195" t="s">
        <v>1532</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211</v>
      </c>
      <c r="AU495" s="19" t="s">
        <v>91</v>
      </c>
    </row>
    <row r="496" s="14" customFormat="1">
      <c r="A496" s="14"/>
      <c r="B496" s="211"/>
      <c r="C496" s="14"/>
      <c r="D496" s="194" t="s">
        <v>314</v>
      </c>
      <c r="E496" s="212" t="s">
        <v>1</v>
      </c>
      <c r="F496" s="213" t="s">
        <v>2419</v>
      </c>
      <c r="G496" s="14"/>
      <c r="H496" s="214">
        <v>90</v>
      </c>
      <c r="I496" s="215"/>
      <c r="J496" s="14"/>
      <c r="K496" s="14"/>
      <c r="L496" s="211"/>
      <c r="M496" s="216"/>
      <c r="N496" s="217"/>
      <c r="O496" s="217"/>
      <c r="P496" s="217"/>
      <c r="Q496" s="217"/>
      <c r="R496" s="217"/>
      <c r="S496" s="217"/>
      <c r="T496" s="218"/>
      <c r="U496" s="14"/>
      <c r="V496" s="14"/>
      <c r="W496" s="14"/>
      <c r="X496" s="14"/>
      <c r="Y496" s="14"/>
      <c r="Z496" s="14"/>
      <c r="AA496" s="14"/>
      <c r="AB496" s="14"/>
      <c r="AC496" s="14"/>
      <c r="AD496" s="14"/>
      <c r="AE496" s="14"/>
      <c r="AT496" s="212" t="s">
        <v>314</v>
      </c>
      <c r="AU496" s="212" t="s">
        <v>91</v>
      </c>
      <c r="AV496" s="14" t="s">
        <v>91</v>
      </c>
      <c r="AW496" s="14" t="s">
        <v>37</v>
      </c>
      <c r="AX496" s="14" t="s">
        <v>89</v>
      </c>
      <c r="AY496" s="212" t="s">
        <v>203</v>
      </c>
    </row>
    <row r="497" s="2" customFormat="1" ht="16.5" customHeight="1">
      <c r="A497" s="38"/>
      <c r="B497" s="180"/>
      <c r="C497" s="181" t="s">
        <v>1494</v>
      </c>
      <c r="D497" s="181" t="s">
        <v>206</v>
      </c>
      <c r="E497" s="182" t="s">
        <v>2420</v>
      </c>
      <c r="F497" s="183" t="s">
        <v>2421</v>
      </c>
      <c r="G497" s="184" t="s">
        <v>630</v>
      </c>
      <c r="H497" s="185">
        <v>2</v>
      </c>
      <c r="I497" s="186"/>
      <c r="J497" s="187">
        <f>ROUND(I497*H497,2)</f>
        <v>0</v>
      </c>
      <c r="K497" s="183" t="s">
        <v>853</v>
      </c>
      <c r="L497" s="39"/>
      <c r="M497" s="188" t="s">
        <v>1</v>
      </c>
      <c r="N497" s="189" t="s">
        <v>47</v>
      </c>
      <c r="O497" s="77"/>
      <c r="P497" s="190">
        <f>O497*H497</f>
        <v>0</v>
      </c>
      <c r="Q497" s="190">
        <v>0</v>
      </c>
      <c r="R497" s="190">
        <f>Q497*H497</f>
        <v>0</v>
      </c>
      <c r="S497" s="190">
        <v>0</v>
      </c>
      <c r="T497" s="191">
        <f>S497*H497</f>
        <v>0</v>
      </c>
      <c r="U497" s="38"/>
      <c r="V497" s="38"/>
      <c r="W497" s="38"/>
      <c r="X497" s="38"/>
      <c r="Y497" s="38"/>
      <c r="Z497" s="38"/>
      <c r="AA497" s="38"/>
      <c r="AB497" s="38"/>
      <c r="AC497" s="38"/>
      <c r="AD497" s="38"/>
      <c r="AE497" s="38"/>
      <c r="AR497" s="192" t="s">
        <v>1136</v>
      </c>
      <c r="AT497" s="192" t="s">
        <v>206</v>
      </c>
      <c r="AU497" s="192" t="s">
        <v>91</v>
      </c>
      <c r="AY497" s="19" t="s">
        <v>203</v>
      </c>
      <c r="BE497" s="193">
        <f>IF(N497="základní",J497,0)</f>
        <v>0</v>
      </c>
      <c r="BF497" s="193">
        <f>IF(N497="snížená",J497,0)</f>
        <v>0</v>
      </c>
      <c r="BG497" s="193">
        <f>IF(N497="zákl. přenesená",J497,0)</f>
        <v>0</v>
      </c>
      <c r="BH497" s="193">
        <f>IF(N497="sníž. přenesená",J497,0)</f>
        <v>0</v>
      </c>
      <c r="BI497" s="193">
        <f>IF(N497="nulová",J497,0)</f>
        <v>0</v>
      </c>
      <c r="BJ497" s="19" t="s">
        <v>89</v>
      </c>
      <c r="BK497" s="193">
        <f>ROUND(I497*H497,2)</f>
        <v>0</v>
      </c>
      <c r="BL497" s="19" t="s">
        <v>1136</v>
      </c>
      <c r="BM497" s="192" t="s">
        <v>2422</v>
      </c>
    </row>
    <row r="498" s="2" customFormat="1">
      <c r="A498" s="38"/>
      <c r="B498" s="39"/>
      <c r="C498" s="38"/>
      <c r="D498" s="194" t="s">
        <v>211</v>
      </c>
      <c r="E498" s="38"/>
      <c r="F498" s="195" t="s">
        <v>2423</v>
      </c>
      <c r="G498" s="38"/>
      <c r="H498" s="38"/>
      <c r="I498" s="196"/>
      <c r="J498" s="38"/>
      <c r="K498" s="38"/>
      <c r="L498" s="39"/>
      <c r="M498" s="197"/>
      <c r="N498" s="198"/>
      <c r="O498" s="77"/>
      <c r="P498" s="77"/>
      <c r="Q498" s="77"/>
      <c r="R498" s="77"/>
      <c r="S498" s="77"/>
      <c r="T498" s="78"/>
      <c r="U498" s="38"/>
      <c r="V498" s="38"/>
      <c r="W498" s="38"/>
      <c r="X498" s="38"/>
      <c r="Y498" s="38"/>
      <c r="Z498" s="38"/>
      <c r="AA498" s="38"/>
      <c r="AB498" s="38"/>
      <c r="AC498" s="38"/>
      <c r="AD498" s="38"/>
      <c r="AE498" s="38"/>
      <c r="AT498" s="19" t="s">
        <v>211</v>
      </c>
      <c r="AU498" s="19" t="s">
        <v>91</v>
      </c>
    </row>
    <row r="499" s="2" customFormat="1">
      <c r="A499" s="38"/>
      <c r="B499" s="180"/>
      <c r="C499" s="235" t="s">
        <v>1501</v>
      </c>
      <c r="D499" s="235" t="s">
        <v>668</v>
      </c>
      <c r="E499" s="236" t="s">
        <v>2424</v>
      </c>
      <c r="F499" s="237" t="s">
        <v>2425</v>
      </c>
      <c r="G499" s="238" t="s">
        <v>630</v>
      </c>
      <c r="H499" s="239">
        <v>2</v>
      </c>
      <c r="I499" s="240"/>
      <c r="J499" s="241">
        <f>ROUND(I499*H499,2)</f>
        <v>0</v>
      </c>
      <c r="K499" s="237" t="s">
        <v>1</v>
      </c>
      <c r="L499" s="242"/>
      <c r="M499" s="243" t="s">
        <v>1</v>
      </c>
      <c r="N499" s="244" t="s">
        <v>47</v>
      </c>
      <c r="O499" s="77"/>
      <c r="P499" s="190">
        <f>O499*H499</f>
        <v>0</v>
      </c>
      <c r="Q499" s="190">
        <v>5.0000000000000002E-05</v>
      </c>
      <c r="R499" s="190">
        <f>Q499*H499</f>
        <v>0.00010000000000000001</v>
      </c>
      <c r="S499" s="190">
        <v>0</v>
      </c>
      <c r="T499" s="191">
        <f>S499*H499</f>
        <v>0</v>
      </c>
      <c r="U499" s="38"/>
      <c r="V499" s="38"/>
      <c r="W499" s="38"/>
      <c r="X499" s="38"/>
      <c r="Y499" s="38"/>
      <c r="Z499" s="38"/>
      <c r="AA499" s="38"/>
      <c r="AB499" s="38"/>
      <c r="AC499" s="38"/>
      <c r="AD499" s="38"/>
      <c r="AE499" s="38"/>
      <c r="AR499" s="192" t="s">
        <v>1349</v>
      </c>
      <c r="AT499" s="192" t="s">
        <v>668</v>
      </c>
      <c r="AU499" s="192" t="s">
        <v>91</v>
      </c>
      <c r="AY499" s="19" t="s">
        <v>203</v>
      </c>
      <c r="BE499" s="193">
        <f>IF(N499="základní",J499,0)</f>
        <v>0</v>
      </c>
      <c r="BF499" s="193">
        <f>IF(N499="snížená",J499,0)</f>
        <v>0</v>
      </c>
      <c r="BG499" s="193">
        <f>IF(N499="zákl. přenesená",J499,0)</f>
        <v>0</v>
      </c>
      <c r="BH499" s="193">
        <f>IF(N499="sníž. přenesená",J499,0)</f>
        <v>0</v>
      </c>
      <c r="BI499" s="193">
        <f>IF(N499="nulová",J499,0)</f>
        <v>0</v>
      </c>
      <c r="BJ499" s="19" t="s">
        <v>89</v>
      </c>
      <c r="BK499" s="193">
        <f>ROUND(I499*H499,2)</f>
        <v>0</v>
      </c>
      <c r="BL499" s="19" t="s">
        <v>1349</v>
      </c>
      <c r="BM499" s="192" t="s">
        <v>2426</v>
      </c>
    </row>
    <row r="500" s="14" customFormat="1">
      <c r="A500" s="14"/>
      <c r="B500" s="211"/>
      <c r="C500" s="14"/>
      <c r="D500" s="194" t="s">
        <v>314</v>
      </c>
      <c r="E500" s="212" t="s">
        <v>1</v>
      </c>
      <c r="F500" s="213" t="s">
        <v>91</v>
      </c>
      <c r="G500" s="14"/>
      <c r="H500" s="214">
        <v>2</v>
      </c>
      <c r="I500" s="215"/>
      <c r="J500" s="14"/>
      <c r="K500" s="14"/>
      <c r="L500" s="211"/>
      <c r="M500" s="216"/>
      <c r="N500" s="217"/>
      <c r="O500" s="217"/>
      <c r="P500" s="217"/>
      <c r="Q500" s="217"/>
      <c r="R500" s="217"/>
      <c r="S500" s="217"/>
      <c r="T500" s="218"/>
      <c r="U500" s="14"/>
      <c r="V500" s="14"/>
      <c r="W500" s="14"/>
      <c r="X500" s="14"/>
      <c r="Y500" s="14"/>
      <c r="Z500" s="14"/>
      <c r="AA500" s="14"/>
      <c r="AB500" s="14"/>
      <c r="AC500" s="14"/>
      <c r="AD500" s="14"/>
      <c r="AE500" s="14"/>
      <c r="AT500" s="212" t="s">
        <v>314</v>
      </c>
      <c r="AU500" s="212" t="s">
        <v>91</v>
      </c>
      <c r="AV500" s="14" t="s">
        <v>91</v>
      </c>
      <c r="AW500" s="14" t="s">
        <v>37</v>
      </c>
      <c r="AX500" s="14" t="s">
        <v>89</v>
      </c>
      <c r="AY500" s="212" t="s">
        <v>203</v>
      </c>
    </row>
    <row r="501" s="2" customFormat="1">
      <c r="A501" s="38"/>
      <c r="B501" s="180"/>
      <c r="C501" s="181" t="s">
        <v>1506</v>
      </c>
      <c r="D501" s="181" t="s">
        <v>206</v>
      </c>
      <c r="E501" s="182" t="s">
        <v>2427</v>
      </c>
      <c r="F501" s="183" t="s">
        <v>2428</v>
      </c>
      <c r="G501" s="184" t="s">
        <v>630</v>
      </c>
      <c r="H501" s="185">
        <v>1</v>
      </c>
      <c r="I501" s="186"/>
      <c r="J501" s="187">
        <f>ROUND(I501*H501,2)</f>
        <v>0</v>
      </c>
      <c r="K501" s="183" t="s">
        <v>853</v>
      </c>
      <c r="L501" s="39"/>
      <c r="M501" s="188" t="s">
        <v>1</v>
      </c>
      <c r="N501" s="189" t="s">
        <v>47</v>
      </c>
      <c r="O501" s="77"/>
      <c r="P501" s="190">
        <f>O501*H501</f>
        <v>0</v>
      </c>
      <c r="Q501" s="190">
        <v>0</v>
      </c>
      <c r="R501" s="190">
        <f>Q501*H501</f>
        <v>0</v>
      </c>
      <c r="S501" s="190">
        <v>0</v>
      </c>
      <c r="T501" s="191">
        <f>S501*H501</f>
        <v>0</v>
      </c>
      <c r="U501" s="38"/>
      <c r="V501" s="38"/>
      <c r="W501" s="38"/>
      <c r="X501" s="38"/>
      <c r="Y501" s="38"/>
      <c r="Z501" s="38"/>
      <c r="AA501" s="38"/>
      <c r="AB501" s="38"/>
      <c r="AC501" s="38"/>
      <c r="AD501" s="38"/>
      <c r="AE501" s="38"/>
      <c r="AR501" s="192" t="s">
        <v>1136</v>
      </c>
      <c r="AT501" s="192" t="s">
        <v>206</v>
      </c>
      <c r="AU501" s="192" t="s">
        <v>91</v>
      </c>
      <c r="AY501" s="19" t="s">
        <v>203</v>
      </c>
      <c r="BE501" s="193">
        <f>IF(N501="základní",J501,0)</f>
        <v>0</v>
      </c>
      <c r="BF501" s="193">
        <f>IF(N501="snížená",J501,0)</f>
        <v>0</v>
      </c>
      <c r="BG501" s="193">
        <f>IF(N501="zákl. přenesená",J501,0)</f>
        <v>0</v>
      </c>
      <c r="BH501" s="193">
        <f>IF(N501="sníž. přenesená",J501,0)</f>
        <v>0</v>
      </c>
      <c r="BI501" s="193">
        <f>IF(N501="nulová",J501,0)</f>
        <v>0</v>
      </c>
      <c r="BJ501" s="19" t="s">
        <v>89</v>
      </c>
      <c r="BK501" s="193">
        <f>ROUND(I501*H501,2)</f>
        <v>0</v>
      </c>
      <c r="BL501" s="19" t="s">
        <v>1136</v>
      </c>
      <c r="BM501" s="192" t="s">
        <v>2429</v>
      </c>
    </row>
    <row r="502" s="2" customFormat="1">
      <c r="A502" s="38"/>
      <c r="B502" s="39"/>
      <c r="C502" s="38"/>
      <c r="D502" s="194" t="s">
        <v>211</v>
      </c>
      <c r="E502" s="38"/>
      <c r="F502" s="195" t="s">
        <v>1517</v>
      </c>
      <c r="G502" s="38"/>
      <c r="H502" s="38"/>
      <c r="I502" s="196"/>
      <c r="J502" s="38"/>
      <c r="K502" s="38"/>
      <c r="L502" s="39"/>
      <c r="M502" s="197"/>
      <c r="N502" s="198"/>
      <c r="O502" s="77"/>
      <c r="P502" s="77"/>
      <c r="Q502" s="77"/>
      <c r="R502" s="77"/>
      <c r="S502" s="77"/>
      <c r="T502" s="78"/>
      <c r="U502" s="38"/>
      <c r="V502" s="38"/>
      <c r="W502" s="38"/>
      <c r="X502" s="38"/>
      <c r="Y502" s="38"/>
      <c r="Z502" s="38"/>
      <c r="AA502" s="38"/>
      <c r="AB502" s="38"/>
      <c r="AC502" s="38"/>
      <c r="AD502" s="38"/>
      <c r="AE502" s="38"/>
      <c r="AT502" s="19" t="s">
        <v>211</v>
      </c>
      <c r="AU502" s="19" t="s">
        <v>91</v>
      </c>
    </row>
    <row r="503" s="2" customFormat="1">
      <c r="A503" s="38"/>
      <c r="B503" s="180"/>
      <c r="C503" s="235" t="s">
        <v>1510</v>
      </c>
      <c r="D503" s="235" t="s">
        <v>668</v>
      </c>
      <c r="E503" s="236" t="s">
        <v>2430</v>
      </c>
      <c r="F503" s="237" t="s">
        <v>2431</v>
      </c>
      <c r="G503" s="238" t="s">
        <v>630</v>
      </c>
      <c r="H503" s="239">
        <v>1</v>
      </c>
      <c r="I503" s="240"/>
      <c r="J503" s="241">
        <f>ROUND(I503*H503,2)</f>
        <v>0</v>
      </c>
      <c r="K503" s="237" t="s">
        <v>853</v>
      </c>
      <c r="L503" s="242"/>
      <c r="M503" s="243" t="s">
        <v>1</v>
      </c>
      <c r="N503" s="244" t="s">
        <v>47</v>
      </c>
      <c r="O503" s="77"/>
      <c r="P503" s="190">
        <f>O503*H503</f>
        <v>0</v>
      </c>
      <c r="Q503" s="190">
        <v>0.00050000000000000001</v>
      </c>
      <c r="R503" s="190">
        <f>Q503*H503</f>
        <v>0.00050000000000000001</v>
      </c>
      <c r="S503" s="190">
        <v>0</v>
      </c>
      <c r="T503" s="191">
        <f>S503*H503</f>
        <v>0</v>
      </c>
      <c r="U503" s="38"/>
      <c r="V503" s="38"/>
      <c r="W503" s="38"/>
      <c r="X503" s="38"/>
      <c r="Y503" s="38"/>
      <c r="Z503" s="38"/>
      <c r="AA503" s="38"/>
      <c r="AB503" s="38"/>
      <c r="AC503" s="38"/>
      <c r="AD503" s="38"/>
      <c r="AE503" s="38"/>
      <c r="AR503" s="192" t="s">
        <v>1349</v>
      </c>
      <c r="AT503" s="192" t="s">
        <v>668</v>
      </c>
      <c r="AU503" s="192" t="s">
        <v>91</v>
      </c>
      <c r="AY503" s="19" t="s">
        <v>203</v>
      </c>
      <c r="BE503" s="193">
        <f>IF(N503="základní",J503,0)</f>
        <v>0</v>
      </c>
      <c r="BF503" s="193">
        <f>IF(N503="snížená",J503,0)</f>
        <v>0</v>
      </c>
      <c r="BG503" s="193">
        <f>IF(N503="zákl. přenesená",J503,0)</f>
        <v>0</v>
      </c>
      <c r="BH503" s="193">
        <f>IF(N503="sníž. přenesená",J503,0)</f>
        <v>0</v>
      </c>
      <c r="BI503" s="193">
        <f>IF(N503="nulová",J503,0)</f>
        <v>0</v>
      </c>
      <c r="BJ503" s="19" t="s">
        <v>89</v>
      </c>
      <c r="BK503" s="193">
        <f>ROUND(I503*H503,2)</f>
        <v>0</v>
      </c>
      <c r="BL503" s="19" t="s">
        <v>1349</v>
      </c>
      <c r="BM503" s="192" t="s">
        <v>2432</v>
      </c>
    </row>
    <row r="504" s="2" customFormat="1" ht="16.5" customHeight="1">
      <c r="A504" s="38"/>
      <c r="B504" s="180"/>
      <c r="C504" s="181" t="s">
        <v>939</v>
      </c>
      <c r="D504" s="181" t="s">
        <v>206</v>
      </c>
      <c r="E504" s="182" t="s">
        <v>2433</v>
      </c>
      <c r="F504" s="183" t="s">
        <v>2434</v>
      </c>
      <c r="G504" s="184" t="s">
        <v>630</v>
      </c>
      <c r="H504" s="185">
        <v>1</v>
      </c>
      <c r="I504" s="186"/>
      <c r="J504" s="187">
        <f>ROUND(I504*H504,2)</f>
        <v>0</v>
      </c>
      <c r="K504" s="183" t="s">
        <v>1</v>
      </c>
      <c r="L504" s="39"/>
      <c r="M504" s="188" t="s">
        <v>1</v>
      </c>
      <c r="N504" s="189" t="s">
        <v>47</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1136</v>
      </c>
      <c r="AT504" s="192" t="s">
        <v>206</v>
      </c>
      <c r="AU504" s="192" t="s">
        <v>91</v>
      </c>
      <c r="AY504" s="19" t="s">
        <v>203</v>
      </c>
      <c r="BE504" s="193">
        <f>IF(N504="základní",J504,0)</f>
        <v>0</v>
      </c>
      <c r="BF504" s="193">
        <f>IF(N504="snížená",J504,0)</f>
        <v>0</v>
      </c>
      <c r="BG504" s="193">
        <f>IF(N504="zákl. přenesená",J504,0)</f>
        <v>0</v>
      </c>
      <c r="BH504" s="193">
        <f>IF(N504="sníž. přenesená",J504,0)</f>
        <v>0</v>
      </c>
      <c r="BI504" s="193">
        <f>IF(N504="nulová",J504,0)</f>
        <v>0</v>
      </c>
      <c r="BJ504" s="19" t="s">
        <v>89</v>
      </c>
      <c r="BK504" s="193">
        <f>ROUND(I504*H504,2)</f>
        <v>0</v>
      </c>
      <c r="BL504" s="19" t="s">
        <v>1136</v>
      </c>
      <c r="BM504" s="192" t="s">
        <v>2435</v>
      </c>
    </row>
    <row r="505" s="2" customFormat="1">
      <c r="A505" s="38"/>
      <c r="B505" s="39"/>
      <c r="C505" s="38"/>
      <c r="D505" s="194" t="s">
        <v>211</v>
      </c>
      <c r="E505" s="38"/>
      <c r="F505" s="195" t="s">
        <v>1517</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211</v>
      </c>
      <c r="AU505" s="19" t="s">
        <v>91</v>
      </c>
    </row>
    <row r="506" s="2" customFormat="1" ht="21.75" customHeight="1">
      <c r="A506" s="38"/>
      <c r="B506" s="180"/>
      <c r="C506" s="235" t="s">
        <v>1518</v>
      </c>
      <c r="D506" s="235" t="s">
        <v>668</v>
      </c>
      <c r="E506" s="236" t="s">
        <v>2436</v>
      </c>
      <c r="F506" s="237" t="s">
        <v>2437</v>
      </c>
      <c r="G506" s="238" t="s">
        <v>630</v>
      </c>
      <c r="H506" s="239">
        <v>1</v>
      </c>
      <c r="I506" s="240"/>
      <c r="J506" s="241">
        <f>ROUND(I506*H506,2)</f>
        <v>0</v>
      </c>
      <c r="K506" s="237" t="s">
        <v>1</v>
      </c>
      <c r="L506" s="242"/>
      <c r="M506" s="243" t="s">
        <v>1</v>
      </c>
      <c r="N506" s="244" t="s">
        <v>47</v>
      </c>
      <c r="O506" s="77"/>
      <c r="P506" s="190">
        <f>O506*H506</f>
        <v>0</v>
      </c>
      <c r="Q506" s="190">
        <v>0.00050000000000000001</v>
      </c>
      <c r="R506" s="190">
        <f>Q506*H506</f>
        <v>0.00050000000000000001</v>
      </c>
      <c r="S506" s="190">
        <v>0</v>
      </c>
      <c r="T506" s="191">
        <f>S506*H506</f>
        <v>0</v>
      </c>
      <c r="U506" s="38"/>
      <c r="V506" s="38"/>
      <c r="W506" s="38"/>
      <c r="X506" s="38"/>
      <c r="Y506" s="38"/>
      <c r="Z506" s="38"/>
      <c r="AA506" s="38"/>
      <c r="AB506" s="38"/>
      <c r="AC506" s="38"/>
      <c r="AD506" s="38"/>
      <c r="AE506" s="38"/>
      <c r="AR506" s="192" t="s">
        <v>1349</v>
      </c>
      <c r="AT506" s="192" t="s">
        <v>668</v>
      </c>
      <c r="AU506" s="192" t="s">
        <v>91</v>
      </c>
      <c r="AY506" s="19" t="s">
        <v>203</v>
      </c>
      <c r="BE506" s="193">
        <f>IF(N506="základní",J506,0)</f>
        <v>0</v>
      </c>
      <c r="BF506" s="193">
        <f>IF(N506="snížená",J506,0)</f>
        <v>0</v>
      </c>
      <c r="BG506" s="193">
        <f>IF(N506="zákl. přenesená",J506,0)</f>
        <v>0</v>
      </c>
      <c r="BH506" s="193">
        <f>IF(N506="sníž. přenesená",J506,0)</f>
        <v>0</v>
      </c>
      <c r="BI506" s="193">
        <f>IF(N506="nulová",J506,0)</f>
        <v>0</v>
      </c>
      <c r="BJ506" s="19" t="s">
        <v>89</v>
      </c>
      <c r="BK506" s="193">
        <f>ROUND(I506*H506,2)</f>
        <v>0</v>
      </c>
      <c r="BL506" s="19" t="s">
        <v>1349</v>
      </c>
      <c r="BM506" s="192" t="s">
        <v>2438</v>
      </c>
    </row>
    <row r="507" s="2" customFormat="1">
      <c r="A507" s="38"/>
      <c r="B507" s="39"/>
      <c r="C507" s="38"/>
      <c r="D507" s="194" t="s">
        <v>211</v>
      </c>
      <c r="E507" s="38"/>
      <c r="F507" s="195" t="s">
        <v>2439</v>
      </c>
      <c r="G507" s="38"/>
      <c r="H507" s="38"/>
      <c r="I507" s="196"/>
      <c r="J507" s="38"/>
      <c r="K507" s="38"/>
      <c r="L507" s="39"/>
      <c r="M507" s="197"/>
      <c r="N507" s="198"/>
      <c r="O507" s="77"/>
      <c r="P507" s="77"/>
      <c r="Q507" s="77"/>
      <c r="R507" s="77"/>
      <c r="S507" s="77"/>
      <c r="T507" s="78"/>
      <c r="U507" s="38"/>
      <c r="V507" s="38"/>
      <c r="W507" s="38"/>
      <c r="X507" s="38"/>
      <c r="Y507" s="38"/>
      <c r="Z507" s="38"/>
      <c r="AA507" s="38"/>
      <c r="AB507" s="38"/>
      <c r="AC507" s="38"/>
      <c r="AD507" s="38"/>
      <c r="AE507" s="38"/>
      <c r="AT507" s="19" t="s">
        <v>211</v>
      </c>
      <c r="AU507" s="19" t="s">
        <v>91</v>
      </c>
    </row>
    <row r="508" s="2" customFormat="1" ht="16.5" customHeight="1">
      <c r="A508" s="38"/>
      <c r="B508" s="180"/>
      <c r="C508" s="181" t="s">
        <v>1523</v>
      </c>
      <c r="D508" s="181" t="s">
        <v>206</v>
      </c>
      <c r="E508" s="182" t="s">
        <v>1514</v>
      </c>
      <c r="F508" s="183" t="s">
        <v>1515</v>
      </c>
      <c r="G508" s="184" t="s">
        <v>630</v>
      </c>
      <c r="H508" s="185">
        <v>1</v>
      </c>
      <c r="I508" s="186"/>
      <c r="J508" s="187">
        <f>ROUND(I508*H508,2)</f>
        <v>0</v>
      </c>
      <c r="K508" s="183" t="s">
        <v>1</v>
      </c>
      <c r="L508" s="39"/>
      <c r="M508" s="188" t="s">
        <v>1</v>
      </c>
      <c r="N508" s="189" t="s">
        <v>47</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1136</v>
      </c>
      <c r="AT508" s="192" t="s">
        <v>206</v>
      </c>
      <c r="AU508" s="192" t="s">
        <v>91</v>
      </c>
      <c r="AY508" s="19" t="s">
        <v>203</v>
      </c>
      <c r="BE508" s="193">
        <f>IF(N508="základní",J508,0)</f>
        <v>0</v>
      </c>
      <c r="BF508" s="193">
        <f>IF(N508="snížená",J508,0)</f>
        <v>0</v>
      </c>
      <c r="BG508" s="193">
        <f>IF(N508="zákl. přenesená",J508,0)</f>
        <v>0</v>
      </c>
      <c r="BH508" s="193">
        <f>IF(N508="sníž. přenesená",J508,0)</f>
        <v>0</v>
      </c>
      <c r="BI508" s="193">
        <f>IF(N508="nulová",J508,0)</f>
        <v>0</v>
      </c>
      <c r="BJ508" s="19" t="s">
        <v>89</v>
      </c>
      <c r="BK508" s="193">
        <f>ROUND(I508*H508,2)</f>
        <v>0</v>
      </c>
      <c r="BL508" s="19" t="s">
        <v>1136</v>
      </c>
      <c r="BM508" s="192" t="s">
        <v>2440</v>
      </c>
    </row>
    <row r="509" s="2" customFormat="1">
      <c r="A509" s="38"/>
      <c r="B509" s="39"/>
      <c r="C509" s="38"/>
      <c r="D509" s="194" t="s">
        <v>211</v>
      </c>
      <c r="E509" s="38"/>
      <c r="F509" s="195" t="s">
        <v>1517</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211</v>
      </c>
      <c r="AU509" s="19" t="s">
        <v>91</v>
      </c>
    </row>
    <row r="510" s="2" customFormat="1" ht="33" customHeight="1">
      <c r="A510" s="38"/>
      <c r="B510" s="180"/>
      <c r="C510" s="235" t="s">
        <v>1528</v>
      </c>
      <c r="D510" s="235" t="s">
        <v>668</v>
      </c>
      <c r="E510" s="236" t="s">
        <v>1519</v>
      </c>
      <c r="F510" s="237" t="s">
        <v>1520</v>
      </c>
      <c r="G510" s="238" t="s">
        <v>630</v>
      </c>
      <c r="H510" s="239">
        <v>3</v>
      </c>
      <c r="I510" s="240"/>
      <c r="J510" s="241">
        <f>ROUND(I510*H510,2)</f>
        <v>0</v>
      </c>
      <c r="K510" s="237" t="s">
        <v>1</v>
      </c>
      <c r="L510" s="242"/>
      <c r="M510" s="243" t="s">
        <v>1</v>
      </c>
      <c r="N510" s="244" t="s">
        <v>47</v>
      </c>
      <c r="O510" s="77"/>
      <c r="P510" s="190">
        <f>O510*H510</f>
        <v>0</v>
      </c>
      <c r="Q510" s="190">
        <v>0.00050000000000000001</v>
      </c>
      <c r="R510" s="190">
        <f>Q510*H510</f>
        <v>0.0015</v>
      </c>
      <c r="S510" s="190">
        <v>0</v>
      </c>
      <c r="T510" s="191">
        <f>S510*H510</f>
        <v>0</v>
      </c>
      <c r="U510" s="38"/>
      <c r="V510" s="38"/>
      <c r="W510" s="38"/>
      <c r="X510" s="38"/>
      <c r="Y510" s="38"/>
      <c r="Z510" s="38"/>
      <c r="AA510" s="38"/>
      <c r="AB510" s="38"/>
      <c r="AC510" s="38"/>
      <c r="AD510" s="38"/>
      <c r="AE510" s="38"/>
      <c r="AR510" s="192" t="s">
        <v>1349</v>
      </c>
      <c r="AT510" s="192" t="s">
        <v>668</v>
      </c>
      <c r="AU510" s="192" t="s">
        <v>91</v>
      </c>
      <c r="AY510" s="19" t="s">
        <v>203</v>
      </c>
      <c r="BE510" s="193">
        <f>IF(N510="základní",J510,0)</f>
        <v>0</v>
      </c>
      <c r="BF510" s="193">
        <f>IF(N510="snížená",J510,0)</f>
        <v>0</v>
      </c>
      <c r="BG510" s="193">
        <f>IF(N510="zákl. přenesená",J510,0)</f>
        <v>0</v>
      </c>
      <c r="BH510" s="193">
        <f>IF(N510="sníž. přenesená",J510,0)</f>
        <v>0</v>
      </c>
      <c r="BI510" s="193">
        <f>IF(N510="nulová",J510,0)</f>
        <v>0</v>
      </c>
      <c r="BJ510" s="19" t="s">
        <v>89</v>
      </c>
      <c r="BK510" s="193">
        <f>ROUND(I510*H510,2)</f>
        <v>0</v>
      </c>
      <c r="BL510" s="19" t="s">
        <v>1349</v>
      </c>
      <c r="BM510" s="192" t="s">
        <v>2441</v>
      </c>
    </row>
    <row r="511" s="2" customFormat="1">
      <c r="A511" s="38"/>
      <c r="B511" s="39"/>
      <c r="C511" s="38"/>
      <c r="D511" s="194" t="s">
        <v>211</v>
      </c>
      <c r="E511" s="38"/>
      <c r="F511" s="195" t="s">
        <v>1522</v>
      </c>
      <c r="G511" s="38"/>
      <c r="H511" s="38"/>
      <c r="I511" s="196"/>
      <c r="J511" s="38"/>
      <c r="K511" s="38"/>
      <c r="L511" s="39"/>
      <c r="M511" s="197"/>
      <c r="N511" s="198"/>
      <c r="O511" s="77"/>
      <c r="P511" s="77"/>
      <c r="Q511" s="77"/>
      <c r="R511" s="77"/>
      <c r="S511" s="77"/>
      <c r="T511" s="78"/>
      <c r="U511" s="38"/>
      <c r="V511" s="38"/>
      <c r="W511" s="38"/>
      <c r="X511" s="38"/>
      <c r="Y511" s="38"/>
      <c r="Z511" s="38"/>
      <c r="AA511" s="38"/>
      <c r="AB511" s="38"/>
      <c r="AC511" s="38"/>
      <c r="AD511" s="38"/>
      <c r="AE511" s="38"/>
      <c r="AT511" s="19" t="s">
        <v>211</v>
      </c>
      <c r="AU511" s="19" t="s">
        <v>91</v>
      </c>
    </row>
    <row r="512" s="2" customFormat="1" ht="16.5" customHeight="1">
      <c r="A512" s="38"/>
      <c r="B512" s="180"/>
      <c r="C512" s="235" t="s">
        <v>1044</v>
      </c>
      <c r="D512" s="235" t="s">
        <v>668</v>
      </c>
      <c r="E512" s="236" t="s">
        <v>2442</v>
      </c>
      <c r="F512" s="237" t="s">
        <v>2443</v>
      </c>
      <c r="G512" s="238" t="s">
        <v>209</v>
      </c>
      <c r="H512" s="239">
        <v>1</v>
      </c>
      <c r="I512" s="240"/>
      <c r="J512" s="241">
        <f>ROUND(I512*H512,2)</f>
        <v>0</v>
      </c>
      <c r="K512" s="237" t="s">
        <v>1</v>
      </c>
      <c r="L512" s="242"/>
      <c r="M512" s="256" t="s">
        <v>1</v>
      </c>
      <c r="N512" s="257" t="s">
        <v>47</v>
      </c>
      <c r="O512" s="202"/>
      <c r="P512" s="253">
        <f>O512*H512</f>
        <v>0</v>
      </c>
      <c r="Q512" s="253">
        <v>0.00050000000000000001</v>
      </c>
      <c r="R512" s="253">
        <f>Q512*H512</f>
        <v>0.00050000000000000001</v>
      </c>
      <c r="S512" s="253">
        <v>0</v>
      </c>
      <c r="T512" s="254">
        <f>S512*H512</f>
        <v>0</v>
      </c>
      <c r="U512" s="38"/>
      <c r="V512" s="38"/>
      <c r="W512" s="38"/>
      <c r="X512" s="38"/>
      <c r="Y512" s="38"/>
      <c r="Z512" s="38"/>
      <c r="AA512" s="38"/>
      <c r="AB512" s="38"/>
      <c r="AC512" s="38"/>
      <c r="AD512" s="38"/>
      <c r="AE512" s="38"/>
      <c r="AR512" s="192" t="s">
        <v>1349</v>
      </c>
      <c r="AT512" s="192" t="s">
        <v>668</v>
      </c>
      <c r="AU512" s="192" t="s">
        <v>91</v>
      </c>
      <c r="AY512" s="19" t="s">
        <v>203</v>
      </c>
      <c r="BE512" s="193">
        <f>IF(N512="základní",J512,0)</f>
        <v>0</v>
      </c>
      <c r="BF512" s="193">
        <f>IF(N512="snížená",J512,0)</f>
        <v>0</v>
      </c>
      <c r="BG512" s="193">
        <f>IF(N512="zákl. přenesená",J512,0)</f>
        <v>0</v>
      </c>
      <c r="BH512" s="193">
        <f>IF(N512="sníž. přenesená",J512,0)</f>
        <v>0</v>
      </c>
      <c r="BI512" s="193">
        <f>IF(N512="nulová",J512,0)</f>
        <v>0</v>
      </c>
      <c r="BJ512" s="19" t="s">
        <v>89</v>
      </c>
      <c r="BK512" s="193">
        <f>ROUND(I512*H512,2)</f>
        <v>0</v>
      </c>
      <c r="BL512" s="19" t="s">
        <v>1349</v>
      </c>
      <c r="BM512" s="192" t="s">
        <v>2444</v>
      </c>
    </row>
    <row r="513" s="2" customFormat="1" ht="6.96" customHeight="1">
      <c r="A513" s="38"/>
      <c r="B513" s="60"/>
      <c r="C513" s="61"/>
      <c r="D513" s="61"/>
      <c r="E513" s="61"/>
      <c r="F513" s="61"/>
      <c r="G513" s="61"/>
      <c r="H513" s="61"/>
      <c r="I513" s="61"/>
      <c r="J513" s="61"/>
      <c r="K513" s="61"/>
      <c r="L513" s="39"/>
      <c r="M513" s="38"/>
      <c r="O513" s="38"/>
      <c r="P513" s="38"/>
      <c r="Q513" s="38"/>
      <c r="R513" s="38"/>
      <c r="S513" s="38"/>
      <c r="T513" s="38"/>
      <c r="U513" s="38"/>
      <c r="V513" s="38"/>
      <c r="W513" s="38"/>
      <c r="X513" s="38"/>
      <c r="Y513" s="38"/>
      <c r="Z513" s="38"/>
      <c r="AA513" s="38"/>
      <c r="AB513" s="38"/>
      <c r="AC513" s="38"/>
      <c r="AD513" s="38"/>
      <c r="AE513" s="38"/>
    </row>
  </sheetData>
  <autoFilter ref="C129:K512"/>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125</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1828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2445</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50.5" customHeight="1">
      <c r="A31" s="131"/>
      <c r="B31" s="132"/>
      <c r="C31" s="131"/>
      <c r="D31" s="131"/>
      <c r="E31" s="36" t="s">
        <v>2446</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ROUND((SUM(BE130:BE336)),  2)</f>
        <v>0</v>
      </c>
      <c r="G37" s="38"/>
      <c r="H37" s="38"/>
      <c r="I37" s="137">
        <v>0.20999999999999999</v>
      </c>
      <c r="J37" s="136">
        <f>ROUND(((SUM(BE130:BE336))*I37),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ROUND((SUM(BF130:BF336)),  2)</f>
        <v>0</v>
      </c>
      <c r="G38" s="38"/>
      <c r="H38" s="38"/>
      <c r="I38" s="137">
        <v>0.14999999999999999</v>
      </c>
      <c r="J38" s="136">
        <f>ROUND(((SUM(BF130:BF336))*I38),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ROUND((SUM(BG130:BG336)),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ROUND((SUM(BH130:BH336)),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ROUND((SUM(BI130:BI336)),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1828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01-2_4E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1536</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1537</v>
      </c>
      <c r="E104" s="155"/>
      <c r="F104" s="155"/>
      <c r="G104" s="155"/>
      <c r="H104" s="155"/>
      <c r="I104" s="155"/>
      <c r="J104" s="156">
        <f>J190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1538</v>
      </c>
      <c r="E105" s="155"/>
      <c r="F105" s="155"/>
      <c r="G105" s="155"/>
      <c r="H105" s="155"/>
      <c r="I105" s="155"/>
      <c r="J105" s="156">
        <f>J301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848</v>
      </c>
      <c r="E106" s="155"/>
      <c r="F106" s="155"/>
      <c r="G106" s="155"/>
      <c r="H106" s="155"/>
      <c r="I106" s="155"/>
      <c r="J106" s="156">
        <f>J326</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1828</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01-2_4E - Zařízení slaboproudé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f>
        <v>0</v>
      </c>
      <c r="Q130" s="90"/>
      <c r="R130" s="164">
        <f>R131</f>
        <v>1.6137499999999998</v>
      </c>
      <c r="S130" s="90"/>
      <c r="T130" s="165">
        <f>T131</f>
        <v>0</v>
      </c>
      <c r="U130" s="38"/>
      <c r="V130" s="38"/>
      <c r="W130" s="38"/>
      <c r="X130" s="38"/>
      <c r="Y130" s="38"/>
      <c r="Z130" s="38"/>
      <c r="AA130" s="38"/>
      <c r="AB130" s="38"/>
      <c r="AC130" s="38"/>
      <c r="AD130" s="38"/>
      <c r="AE130" s="38"/>
      <c r="AT130" s="19" t="s">
        <v>81</v>
      </c>
      <c r="AU130" s="19" t="s">
        <v>184</v>
      </c>
      <c r="BK130" s="166">
        <f>BK131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P132+P155+P190+P301+P326</f>
        <v>0</v>
      </c>
      <c r="Q131" s="173"/>
      <c r="R131" s="174">
        <f>R132+R155+R190+R301+R326</f>
        <v>1.6137499999999998</v>
      </c>
      <c r="S131" s="173"/>
      <c r="T131" s="175">
        <f>T132+T155+T190+T301+T326</f>
        <v>0</v>
      </c>
      <c r="U131" s="12"/>
      <c r="V131" s="12"/>
      <c r="W131" s="12"/>
      <c r="X131" s="12"/>
      <c r="Y131" s="12"/>
      <c r="Z131" s="12"/>
      <c r="AA131" s="12"/>
      <c r="AB131" s="12"/>
      <c r="AC131" s="12"/>
      <c r="AD131" s="12"/>
      <c r="AE131" s="12"/>
      <c r="AR131" s="168" t="s">
        <v>89</v>
      </c>
      <c r="AT131" s="176" t="s">
        <v>81</v>
      </c>
      <c r="AU131" s="176" t="s">
        <v>82</v>
      </c>
      <c r="AY131" s="168" t="s">
        <v>203</v>
      </c>
      <c r="BK131" s="177">
        <f>BK132+BK155+BK190+BK301+BK326</f>
        <v>0</v>
      </c>
    </row>
    <row r="132" s="12" customFormat="1" ht="22.8" customHeight="1">
      <c r="A132" s="12"/>
      <c r="B132" s="167"/>
      <c r="C132" s="12"/>
      <c r="D132" s="168" t="s">
        <v>81</v>
      </c>
      <c r="E132" s="178" t="s">
        <v>1539</v>
      </c>
      <c r="F132" s="178" t="s">
        <v>1540</v>
      </c>
      <c r="G132" s="12"/>
      <c r="H132" s="12"/>
      <c r="I132" s="170"/>
      <c r="J132" s="179">
        <f>BK132</f>
        <v>0</v>
      </c>
      <c r="K132" s="12"/>
      <c r="L132" s="167"/>
      <c r="M132" s="172"/>
      <c r="N132" s="173"/>
      <c r="O132" s="173"/>
      <c r="P132" s="174">
        <f>SUM(P133:P154)</f>
        <v>0</v>
      </c>
      <c r="Q132" s="173"/>
      <c r="R132" s="174">
        <f>SUM(R133:R154)</f>
        <v>0.0096000000000000009</v>
      </c>
      <c r="S132" s="173"/>
      <c r="T132" s="175">
        <f>SUM(T133:T154)</f>
        <v>0</v>
      </c>
      <c r="U132" s="12"/>
      <c r="V132" s="12"/>
      <c r="W132" s="12"/>
      <c r="X132" s="12"/>
      <c r="Y132" s="12"/>
      <c r="Z132" s="12"/>
      <c r="AA132" s="12"/>
      <c r="AB132" s="12"/>
      <c r="AC132" s="12"/>
      <c r="AD132" s="12"/>
      <c r="AE132" s="12"/>
      <c r="AR132" s="168" t="s">
        <v>89</v>
      </c>
      <c r="AT132" s="176" t="s">
        <v>81</v>
      </c>
      <c r="AU132" s="176" t="s">
        <v>89</v>
      </c>
      <c r="AY132" s="168" t="s">
        <v>203</v>
      </c>
      <c r="BK132" s="177">
        <f>SUM(BK133:BK154)</f>
        <v>0</v>
      </c>
    </row>
    <row r="133" s="2" customFormat="1" ht="16.5" customHeight="1">
      <c r="A133" s="38"/>
      <c r="B133" s="180"/>
      <c r="C133" s="181" t="s">
        <v>89</v>
      </c>
      <c r="D133" s="181" t="s">
        <v>206</v>
      </c>
      <c r="E133" s="182" t="s">
        <v>1541</v>
      </c>
      <c r="F133" s="183" t="s">
        <v>1542</v>
      </c>
      <c r="G133" s="184" t="s">
        <v>1543</v>
      </c>
      <c r="H133" s="185">
        <v>8</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2447</v>
      </c>
    </row>
    <row r="134" s="2" customFormat="1" ht="21.75" customHeight="1">
      <c r="A134" s="38"/>
      <c r="B134" s="180"/>
      <c r="C134" s="235" t="s">
        <v>91</v>
      </c>
      <c r="D134" s="235" t="s">
        <v>668</v>
      </c>
      <c r="E134" s="236" t="s">
        <v>1545</v>
      </c>
      <c r="F134" s="237" t="s">
        <v>1546</v>
      </c>
      <c r="G134" s="238" t="s">
        <v>1543</v>
      </c>
      <c r="H134" s="239">
        <v>8</v>
      </c>
      <c r="I134" s="240"/>
      <c r="J134" s="241">
        <f>ROUND(I134*H134,2)</f>
        <v>0</v>
      </c>
      <c r="K134" s="237" t="s">
        <v>1</v>
      </c>
      <c r="L134" s="242"/>
      <c r="M134" s="243" t="s">
        <v>1</v>
      </c>
      <c r="N134" s="244" t="s">
        <v>47</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240</v>
      </c>
      <c r="AT134" s="192" t="s">
        <v>668</v>
      </c>
      <c r="AU134" s="192" t="s">
        <v>91</v>
      </c>
      <c r="AY134" s="19" t="s">
        <v>203</v>
      </c>
      <c r="BE134" s="193">
        <f>IF(N134="základní",J134,0)</f>
        <v>0</v>
      </c>
      <c r="BF134" s="193">
        <f>IF(N134="snížená",J134,0)</f>
        <v>0</v>
      </c>
      <c r="BG134" s="193">
        <f>IF(N134="zákl. přenesená",J134,0)</f>
        <v>0</v>
      </c>
      <c r="BH134" s="193">
        <f>IF(N134="sníž. přenesená",J134,0)</f>
        <v>0</v>
      </c>
      <c r="BI134" s="193">
        <f>IF(N134="nulová",J134,0)</f>
        <v>0</v>
      </c>
      <c r="BJ134" s="19" t="s">
        <v>89</v>
      </c>
      <c r="BK134" s="193">
        <f>ROUND(I134*H134,2)</f>
        <v>0</v>
      </c>
      <c r="BL134" s="19" t="s">
        <v>202</v>
      </c>
      <c r="BM134" s="192" t="s">
        <v>2448</v>
      </c>
    </row>
    <row r="135" s="14" customFormat="1">
      <c r="A135" s="14"/>
      <c r="B135" s="211"/>
      <c r="C135" s="14"/>
      <c r="D135" s="194" t="s">
        <v>314</v>
      </c>
      <c r="E135" s="212" t="s">
        <v>1</v>
      </c>
      <c r="F135" s="213" t="s">
        <v>1548</v>
      </c>
      <c r="G135" s="14"/>
      <c r="H135" s="214">
        <v>8</v>
      </c>
      <c r="I135" s="215"/>
      <c r="J135" s="14"/>
      <c r="K135" s="14"/>
      <c r="L135" s="211"/>
      <c r="M135" s="216"/>
      <c r="N135" s="217"/>
      <c r="O135" s="217"/>
      <c r="P135" s="217"/>
      <c r="Q135" s="217"/>
      <c r="R135" s="217"/>
      <c r="S135" s="217"/>
      <c r="T135" s="218"/>
      <c r="U135" s="14"/>
      <c r="V135" s="14"/>
      <c r="W135" s="14"/>
      <c r="X135" s="14"/>
      <c r="Y135" s="14"/>
      <c r="Z135" s="14"/>
      <c r="AA135" s="14"/>
      <c r="AB135" s="14"/>
      <c r="AC135" s="14"/>
      <c r="AD135" s="14"/>
      <c r="AE135" s="14"/>
      <c r="AT135" s="212" t="s">
        <v>314</v>
      </c>
      <c r="AU135" s="212" t="s">
        <v>91</v>
      </c>
      <c r="AV135" s="14" t="s">
        <v>91</v>
      </c>
      <c r="AW135" s="14" t="s">
        <v>37</v>
      </c>
      <c r="AX135" s="14" t="s">
        <v>89</v>
      </c>
      <c r="AY135" s="212" t="s">
        <v>203</v>
      </c>
    </row>
    <row r="136" s="2" customFormat="1" ht="16.5" customHeight="1">
      <c r="A136" s="38"/>
      <c r="B136" s="180"/>
      <c r="C136" s="181" t="s">
        <v>104</v>
      </c>
      <c r="D136" s="181" t="s">
        <v>206</v>
      </c>
      <c r="E136" s="182" t="s">
        <v>1549</v>
      </c>
      <c r="F136" s="183" t="s">
        <v>1550</v>
      </c>
      <c r="G136" s="184" t="s">
        <v>1543</v>
      </c>
      <c r="H136" s="185">
        <v>8</v>
      </c>
      <c r="I136" s="186"/>
      <c r="J136" s="187">
        <f>ROUND(I136*H136,2)</f>
        <v>0</v>
      </c>
      <c r="K136" s="183" t="s">
        <v>1</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279</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2449</v>
      </c>
    </row>
    <row r="137" s="14" customFormat="1">
      <c r="A137" s="14"/>
      <c r="B137" s="211"/>
      <c r="C137" s="14"/>
      <c r="D137" s="194" t="s">
        <v>314</v>
      </c>
      <c r="E137" s="212" t="s">
        <v>1</v>
      </c>
      <c r="F137" s="213" t="s">
        <v>1548</v>
      </c>
      <c r="G137" s="14"/>
      <c r="H137" s="214">
        <v>8</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89</v>
      </c>
      <c r="AY137" s="212" t="s">
        <v>203</v>
      </c>
    </row>
    <row r="138" s="2" customFormat="1" ht="16.5" customHeight="1">
      <c r="A138" s="38"/>
      <c r="B138" s="180"/>
      <c r="C138" s="181" t="s">
        <v>202</v>
      </c>
      <c r="D138" s="181" t="s">
        <v>206</v>
      </c>
      <c r="E138" s="182" t="s">
        <v>1552</v>
      </c>
      <c r="F138" s="183" t="s">
        <v>1553</v>
      </c>
      <c r="G138" s="184" t="s">
        <v>1543</v>
      </c>
      <c r="H138" s="185">
        <v>8</v>
      </c>
      <c r="I138" s="186"/>
      <c r="J138" s="187">
        <f>ROUND(I138*H138,2)</f>
        <v>0</v>
      </c>
      <c r="K138" s="183" t="s">
        <v>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2450</v>
      </c>
    </row>
    <row r="139" s="14" customFormat="1">
      <c r="A139" s="14"/>
      <c r="B139" s="211"/>
      <c r="C139" s="14"/>
      <c r="D139" s="194" t="s">
        <v>314</v>
      </c>
      <c r="E139" s="212" t="s">
        <v>1</v>
      </c>
      <c r="F139" s="213" t="s">
        <v>240</v>
      </c>
      <c r="G139" s="14"/>
      <c r="H139" s="214">
        <v>8</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235" t="s">
        <v>225</v>
      </c>
      <c r="D140" s="235" t="s">
        <v>668</v>
      </c>
      <c r="E140" s="236" t="s">
        <v>1555</v>
      </c>
      <c r="F140" s="237" t="s">
        <v>1556</v>
      </c>
      <c r="G140" s="238" t="s">
        <v>1543</v>
      </c>
      <c r="H140" s="239">
        <v>8</v>
      </c>
      <c r="I140" s="240"/>
      <c r="J140" s="241">
        <f>ROUND(I140*H140,2)</f>
        <v>0</v>
      </c>
      <c r="K140" s="237" t="s">
        <v>1</v>
      </c>
      <c r="L140" s="242"/>
      <c r="M140" s="243" t="s">
        <v>1</v>
      </c>
      <c r="N140" s="244"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240</v>
      </c>
      <c r="AT140" s="192" t="s">
        <v>668</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2451</v>
      </c>
    </row>
    <row r="141" s="14" customFormat="1">
      <c r="A141" s="14"/>
      <c r="B141" s="211"/>
      <c r="C141" s="14"/>
      <c r="D141" s="194" t="s">
        <v>314</v>
      </c>
      <c r="E141" s="212" t="s">
        <v>1</v>
      </c>
      <c r="F141" s="213" t="s">
        <v>1548</v>
      </c>
      <c r="G141" s="14"/>
      <c r="H141" s="214">
        <v>8</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ht="16.5" customHeight="1">
      <c r="A142" s="38"/>
      <c r="B142" s="180"/>
      <c r="C142" s="181" t="s">
        <v>230</v>
      </c>
      <c r="D142" s="181" t="s">
        <v>206</v>
      </c>
      <c r="E142" s="182" t="s">
        <v>1558</v>
      </c>
      <c r="F142" s="183" t="s">
        <v>1559</v>
      </c>
      <c r="G142" s="184" t="s">
        <v>392</v>
      </c>
      <c r="H142" s="185">
        <v>60</v>
      </c>
      <c r="I142" s="186"/>
      <c r="J142" s="187">
        <f>ROUND(I142*H142,2)</f>
        <v>0</v>
      </c>
      <c r="K142" s="183" t="s">
        <v>1</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2452</v>
      </c>
    </row>
    <row r="143" s="2" customFormat="1" ht="16.5" customHeight="1">
      <c r="A143" s="38"/>
      <c r="B143" s="180"/>
      <c r="C143" s="235" t="s">
        <v>235</v>
      </c>
      <c r="D143" s="235" t="s">
        <v>668</v>
      </c>
      <c r="E143" s="236" t="s">
        <v>1561</v>
      </c>
      <c r="F143" s="237" t="s">
        <v>1562</v>
      </c>
      <c r="G143" s="238" t="s">
        <v>392</v>
      </c>
      <c r="H143" s="239">
        <v>60</v>
      </c>
      <c r="I143" s="240"/>
      <c r="J143" s="241">
        <f>ROUND(I143*H143,2)</f>
        <v>0</v>
      </c>
      <c r="K143" s="237" t="s">
        <v>1</v>
      </c>
      <c r="L143" s="242"/>
      <c r="M143" s="243" t="s">
        <v>1</v>
      </c>
      <c r="N143" s="244"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684</v>
      </c>
      <c r="AT143" s="192" t="s">
        <v>668</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2453</v>
      </c>
    </row>
    <row r="144" s="14" customFormat="1">
      <c r="A144" s="14"/>
      <c r="B144" s="211"/>
      <c r="C144" s="14"/>
      <c r="D144" s="194" t="s">
        <v>314</v>
      </c>
      <c r="E144" s="212" t="s">
        <v>1</v>
      </c>
      <c r="F144" s="213" t="s">
        <v>1117</v>
      </c>
      <c r="G144" s="14"/>
      <c r="H144" s="214">
        <v>60</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82</v>
      </c>
      <c r="AY144" s="212" t="s">
        <v>203</v>
      </c>
    </row>
    <row r="145" s="2" customFormat="1">
      <c r="A145" s="38"/>
      <c r="B145" s="180"/>
      <c r="C145" s="181" t="s">
        <v>240</v>
      </c>
      <c r="D145" s="181" t="s">
        <v>206</v>
      </c>
      <c r="E145" s="182" t="s">
        <v>1564</v>
      </c>
      <c r="F145" s="183" t="s">
        <v>1565</v>
      </c>
      <c r="G145" s="184" t="s">
        <v>392</v>
      </c>
      <c r="H145" s="185">
        <v>60</v>
      </c>
      <c r="I145" s="186"/>
      <c r="J145" s="187">
        <f>ROUND(I145*H145,2)</f>
        <v>0</v>
      </c>
      <c r="K145" s="183" t="s">
        <v>1566</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279</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2454</v>
      </c>
    </row>
    <row r="146" s="2" customFormat="1" ht="16.5" customHeight="1">
      <c r="A146" s="38"/>
      <c r="B146" s="180"/>
      <c r="C146" s="235" t="s">
        <v>245</v>
      </c>
      <c r="D146" s="235" t="s">
        <v>668</v>
      </c>
      <c r="E146" s="236" t="s">
        <v>1568</v>
      </c>
      <c r="F146" s="237" t="s">
        <v>1569</v>
      </c>
      <c r="G146" s="238" t="s">
        <v>392</v>
      </c>
      <c r="H146" s="239">
        <v>60</v>
      </c>
      <c r="I146" s="240"/>
      <c r="J146" s="241">
        <f>ROUND(I146*H146,2)</f>
        <v>0</v>
      </c>
      <c r="K146" s="237" t="s">
        <v>1566</v>
      </c>
      <c r="L146" s="242"/>
      <c r="M146" s="243" t="s">
        <v>1</v>
      </c>
      <c r="N146" s="244" t="s">
        <v>47</v>
      </c>
      <c r="O146" s="77"/>
      <c r="P146" s="190">
        <f>O146*H146</f>
        <v>0</v>
      </c>
      <c r="Q146" s="190">
        <v>0.00016000000000000001</v>
      </c>
      <c r="R146" s="190">
        <f>Q146*H146</f>
        <v>0.0096000000000000009</v>
      </c>
      <c r="S146" s="190">
        <v>0</v>
      </c>
      <c r="T146" s="191">
        <f>S146*H146</f>
        <v>0</v>
      </c>
      <c r="U146" s="38"/>
      <c r="V146" s="38"/>
      <c r="W146" s="38"/>
      <c r="X146" s="38"/>
      <c r="Y146" s="38"/>
      <c r="Z146" s="38"/>
      <c r="AA146" s="38"/>
      <c r="AB146" s="38"/>
      <c r="AC146" s="38"/>
      <c r="AD146" s="38"/>
      <c r="AE146" s="38"/>
      <c r="AR146" s="192" t="s">
        <v>684</v>
      </c>
      <c r="AT146" s="192" t="s">
        <v>668</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279</v>
      </c>
      <c r="BM146" s="192" t="s">
        <v>2455</v>
      </c>
    </row>
    <row r="147" s="14" customFormat="1">
      <c r="A147" s="14"/>
      <c r="B147" s="211"/>
      <c r="C147" s="14"/>
      <c r="D147" s="194" t="s">
        <v>314</v>
      </c>
      <c r="E147" s="212" t="s">
        <v>1</v>
      </c>
      <c r="F147" s="213" t="s">
        <v>1117</v>
      </c>
      <c r="G147" s="14"/>
      <c r="H147" s="214">
        <v>60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89</v>
      </c>
      <c r="AY147" s="212" t="s">
        <v>203</v>
      </c>
    </row>
    <row r="148" s="2" customFormat="1" ht="16.5" customHeight="1">
      <c r="A148" s="38"/>
      <c r="B148" s="180"/>
      <c r="C148" s="181" t="s">
        <v>250</v>
      </c>
      <c r="D148" s="181" t="s">
        <v>206</v>
      </c>
      <c r="E148" s="182" t="s">
        <v>1571</v>
      </c>
      <c r="F148" s="183" t="s">
        <v>1572</v>
      </c>
      <c r="G148" s="184" t="s">
        <v>630</v>
      </c>
      <c r="H148" s="185">
        <v>8</v>
      </c>
      <c r="I148" s="186"/>
      <c r="J148" s="187">
        <f>ROUND(I148*H148,2)</f>
        <v>0</v>
      </c>
      <c r="K148" s="183" t="s">
        <v>1573</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2456</v>
      </c>
    </row>
    <row r="149" s="2" customFormat="1">
      <c r="A149" s="38"/>
      <c r="B149" s="39"/>
      <c r="C149" s="38"/>
      <c r="D149" s="194" t="s">
        <v>211</v>
      </c>
      <c r="E149" s="38"/>
      <c r="F149" s="195" t="s">
        <v>1575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211</v>
      </c>
      <c r="AU149" s="19" t="s">
        <v>91</v>
      </c>
    </row>
    <row r="150" s="2" customFormat="1" ht="16.5" customHeight="1">
      <c r="A150" s="38"/>
      <c r="B150" s="180"/>
      <c r="C150" s="235" t="s">
        <v>255</v>
      </c>
      <c r="D150" s="235" t="s">
        <v>668</v>
      </c>
      <c r="E150" s="236" t="s">
        <v>1576</v>
      </c>
      <c r="F150" s="237" t="s">
        <v>1577</v>
      </c>
      <c r="G150" s="238" t="s">
        <v>630</v>
      </c>
      <c r="H150" s="239">
        <v>8</v>
      </c>
      <c r="I150" s="240"/>
      <c r="J150" s="241">
        <f>ROUND(I150*H150,2)</f>
        <v>0</v>
      </c>
      <c r="K150" s="237" t="s">
        <v>1</v>
      </c>
      <c r="L150" s="242"/>
      <c r="M150" s="243" t="s">
        <v>1</v>
      </c>
      <c r="N150" s="244" t="s">
        <v>47</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2457</v>
      </c>
    </row>
    <row r="151" s="14" customFormat="1">
      <c r="A151" s="14"/>
      <c r="B151" s="211"/>
      <c r="C151" s="14"/>
      <c r="D151" s="194" t="s">
        <v>314</v>
      </c>
      <c r="E151" s="212" t="s">
        <v>1</v>
      </c>
      <c r="F151" s="213" t="s">
        <v>1548</v>
      </c>
      <c r="G151" s="14"/>
      <c r="H151" s="214">
        <v>8</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89</v>
      </c>
      <c r="AY151" s="212" t="s">
        <v>203</v>
      </c>
    </row>
    <row r="152" s="2" customFormat="1" ht="16.5" customHeight="1">
      <c r="A152" s="38"/>
      <c r="B152" s="180"/>
      <c r="C152" s="181" t="s">
        <v>260</v>
      </c>
      <c r="D152" s="181" t="s">
        <v>206</v>
      </c>
      <c r="E152" s="182" t="s">
        <v>1579</v>
      </c>
      <c r="F152" s="183" t="s">
        <v>1580</v>
      </c>
      <c r="G152" s="184" t="s">
        <v>630</v>
      </c>
      <c r="H152" s="185">
        <v>1</v>
      </c>
      <c r="I152" s="186"/>
      <c r="J152" s="187">
        <f>ROUND(I152*H152,2)</f>
        <v>0</v>
      </c>
      <c r="K152" s="183" t="s">
        <v>1</v>
      </c>
      <c r="L152" s="39"/>
      <c r="M152" s="188" t="s">
        <v>1</v>
      </c>
      <c r="N152" s="189" t="s">
        <v>47</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279</v>
      </c>
      <c r="AT152" s="192" t="s">
        <v>206</v>
      </c>
      <c r="AU152" s="192" t="s">
        <v>91</v>
      </c>
      <c r="AY152" s="19" t="s">
        <v>203</v>
      </c>
      <c r="BE152" s="193">
        <f>IF(N152="základní",J152,0)</f>
        <v>0</v>
      </c>
      <c r="BF152" s="193">
        <f>IF(N152="snížená",J152,0)</f>
        <v>0</v>
      </c>
      <c r="BG152" s="193">
        <f>IF(N152="zákl. přenesená",J152,0)</f>
        <v>0</v>
      </c>
      <c r="BH152" s="193">
        <f>IF(N152="sníž. přenesená",J152,0)</f>
        <v>0</v>
      </c>
      <c r="BI152" s="193">
        <f>IF(N152="nulová",J152,0)</f>
        <v>0</v>
      </c>
      <c r="BJ152" s="19" t="s">
        <v>89</v>
      </c>
      <c r="BK152" s="193">
        <f>ROUND(I152*H152,2)</f>
        <v>0</v>
      </c>
      <c r="BL152" s="19" t="s">
        <v>279</v>
      </c>
      <c r="BM152" s="192" t="s">
        <v>2458</v>
      </c>
    </row>
    <row r="153" s="2" customFormat="1" ht="21.75" customHeight="1">
      <c r="A153" s="38"/>
      <c r="B153" s="180"/>
      <c r="C153" s="235" t="s">
        <v>266</v>
      </c>
      <c r="D153" s="235" t="s">
        <v>668</v>
      </c>
      <c r="E153" s="236" t="s">
        <v>1582</v>
      </c>
      <c r="F153" s="237" t="s">
        <v>1583</v>
      </c>
      <c r="G153" s="238" t="s">
        <v>630</v>
      </c>
      <c r="H153" s="239">
        <v>1</v>
      </c>
      <c r="I153" s="240"/>
      <c r="J153" s="241">
        <f>ROUND(I153*H153,2)</f>
        <v>0</v>
      </c>
      <c r="K153" s="237" t="s">
        <v>1</v>
      </c>
      <c r="L153" s="242"/>
      <c r="M153" s="243" t="s">
        <v>1</v>
      </c>
      <c r="N153" s="244"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2459</v>
      </c>
    </row>
    <row r="154" s="2" customFormat="1" ht="16.5" customHeight="1">
      <c r="A154" s="38"/>
      <c r="B154" s="180"/>
      <c r="C154" s="235" t="s">
        <v>271</v>
      </c>
      <c r="D154" s="235" t="s">
        <v>668</v>
      </c>
      <c r="E154" s="236" t="s">
        <v>1585</v>
      </c>
      <c r="F154" s="237" t="s">
        <v>1586</v>
      </c>
      <c r="G154" s="238" t="s">
        <v>630</v>
      </c>
      <c r="H154" s="239">
        <v>1</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2460</v>
      </c>
    </row>
    <row r="155" s="12" customFormat="1" ht="22.8" customHeight="1">
      <c r="A155" s="12"/>
      <c r="B155" s="167"/>
      <c r="C155" s="12"/>
      <c r="D155" s="168" t="s">
        <v>81</v>
      </c>
      <c r="E155" s="178" t="s">
        <v>849</v>
      </c>
      <c r="F155" s="178" t="s">
        <v>850</v>
      </c>
      <c r="G155" s="12"/>
      <c r="H155" s="12"/>
      <c r="I155" s="170"/>
      <c r="J155" s="179">
        <f>BK155</f>
        <v>0</v>
      </c>
      <c r="K155" s="12"/>
      <c r="L155" s="167"/>
      <c r="M155" s="172"/>
      <c r="N155" s="173"/>
      <c r="O155" s="173"/>
      <c r="P155" s="174">
        <f>SUM(P156:P189)</f>
        <v>0</v>
      </c>
      <c r="Q155" s="173"/>
      <c r="R155" s="174">
        <f>SUM(R156:R189)</f>
        <v>0.97540999999999989</v>
      </c>
      <c r="S155" s="173"/>
      <c r="T155" s="175">
        <f>SUM(T156:T189)</f>
        <v>0</v>
      </c>
      <c r="U155" s="12"/>
      <c r="V155" s="12"/>
      <c r="W155" s="12"/>
      <c r="X155" s="12"/>
      <c r="Y155" s="12"/>
      <c r="Z155" s="12"/>
      <c r="AA155" s="12"/>
      <c r="AB155" s="12"/>
      <c r="AC155" s="12"/>
      <c r="AD155" s="12"/>
      <c r="AE155" s="12"/>
      <c r="AR155" s="168" t="s">
        <v>91</v>
      </c>
      <c r="AT155" s="176" t="s">
        <v>81</v>
      </c>
      <c r="AU155" s="176" t="s">
        <v>89</v>
      </c>
      <c r="AY155" s="168" t="s">
        <v>203</v>
      </c>
      <c r="BK155" s="177">
        <f>SUM(BK156:BK189)</f>
        <v>0</v>
      </c>
    </row>
    <row r="156" s="2" customFormat="1">
      <c r="A156" s="38"/>
      <c r="B156" s="180"/>
      <c r="C156" s="181" t="s">
        <v>8</v>
      </c>
      <c r="D156" s="181" t="s">
        <v>206</v>
      </c>
      <c r="E156" s="182" t="s">
        <v>1588</v>
      </c>
      <c r="F156" s="183" t="s">
        <v>1589</v>
      </c>
      <c r="G156" s="184" t="s">
        <v>392</v>
      </c>
      <c r="H156" s="185">
        <v>490</v>
      </c>
      <c r="I156" s="186"/>
      <c r="J156" s="187">
        <f>ROUND(I156*H156,2)</f>
        <v>0</v>
      </c>
      <c r="K156" s="183" t="s">
        <v>853</v>
      </c>
      <c r="L156" s="39"/>
      <c r="M156" s="188" t="s">
        <v>1</v>
      </c>
      <c r="N156" s="189"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279</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2461</v>
      </c>
    </row>
    <row r="157" s="2" customFormat="1" ht="21.75" customHeight="1">
      <c r="A157" s="38"/>
      <c r="B157" s="180"/>
      <c r="C157" s="235" t="s">
        <v>279</v>
      </c>
      <c r="D157" s="235" t="s">
        <v>668</v>
      </c>
      <c r="E157" s="236" t="s">
        <v>1591</v>
      </c>
      <c r="F157" s="237" t="s">
        <v>857</v>
      </c>
      <c r="G157" s="238" t="s">
        <v>392</v>
      </c>
      <c r="H157" s="239">
        <v>490</v>
      </c>
      <c r="I157" s="240"/>
      <c r="J157" s="241">
        <f>ROUND(I157*H157,2)</f>
        <v>0</v>
      </c>
      <c r="K157" s="237" t="s">
        <v>853</v>
      </c>
      <c r="L157" s="242"/>
      <c r="M157" s="243" t="s">
        <v>1</v>
      </c>
      <c r="N157" s="244" t="s">
        <v>47</v>
      </c>
      <c r="O157" s="77"/>
      <c r="P157" s="190">
        <f>O157*H157</f>
        <v>0</v>
      </c>
      <c r="Q157" s="190">
        <v>6.9999999999999994E-05</v>
      </c>
      <c r="R157" s="190">
        <f>Q157*H157</f>
        <v>0.034299999999999997</v>
      </c>
      <c r="S157" s="190">
        <v>0</v>
      </c>
      <c r="T157" s="191">
        <f>S157*H157</f>
        <v>0</v>
      </c>
      <c r="U157" s="38"/>
      <c r="V157" s="38"/>
      <c r="W157" s="38"/>
      <c r="X157" s="38"/>
      <c r="Y157" s="38"/>
      <c r="Z157" s="38"/>
      <c r="AA157" s="38"/>
      <c r="AB157" s="38"/>
      <c r="AC157" s="38"/>
      <c r="AD157" s="38"/>
      <c r="AE157" s="38"/>
      <c r="AR157" s="192" t="s">
        <v>684</v>
      </c>
      <c r="AT157" s="192" t="s">
        <v>668</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2462</v>
      </c>
    </row>
    <row r="158" s="2" customFormat="1">
      <c r="A158" s="38"/>
      <c r="B158" s="39"/>
      <c r="C158" s="38"/>
      <c r="D158" s="194" t="s">
        <v>211</v>
      </c>
      <c r="E158" s="38"/>
      <c r="F158" s="195" t="s">
        <v>857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211</v>
      </c>
      <c r="AU158" s="19" t="s">
        <v>91</v>
      </c>
    </row>
    <row r="159" s="14" customFormat="1">
      <c r="A159" s="14"/>
      <c r="B159" s="211"/>
      <c r="C159" s="14"/>
      <c r="D159" s="194" t="s">
        <v>314</v>
      </c>
      <c r="E159" s="212" t="s">
        <v>1</v>
      </c>
      <c r="F159" s="213" t="s">
        <v>2463</v>
      </c>
      <c r="G159" s="14"/>
      <c r="H159" s="214">
        <v>280</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2464</v>
      </c>
      <c r="G160" s="14"/>
      <c r="H160" s="214">
        <v>210</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5" customFormat="1">
      <c r="A161" s="15"/>
      <c r="B161" s="219"/>
      <c r="C161" s="15"/>
      <c r="D161" s="194" t="s">
        <v>314</v>
      </c>
      <c r="E161" s="220" t="s">
        <v>1</v>
      </c>
      <c r="F161" s="221" t="s">
        <v>317</v>
      </c>
      <c r="G161" s="15"/>
      <c r="H161" s="222">
        <v>490</v>
      </c>
      <c r="I161" s="223"/>
      <c r="J161" s="15"/>
      <c r="K161" s="15"/>
      <c r="L161" s="219"/>
      <c r="M161" s="224"/>
      <c r="N161" s="225"/>
      <c r="O161" s="225"/>
      <c r="P161" s="225"/>
      <c r="Q161" s="225"/>
      <c r="R161" s="225"/>
      <c r="S161" s="225"/>
      <c r="T161" s="226"/>
      <c r="U161" s="15"/>
      <c r="V161" s="15"/>
      <c r="W161" s="15"/>
      <c r="X161" s="15"/>
      <c r="Y161" s="15"/>
      <c r="Z161" s="15"/>
      <c r="AA161" s="15"/>
      <c r="AB161" s="15"/>
      <c r="AC161" s="15"/>
      <c r="AD161" s="15"/>
      <c r="AE161" s="15"/>
      <c r="AT161" s="220" t="s">
        <v>314</v>
      </c>
      <c r="AU161" s="220" t="s">
        <v>91</v>
      </c>
      <c r="AV161" s="15" t="s">
        <v>202</v>
      </c>
      <c r="AW161" s="15" t="s">
        <v>37</v>
      </c>
      <c r="AX161" s="15" t="s">
        <v>89</v>
      </c>
      <c r="AY161" s="220" t="s">
        <v>203</v>
      </c>
    </row>
    <row r="162" s="2" customFormat="1" ht="21.75" customHeight="1">
      <c r="A162" s="38"/>
      <c r="B162" s="180"/>
      <c r="C162" s="181" t="s">
        <v>284</v>
      </c>
      <c r="D162" s="181" t="s">
        <v>206</v>
      </c>
      <c r="E162" s="182" t="s">
        <v>873</v>
      </c>
      <c r="F162" s="183" t="s">
        <v>874</v>
      </c>
      <c r="G162" s="184" t="s">
        <v>392</v>
      </c>
      <c r="H162" s="185">
        <v>10</v>
      </c>
      <c r="I162" s="186"/>
      <c r="J162" s="187">
        <f>ROUND(I162*H162,2)</f>
        <v>0</v>
      </c>
      <c r="K162" s="183" t="s">
        <v>853</v>
      </c>
      <c r="L162" s="39"/>
      <c r="M162" s="188" t="s">
        <v>1</v>
      </c>
      <c r="N162" s="189" t="s">
        <v>47</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279</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2465</v>
      </c>
    </row>
    <row r="163" s="2" customFormat="1">
      <c r="A163" s="38"/>
      <c r="B163" s="39"/>
      <c r="C163" s="38"/>
      <c r="D163" s="194" t="s">
        <v>211</v>
      </c>
      <c r="E163" s="38"/>
      <c r="F163" s="195" t="s">
        <v>876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250</v>
      </c>
      <c r="G164" s="14"/>
      <c r="H164" s="214">
        <v>10</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ht="16.5" customHeight="1">
      <c r="A165" s="38"/>
      <c r="B165" s="180"/>
      <c r="C165" s="235" t="s">
        <v>535</v>
      </c>
      <c r="D165" s="235" t="s">
        <v>668</v>
      </c>
      <c r="E165" s="236" t="s">
        <v>1598</v>
      </c>
      <c r="F165" s="237" t="s">
        <v>1599</v>
      </c>
      <c r="G165" s="238" t="s">
        <v>392</v>
      </c>
      <c r="H165" s="239">
        <v>10</v>
      </c>
      <c r="I165" s="240"/>
      <c r="J165" s="241">
        <f>ROUND(I165*H165,2)</f>
        <v>0</v>
      </c>
      <c r="K165" s="237" t="s">
        <v>853</v>
      </c>
      <c r="L165" s="242"/>
      <c r="M165" s="243" t="s">
        <v>1</v>
      </c>
      <c r="N165" s="244" t="s">
        <v>47</v>
      </c>
      <c r="O165" s="77"/>
      <c r="P165" s="190">
        <f>O165*H165</f>
        <v>0</v>
      </c>
      <c r="Q165" s="190">
        <v>0.00012999999999999999</v>
      </c>
      <c r="R165" s="190">
        <f>Q165*H165</f>
        <v>0.0012999999999999999</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2466</v>
      </c>
    </row>
    <row r="166" s="2" customFormat="1">
      <c r="A166" s="38"/>
      <c r="B166" s="39"/>
      <c r="C166" s="38"/>
      <c r="D166" s="194" t="s">
        <v>211</v>
      </c>
      <c r="E166" s="38"/>
      <c r="F166" s="195" t="s">
        <v>1599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2" customFormat="1" ht="16.5" customHeight="1">
      <c r="A167" s="38"/>
      <c r="B167" s="180"/>
      <c r="C167" s="181" t="s">
        <v>544</v>
      </c>
      <c r="D167" s="181" t="s">
        <v>206</v>
      </c>
      <c r="E167" s="182" t="s">
        <v>895</v>
      </c>
      <c r="F167" s="183" t="s">
        <v>1601</v>
      </c>
      <c r="G167" s="184" t="s">
        <v>630</v>
      </c>
      <c r="H167" s="185">
        <v>108</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2467</v>
      </c>
    </row>
    <row r="168" s="14" customFormat="1">
      <c r="A168" s="14"/>
      <c r="B168" s="211"/>
      <c r="C168" s="14"/>
      <c r="D168" s="194" t="s">
        <v>314</v>
      </c>
      <c r="E168" s="212" t="s">
        <v>1</v>
      </c>
      <c r="F168" s="213" t="s">
        <v>2468</v>
      </c>
      <c r="G168" s="14"/>
      <c r="H168" s="214">
        <v>108</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89</v>
      </c>
      <c r="AY168" s="212" t="s">
        <v>203</v>
      </c>
    </row>
    <row r="169" s="2" customFormat="1" ht="16.5" customHeight="1">
      <c r="A169" s="38"/>
      <c r="B169" s="180"/>
      <c r="C169" s="235" t="s">
        <v>553</v>
      </c>
      <c r="D169" s="235" t="s">
        <v>668</v>
      </c>
      <c r="E169" s="236" t="s">
        <v>1604</v>
      </c>
      <c r="F169" s="237" t="s">
        <v>1605</v>
      </c>
      <c r="G169" s="238" t="s">
        <v>630</v>
      </c>
      <c r="H169" s="239">
        <v>79</v>
      </c>
      <c r="I169" s="240"/>
      <c r="J169" s="241">
        <f>ROUND(I169*H169,2)</f>
        <v>0</v>
      </c>
      <c r="K169" s="237" t="s">
        <v>853</v>
      </c>
      <c r="L169" s="242"/>
      <c r="M169" s="243" t="s">
        <v>1</v>
      </c>
      <c r="N169" s="244" t="s">
        <v>47</v>
      </c>
      <c r="O169" s="77"/>
      <c r="P169" s="190">
        <f>O169*H169</f>
        <v>0</v>
      </c>
      <c r="Q169" s="190">
        <v>3.0000000000000001E-05</v>
      </c>
      <c r="R169" s="190">
        <f>Q169*H169</f>
        <v>0.0023700000000000001</v>
      </c>
      <c r="S169" s="190">
        <v>0</v>
      </c>
      <c r="T169" s="191">
        <f>S169*H169</f>
        <v>0</v>
      </c>
      <c r="U169" s="38"/>
      <c r="V169" s="38"/>
      <c r="W169" s="38"/>
      <c r="X169" s="38"/>
      <c r="Y169" s="38"/>
      <c r="Z169" s="38"/>
      <c r="AA169" s="38"/>
      <c r="AB169" s="38"/>
      <c r="AC169" s="38"/>
      <c r="AD169" s="38"/>
      <c r="AE169" s="38"/>
      <c r="AR169" s="192" t="s">
        <v>684</v>
      </c>
      <c r="AT169" s="192" t="s">
        <v>668</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2469</v>
      </c>
    </row>
    <row r="170" s="2" customFormat="1">
      <c r="A170" s="38"/>
      <c r="B170" s="39"/>
      <c r="C170" s="38"/>
      <c r="D170" s="194" t="s">
        <v>211</v>
      </c>
      <c r="E170" s="38"/>
      <c r="F170" s="195" t="s">
        <v>1605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14" customFormat="1">
      <c r="A171" s="14"/>
      <c r="B171" s="211"/>
      <c r="C171" s="14"/>
      <c r="D171" s="194" t="s">
        <v>314</v>
      </c>
      <c r="E171" s="212" t="s">
        <v>1</v>
      </c>
      <c r="F171" s="213" t="s">
        <v>2470</v>
      </c>
      <c r="G171" s="14"/>
      <c r="H171" s="214">
        <v>24</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4" customFormat="1">
      <c r="A172" s="14"/>
      <c r="B172" s="211"/>
      <c r="C172" s="14"/>
      <c r="D172" s="194" t="s">
        <v>314</v>
      </c>
      <c r="E172" s="212" t="s">
        <v>1</v>
      </c>
      <c r="F172" s="213" t="s">
        <v>2471</v>
      </c>
      <c r="G172" s="14"/>
      <c r="H172" s="214">
        <v>55</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5" customFormat="1">
      <c r="A173" s="15"/>
      <c r="B173" s="219"/>
      <c r="C173" s="15"/>
      <c r="D173" s="194" t="s">
        <v>314</v>
      </c>
      <c r="E173" s="220" t="s">
        <v>1</v>
      </c>
      <c r="F173" s="221" t="s">
        <v>317</v>
      </c>
      <c r="G173" s="15"/>
      <c r="H173" s="222">
        <v>79</v>
      </c>
      <c r="I173" s="223"/>
      <c r="J173" s="15"/>
      <c r="K173" s="15"/>
      <c r="L173" s="219"/>
      <c r="M173" s="224"/>
      <c r="N173" s="225"/>
      <c r="O173" s="225"/>
      <c r="P173" s="225"/>
      <c r="Q173" s="225"/>
      <c r="R173" s="225"/>
      <c r="S173" s="225"/>
      <c r="T173" s="226"/>
      <c r="U173" s="15"/>
      <c r="V173" s="15"/>
      <c r="W173" s="15"/>
      <c r="X173" s="15"/>
      <c r="Y173" s="15"/>
      <c r="Z173" s="15"/>
      <c r="AA173" s="15"/>
      <c r="AB173" s="15"/>
      <c r="AC173" s="15"/>
      <c r="AD173" s="15"/>
      <c r="AE173" s="15"/>
      <c r="AT173" s="220" t="s">
        <v>314</v>
      </c>
      <c r="AU173" s="220" t="s">
        <v>91</v>
      </c>
      <c r="AV173" s="15" t="s">
        <v>202</v>
      </c>
      <c r="AW173" s="15" t="s">
        <v>37</v>
      </c>
      <c r="AX173" s="15" t="s">
        <v>89</v>
      </c>
      <c r="AY173" s="220" t="s">
        <v>203</v>
      </c>
    </row>
    <row r="174" s="2" customFormat="1">
      <c r="A174" s="38"/>
      <c r="B174" s="180"/>
      <c r="C174" s="235" t="s">
        <v>7</v>
      </c>
      <c r="D174" s="235" t="s">
        <v>668</v>
      </c>
      <c r="E174" s="236" t="s">
        <v>1607</v>
      </c>
      <c r="F174" s="237" t="s">
        <v>1608</v>
      </c>
      <c r="G174" s="238" t="s">
        <v>630</v>
      </c>
      <c r="H174" s="239">
        <v>25</v>
      </c>
      <c r="I174" s="240"/>
      <c r="J174" s="241">
        <f>ROUND(I174*H174,2)</f>
        <v>0</v>
      </c>
      <c r="K174" s="237" t="s">
        <v>853</v>
      </c>
      <c r="L174" s="242"/>
      <c r="M174" s="243" t="s">
        <v>1</v>
      </c>
      <c r="N174" s="244" t="s">
        <v>47</v>
      </c>
      <c r="O174" s="77"/>
      <c r="P174" s="190">
        <f>O174*H174</f>
        <v>0</v>
      </c>
      <c r="Q174" s="190">
        <v>4.0000000000000003E-05</v>
      </c>
      <c r="R174" s="190">
        <f>Q174*H174</f>
        <v>0.001</v>
      </c>
      <c r="S174" s="190">
        <v>0</v>
      </c>
      <c r="T174" s="191">
        <f>S174*H174</f>
        <v>0</v>
      </c>
      <c r="U174" s="38"/>
      <c r="V174" s="38"/>
      <c r="W174" s="38"/>
      <c r="X174" s="38"/>
      <c r="Y174" s="38"/>
      <c r="Z174" s="38"/>
      <c r="AA174" s="38"/>
      <c r="AB174" s="38"/>
      <c r="AC174" s="38"/>
      <c r="AD174" s="38"/>
      <c r="AE174" s="38"/>
      <c r="AR174" s="192" t="s">
        <v>684</v>
      </c>
      <c r="AT174" s="192" t="s">
        <v>668</v>
      </c>
      <c r="AU174" s="192" t="s">
        <v>91</v>
      </c>
      <c r="AY174" s="19" t="s">
        <v>203</v>
      </c>
      <c r="BE174" s="193">
        <f>IF(N174="základní",J174,0)</f>
        <v>0</v>
      </c>
      <c r="BF174" s="193">
        <f>IF(N174="snížená",J174,0)</f>
        <v>0</v>
      </c>
      <c r="BG174" s="193">
        <f>IF(N174="zákl. přenesená",J174,0)</f>
        <v>0</v>
      </c>
      <c r="BH174" s="193">
        <f>IF(N174="sníž. přenesená",J174,0)</f>
        <v>0</v>
      </c>
      <c r="BI174" s="193">
        <f>IF(N174="nulová",J174,0)</f>
        <v>0</v>
      </c>
      <c r="BJ174" s="19" t="s">
        <v>89</v>
      </c>
      <c r="BK174" s="193">
        <f>ROUND(I174*H174,2)</f>
        <v>0</v>
      </c>
      <c r="BL174" s="19" t="s">
        <v>279</v>
      </c>
      <c r="BM174" s="192" t="s">
        <v>2472</v>
      </c>
    </row>
    <row r="175" s="2" customFormat="1">
      <c r="A175" s="38"/>
      <c r="B175" s="39"/>
      <c r="C175" s="38"/>
      <c r="D175" s="194" t="s">
        <v>211</v>
      </c>
      <c r="E175" s="38"/>
      <c r="F175" s="195" t="s">
        <v>1608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211</v>
      </c>
      <c r="AU175" s="19" t="s">
        <v>91</v>
      </c>
    </row>
    <row r="176" s="14" customFormat="1">
      <c r="A176" s="14"/>
      <c r="B176" s="211"/>
      <c r="C176" s="14"/>
      <c r="D176" s="194" t="s">
        <v>314</v>
      </c>
      <c r="E176" s="212" t="s">
        <v>1</v>
      </c>
      <c r="F176" s="213" t="s">
        <v>599</v>
      </c>
      <c r="G176" s="14"/>
      <c r="H176" s="214">
        <v>25</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89</v>
      </c>
      <c r="AY176" s="212" t="s">
        <v>203</v>
      </c>
    </row>
    <row r="177" s="2" customFormat="1" ht="16.5" customHeight="1">
      <c r="A177" s="38"/>
      <c r="B177" s="180"/>
      <c r="C177" s="235" t="s">
        <v>568</v>
      </c>
      <c r="D177" s="235" t="s">
        <v>668</v>
      </c>
      <c r="E177" s="236" t="s">
        <v>1610</v>
      </c>
      <c r="F177" s="237" t="s">
        <v>894</v>
      </c>
      <c r="G177" s="238" t="s">
        <v>630</v>
      </c>
      <c r="H177" s="239">
        <v>4</v>
      </c>
      <c r="I177" s="240"/>
      <c r="J177" s="241">
        <f>ROUND(I177*H177,2)</f>
        <v>0</v>
      </c>
      <c r="K177" s="237" t="s">
        <v>853</v>
      </c>
      <c r="L177" s="242"/>
      <c r="M177" s="243" t="s">
        <v>1</v>
      </c>
      <c r="N177" s="244" t="s">
        <v>47</v>
      </c>
      <c r="O177" s="77"/>
      <c r="P177" s="190">
        <f>O177*H177</f>
        <v>0</v>
      </c>
      <c r="Q177" s="190">
        <v>0.00011</v>
      </c>
      <c r="R177" s="190">
        <f>Q177*H177</f>
        <v>0.00044000000000000002</v>
      </c>
      <c r="S177" s="190">
        <v>0</v>
      </c>
      <c r="T177" s="191">
        <f>S177*H177</f>
        <v>0</v>
      </c>
      <c r="U177" s="38"/>
      <c r="V177" s="38"/>
      <c r="W177" s="38"/>
      <c r="X177" s="38"/>
      <c r="Y177" s="38"/>
      <c r="Z177" s="38"/>
      <c r="AA177" s="38"/>
      <c r="AB177" s="38"/>
      <c r="AC177" s="38"/>
      <c r="AD177" s="38"/>
      <c r="AE177" s="38"/>
      <c r="AR177" s="192" t="s">
        <v>684</v>
      </c>
      <c r="AT177" s="192" t="s">
        <v>668</v>
      </c>
      <c r="AU177" s="192" t="s">
        <v>91</v>
      </c>
      <c r="AY177" s="19" t="s">
        <v>203</v>
      </c>
      <c r="BE177" s="193">
        <f>IF(N177="základní",J177,0)</f>
        <v>0</v>
      </c>
      <c r="BF177" s="193">
        <f>IF(N177="snížená",J177,0)</f>
        <v>0</v>
      </c>
      <c r="BG177" s="193">
        <f>IF(N177="zákl. přenesená",J177,0)</f>
        <v>0</v>
      </c>
      <c r="BH177" s="193">
        <f>IF(N177="sníž. přenesená",J177,0)</f>
        <v>0</v>
      </c>
      <c r="BI177" s="193">
        <f>IF(N177="nulová",J177,0)</f>
        <v>0</v>
      </c>
      <c r="BJ177" s="19" t="s">
        <v>89</v>
      </c>
      <c r="BK177" s="193">
        <f>ROUND(I177*H177,2)</f>
        <v>0</v>
      </c>
      <c r="BL177" s="19" t="s">
        <v>279</v>
      </c>
      <c r="BM177" s="192" t="s">
        <v>2473</v>
      </c>
    </row>
    <row r="178" s="2" customFormat="1">
      <c r="A178" s="38"/>
      <c r="B178" s="39"/>
      <c r="C178" s="38"/>
      <c r="D178" s="194" t="s">
        <v>211</v>
      </c>
      <c r="E178" s="38"/>
      <c r="F178" s="195" t="s">
        <v>894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211</v>
      </c>
      <c r="AU178" s="19" t="s">
        <v>91</v>
      </c>
    </row>
    <row r="179" s="2" customFormat="1">
      <c r="A179" s="38"/>
      <c r="B179" s="180"/>
      <c r="C179" s="181" t="s">
        <v>577</v>
      </c>
      <c r="D179" s="181" t="s">
        <v>206</v>
      </c>
      <c r="E179" s="182" t="s">
        <v>1612</v>
      </c>
      <c r="F179" s="183" t="s">
        <v>1613</v>
      </c>
      <c r="G179" s="184" t="s">
        <v>630</v>
      </c>
      <c r="H179" s="185">
        <v>1</v>
      </c>
      <c r="I179" s="186"/>
      <c r="J179" s="187">
        <f>ROUND(I179*H179,2)</f>
        <v>0</v>
      </c>
      <c r="K179" s="183" t="s">
        <v>853</v>
      </c>
      <c r="L179" s="39"/>
      <c r="M179" s="188" t="s">
        <v>1</v>
      </c>
      <c r="N179" s="189" t="s">
        <v>47</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279</v>
      </c>
      <c r="AT179" s="192" t="s">
        <v>206</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2474</v>
      </c>
    </row>
    <row r="180" s="2" customFormat="1">
      <c r="A180" s="38"/>
      <c r="B180" s="39"/>
      <c r="C180" s="38"/>
      <c r="D180" s="194" t="s">
        <v>211</v>
      </c>
      <c r="E180" s="38"/>
      <c r="F180" s="195" t="s">
        <v>1615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211</v>
      </c>
      <c r="AU180" s="19" t="s">
        <v>91</v>
      </c>
    </row>
    <row r="181" s="2" customFormat="1" ht="21.75" customHeight="1">
      <c r="A181" s="38"/>
      <c r="B181" s="180"/>
      <c r="C181" s="181" t="s">
        <v>587</v>
      </c>
      <c r="D181" s="181" t="s">
        <v>206</v>
      </c>
      <c r="E181" s="182" t="s">
        <v>1213</v>
      </c>
      <c r="F181" s="183" t="s">
        <v>1214</v>
      </c>
      <c r="G181" s="184" t="s">
        <v>392</v>
      </c>
      <c r="H181" s="185">
        <v>144</v>
      </c>
      <c r="I181" s="186"/>
      <c r="J181" s="187">
        <f>ROUND(I181*H181,2)</f>
        <v>0</v>
      </c>
      <c r="K181" s="183" t="s">
        <v>1</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2475</v>
      </c>
    </row>
    <row r="182" s="14" customFormat="1">
      <c r="A182" s="14"/>
      <c r="B182" s="211"/>
      <c r="C182" s="14"/>
      <c r="D182" s="194" t="s">
        <v>314</v>
      </c>
      <c r="E182" s="212" t="s">
        <v>1</v>
      </c>
      <c r="F182" s="213" t="s">
        <v>1485</v>
      </c>
      <c r="G182" s="14"/>
      <c r="H182" s="214">
        <v>144</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2" customFormat="1">
      <c r="A183" s="38"/>
      <c r="B183" s="180"/>
      <c r="C183" s="235" t="s">
        <v>599</v>
      </c>
      <c r="D183" s="235" t="s">
        <v>668</v>
      </c>
      <c r="E183" s="236" t="s">
        <v>1218</v>
      </c>
      <c r="F183" s="237" t="s">
        <v>1219</v>
      </c>
      <c r="G183" s="238" t="s">
        <v>392</v>
      </c>
      <c r="H183" s="239">
        <v>144</v>
      </c>
      <c r="I183" s="240"/>
      <c r="J183" s="241">
        <f>ROUND(I183*H183,2)</f>
        <v>0</v>
      </c>
      <c r="K183" s="237" t="s">
        <v>1</v>
      </c>
      <c r="L183" s="242"/>
      <c r="M183" s="243" t="s">
        <v>1</v>
      </c>
      <c r="N183" s="244" t="s">
        <v>47</v>
      </c>
      <c r="O183" s="77"/>
      <c r="P183" s="190">
        <f>O183*H183</f>
        <v>0</v>
      </c>
      <c r="Q183" s="190">
        <v>0.0064999999999999997</v>
      </c>
      <c r="R183" s="190">
        <f>Q183*H183</f>
        <v>0.93599999999999994</v>
      </c>
      <c r="S183" s="190">
        <v>0</v>
      </c>
      <c r="T183" s="191">
        <f>S183*H183</f>
        <v>0</v>
      </c>
      <c r="U183" s="38"/>
      <c r="V183" s="38"/>
      <c r="W183" s="38"/>
      <c r="X183" s="38"/>
      <c r="Y183" s="38"/>
      <c r="Z183" s="38"/>
      <c r="AA183" s="38"/>
      <c r="AB183" s="38"/>
      <c r="AC183" s="38"/>
      <c r="AD183" s="38"/>
      <c r="AE183" s="38"/>
      <c r="AR183" s="192" t="s">
        <v>684</v>
      </c>
      <c r="AT183" s="192" t="s">
        <v>668</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2476</v>
      </c>
    </row>
    <row r="184" s="2" customFormat="1">
      <c r="A184" s="38"/>
      <c r="B184" s="39"/>
      <c r="C184" s="38"/>
      <c r="D184" s="194" t="s">
        <v>211</v>
      </c>
      <c r="E184" s="38"/>
      <c r="F184" s="195" t="s">
        <v>1221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211</v>
      </c>
      <c r="AU184" s="19" t="s">
        <v>91</v>
      </c>
    </row>
    <row r="185" s="14" customFormat="1">
      <c r="A185" s="14"/>
      <c r="B185" s="211"/>
      <c r="C185" s="14"/>
      <c r="D185" s="194" t="s">
        <v>314</v>
      </c>
      <c r="E185" s="212" t="s">
        <v>1</v>
      </c>
      <c r="F185" s="213" t="s">
        <v>1485</v>
      </c>
      <c r="G185" s="14"/>
      <c r="H185" s="214">
        <v>144</v>
      </c>
      <c r="I185" s="215"/>
      <c r="J185" s="14"/>
      <c r="K185" s="14"/>
      <c r="L185" s="211"/>
      <c r="M185" s="216"/>
      <c r="N185" s="217"/>
      <c r="O185" s="217"/>
      <c r="P185" s="217"/>
      <c r="Q185" s="217"/>
      <c r="R185" s="217"/>
      <c r="S185" s="217"/>
      <c r="T185" s="218"/>
      <c r="U185" s="14"/>
      <c r="V185" s="14"/>
      <c r="W185" s="14"/>
      <c r="X185" s="14"/>
      <c r="Y185" s="14"/>
      <c r="Z185" s="14"/>
      <c r="AA185" s="14"/>
      <c r="AB185" s="14"/>
      <c r="AC185" s="14"/>
      <c r="AD185" s="14"/>
      <c r="AE185" s="14"/>
      <c r="AT185" s="212" t="s">
        <v>314</v>
      </c>
      <c r="AU185" s="212" t="s">
        <v>91</v>
      </c>
      <c r="AV185" s="14" t="s">
        <v>91</v>
      </c>
      <c r="AW185" s="14" t="s">
        <v>37</v>
      </c>
      <c r="AX185" s="14" t="s">
        <v>89</v>
      </c>
      <c r="AY185" s="212" t="s">
        <v>203</v>
      </c>
    </row>
    <row r="186" s="2" customFormat="1">
      <c r="A186" s="38"/>
      <c r="B186" s="180"/>
      <c r="C186" s="181" t="s">
        <v>608</v>
      </c>
      <c r="D186" s="181" t="s">
        <v>206</v>
      </c>
      <c r="E186" s="182" t="s">
        <v>2477</v>
      </c>
      <c r="F186" s="183" t="s">
        <v>2478</v>
      </c>
      <c r="G186" s="184" t="s">
        <v>500</v>
      </c>
      <c r="H186" s="185">
        <v>0.97499999999999998</v>
      </c>
      <c r="I186" s="186"/>
      <c r="J186" s="187">
        <f>ROUND(I186*H186,2)</f>
        <v>0</v>
      </c>
      <c r="K186" s="183" t="s">
        <v>853</v>
      </c>
      <c r="L186" s="39"/>
      <c r="M186" s="188" t="s">
        <v>1</v>
      </c>
      <c r="N186" s="189" t="s">
        <v>47</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279</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279</v>
      </c>
      <c r="BM186" s="192" t="s">
        <v>2479</v>
      </c>
    </row>
    <row r="187" s="2" customFormat="1">
      <c r="A187" s="38"/>
      <c r="B187" s="39"/>
      <c r="C187" s="38"/>
      <c r="D187" s="194" t="s">
        <v>211</v>
      </c>
      <c r="E187" s="38"/>
      <c r="F187" s="195" t="s">
        <v>2480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2" customFormat="1">
      <c r="A188" s="38"/>
      <c r="B188" s="180"/>
      <c r="C188" s="181" t="s">
        <v>739</v>
      </c>
      <c r="D188" s="181" t="s">
        <v>206</v>
      </c>
      <c r="E188" s="182" t="s">
        <v>1622</v>
      </c>
      <c r="F188" s="183" t="s">
        <v>1623</v>
      </c>
      <c r="G188" s="184" t="s">
        <v>209</v>
      </c>
      <c r="H188" s="185">
        <v>1</v>
      </c>
      <c r="I188" s="186"/>
      <c r="J188" s="187">
        <f>ROUND(I188*H188,2)</f>
        <v>0</v>
      </c>
      <c r="K188" s="183" t="s">
        <v>1</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279</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2481</v>
      </c>
    </row>
    <row r="189" s="2" customFormat="1" ht="16.5" customHeight="1">
      <c r="A189" s="38"/>
      <c r="B189" s="180"/>
      <c r="C189" s="235" t="s">
        <v>744</v>
      </c>
      <c r="D189" s="235" t="s">
        <v>668</v>
      </c>
      <c r="E189" s="236" t="s">
        <v>1477</v>
      </c>
      <c r="F189" s="237" t="s">
        <v>1625</v>
      </c>
      <c r="G189" s="238" t="s">
        <v>209</v>
      </c>
      <c r="H189" s="239">
        <v>1</v>
      </c>
      <c r="I189" s="240"/>
      <c r="J189" s="241">
        <f>ROUND(I189*H189,2)</f>
        <v>0</v>
      </c>
      <c r="K189" s="237" t="s">
        <v>1</v>
      </c>
      <c r="L189" s="242"/>
      <c r="M189" s="243" t="s">
        <v>1</v>
      </c>
      <c r="N189" s="244"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684</v>
      </c>
      <c r="AT189" s="192" t="s">
        <v>668</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2482</v>
      </c>
    </row>
    <row r="190" s="12" customFormat="1" ht="22.8" customHeight="1">
      <c r="A190" s="12"/>
      <c r="B190" s="167"/>
      <c r="C190" s="12"/>
      <c r="D190" s="168" t="s">
        <v>81</v>
      </c>
      <c r="E190" s="178" t="s">
        <v>1627</v>
      </c>
      <c r="F190" s="178" t="s">
        <v>1628</v>
      </c>
      <c r="G190" s="12"/>
      <c r="H190" s="12"/>
      <c r="I190" s="170"/>
      <c r="J190" s="179">
        <f>BK190</f>
        <v>0</v>
      </c>
      <c r="K190" s="12"/>
      <c r="L190" s="167"/>
      <c r="M190" s="172"/>
      <c r="N190" s="173"/>
      <c r="O190" s="173"/>
      <c r="P190" s="174">
        <f>SUM(P191:P300)</f>
        <v>0</v>
      </c>
      <c r="Q190" s="173"/>
      <c r="R190" s="174">
        <f>SUM(R191:R300)</f>
        <v>0.47513999999999995</v>
      </c>
      <c r="S190" s="173"/>
      <c r="T190" s="175">
        <f>SUM(T191:T300)</f>
        <v>0</v>
      </c>
      <c r="U190" s="12"/>
      <c r="V190" s="12"/>
      <c r="W190" s="12"/>
      <c r="X190" s="12"/>
      <c r="Y190" s="12"/>
      <c r="Z190" s="12"/>
      <c r="AA190" s="12"/>
      <c r="AB190" s="12"/>
      <c r="AC190" s="12"/>
      <c r="AD190" s="12"/>
      <c r="AE190" s="12"/>
      <c r="AR190" s="168" t="s">
        <v>91</v>
      </c>
      <c r="AT190" s="176" t="s">
        <v>81</v>
      </c>
      <c r="AU190" s="176" t="s">
        <v>89</v>
      </c>
      <c r="AY190" s="168" t="s">
        <v>203</v>
      </c>
      <c r="BK190" s="177">
        <f>SUM(BK191:BK300)</f>
        <v>0</v>
      </c>
    </row>
    <row r="191" s="2" customFormat="1" ht="21.75" customHeight="1">
      <c r="A191" s="38"/>
      <c r="B191" s="180"/>
      <c r="C191" s="181" t="s">
        <v>752</v>
      </c>
      <c r="D191" s="181" t="s">
        <v>206</v>
      </c>
      <c r="E191" s="182" t="s">
        <v>1629</v>
      </c>
      <c r="F191" s="183" t="s">
        <v>1630</v>
      </c>
      <c r="G191" s="184" t="s">
        <v>392</v>
      </c>
      <c r="H191" s="185">
        <v>3785</v>
      </c>
      <c r="I191" s="186"/>
      <c r="J191" s="187">
        <f>ROUND(I191*H191,2)</f>
        <v>0</v>
      </c>
      <c r="K191" s="183" t="s">
        <v>853</v>
      </c>
      <c r="L191" s="39"/>
      <c r="M191" s="188" t="s">
        <v>1</v>
      </c>
      <c r="N191" s="189"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279</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2483</v>
      </c>
    </row>
    <row r="192" s="2" customFormat="1">
      <c r="A192" s="38"/>
      <c r="B192" s="39"/>
      <c r="C192" s="38"/>
      <c r="D192" s="194" t="s">
        <v>211</v>
      </c>
      <c r="E192" s="38"/>
      <c r="F192" s="195" t="s">
        <v>1632</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2" customFormat="1" ht="21.75" customHeight="1">
      <c r="A193" s="38"/>
      <c r="B193" s="180"/>
      <c r="C193" s="235" t="s">
        <v>758</v>
      </c>
      <c r="D193" s="235" t="s">
        <v>668</v>
      </c>
      <c r="E193" s="236" t="s">
        <v>1649</v>
      </c>
      <c r="F193" s="237" t="s">
        <v>1650</v>
      </c>
      <c r="G193" s="238" t="s">
        <v>392</v>
      </c>
      <c r="H193" s="239">
        <v>220</v>
      </c>
      <c r="I193" s="240"/>
      <c r="J193" s="241">
        <f>ROUND(I193*H193,2)</f>
        <v>0</v>
      </c>
      <c r="K193" s="237" t="s">
        <v>1</v>
      </c>
      <c r="L193" s="242"/>
      <c r="M193" s="243" t="s">
        <v>1</v>
      </c>
      <c r="N193" s="244" t="s">
        <v>47</v>
      </c>
      <c r="O193" s="77"/>
      <c r="P193" s="190">
        <f>O193*H193</f>
        <v>0</v>
      </c>
      <c r="Q193" s="190">
        <v>0.00012</v>
      </c>
      <c r="R193" s="190">
        <f>Q193*H193</f>
        <v>0.0264</v>
      </c>
      <c r="S193" s="190">
        <v>0</v>
      </c>
      <c r="T193" s="191">
        <f>S193*H193</f>
        <v>0</v>
      </c>
      <c r="U193" s="38"/>
      <c r="V193" s="38"/>
      <c r="W193" s="38"/>
      <c r="X193" s="38"/>
      <c r="Y193" s="38"/>
      <c r="Z193" s="38"/>
      <c r="AA193" s="38"/>
      <c r="AB193" s="38"/>
      <c r="AC193" s="38"/>
      <c r="AD193" s="38"/>
      <c r="AE193" s="38"/>
      <c r="AR193" s="192" t="s">
        <v>684</v>
      </c>
      <c r="AT193" s="192" t="s">
        <v>668</v>
      </c>
      <c r="AU193" s="192" t="s">
        <v>91</v>
      </c>
      <c r="AY193" s="19" t="s">
        <v>203</v>
      </c>
      <c r="BE193" s="193">
        <f>IF(N193="základní",J193,0)</f>
        <v>0</v>
      </c>
      <c r="BF193" s="193">
        <f>IF(N193="snížená",J193,0)</f>
        <v>0</v>
      </c>
      <c r="BG193" s="193">
        <f>IF(N193="zákl. přenesená",J193,0)</f>
        <v>0</v>
      </c>
      <c r="BH193" s="193">
        <f>IF(N193="sníž. přenesená",J193,0)</f>
        <v>0</v>
      </c>
      <c r="BI193" s="193">
        <f>IF(N193="nulová",J193,0)</f>
        <v>0</v>
      </c>
      <c r="BJ193" s="19" t="s">
        <v>89</v>
      </c>
      <c r="BK193" s="193">
        <f>ROUND(I193*H193,2)</f>
        <v>0</v>
      </c>
      <c r="BL193" s="19" t="s">
        <v>279</v>
      </c>
      <c r="BM193" s="192" t="s">
        <v>2484</v>
      </c>
    </row>
    <row r="194" s="14" customFormat="1">
      <c r="A194" s="14"/>
      <c r="B194" s="211"/>
      <c r="C194" s="14"/>
      <c r="D194" s="194" t="s">
        <v>314</v>
      </c>
      <c r="E194" s="212" t="s">
        <v>1</v>
      </c>
      <c r="F194" s="213" t="s">
        <v>2485</v>
      </c>
      <c r="G194" s="14"/>
      <c r="H194" s="214">
        <v>220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89</v>
      </c>
      <c r="AY194" s="212" t="s">
        <v>203</v>
      </c>
    </row>
    <row r="195" s="2" customFormat="1" ht="21.75" customHeight="1">
      <c r="A195" s="38"/>
      <c r="B195" s="180"/>
      <c r="C195" s="235" t="s">
        <v>763</v>
      </c>
      <c r="D195" s="235" t="s">
        <v>668</v>
      </c>
      <c r="E195" s="236" t="s">
        <v>1636</v>
      </c>
      <c r="F195" s="237" t="s">
        <v>1637</v>
      </c>
      <c r="G195" s="238" t="s">
        <v>392</v>
      </c>
      <c r="H195" s="239">
        <v>3565</v>
      </c>
      <c r="I195" s="240"/>
      <c r="J195" s="241">
        <f>ROUND(I195*H195,2)</f>
        <v>0</v>
      </c>
      <c r="K195" s="237" t="s">
        <v>1</v>
      </c>
      <c r="L195" s="242"/>
      <c r="M195" s="243" t="s">
        <v>1</v>
      </c>
      <c r="N195" s="244" t="s">
        <v>47</v>
      </c>
      <c r="O195" s="77"/>
      <c r="P195" s="190">
        <f>O195*H195</f>
        <v>0</v>
      </c>
      <c r="Q195" s="190">
        <v>0.00012</v>
      </c>
      <c r="R195" s="190">
        <f>Q195*H195</f>
        <v>0.42780000000000001</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2486</v>
      </c>
    </row>
    <row r="196" s="14" customFormat="1">
      <c r="A196" s="14"/>
      <c r="B196" s="211"/>
      <c r="C196" s="14"/>
      <c r="D196" s="194" t="s">
        <v>314</v>
      </c>
      <c r="E196" s="212" t="s">
        <v>1</v>
      </c>
      <c r="F196" s="213" t="s">
        <v>2487</v>
      </c>
      <c r="G196" s="14"/>
      <c r="H196" s="214">
        <v>140</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2488</v>
      </c>
      <c r="G197" s="14"/>
      <c r="H197" s="214">
        <v>275</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2489</v>
      </c>
      <c r="G198" s="14"/>
      <c r="H198" s="214">
        <v>115</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2490</v>
      </c>
      <c r="G199" s="14"/>
      <c r="H199" s="214">
        <v>240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2491</v>
      </c>
      <c r="G200" s="14"/>
      <c r="H200" s="214">
        <v>150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2492</v>
      </c>
      <c r="G201" s="14"/>
      <c r="H201" s="214">
        <v>240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2493</v>
      </c>
      <c r="G202" s="14"/>
      <c r="H202" s="214">
        <v>540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2494</v>
      </c>
      <c r="G203" s="14"/>
      <c r="H203" s="214">
        <v>480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1643</v>
      </c>
      <c r="G204" s="14"/>
      <c r="H204" s="214">
        <v>140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2495</v>
      </c>
      <c r="G205" s="14"/>
      <c r="H205" s="214">
        <v>300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2496</v>
      </c>
      <c r="G206" s="14"/>
      <c r="H206" s="214">
        <v>375</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2497</v>
      </c>
      <c r="G207" s="14"/>
      <c r="H207" s="214">
        <v>570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3565</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ht="16.5" customHeight="1">
      <c r="A209" s="38"/>
      <c r="B209" s="180"/>
      <c r="C209" s="181" t="s">
        <v>684</v>
      </c>
      <c r="D209" s="181" t="s">
        <v>206</v>
      </c>
      <c r="E209" s="182" t="s">
        <v>1653</v>
      </c>
      <c r="F209" s="183" t="s">
        <v>1654</v>
      </c>
      <c r="G209" s="184" t="s">
        <v>392</v>
      </c>
      <c r="H209" s="185">
        <v>160</v>
      </c>
      <c r="I209" s="186"/>
      <c r="J209" s="187">
        <f>ROUND(I209*H209,2)</f>
        <v>0</v>
      </c>
      <c r="K209" s="183" t="s">
        <v>853</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2498</v>
      </c>
    </row>
    <row r="210" s="2" customFormat="1">
      <c r="A210" s="38"/>
      <c r="B210" s="39"/>
      <c r="C210" s="38"/>
      <c r="D210" s="194" t="s">
        <v>211</v>
      </c>
      <c r="E210" s="38"/>
      <c r="F210" s="195" t="s">
        <v>1632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14" customFormat="1">
      <c r="A211" s="14"/>
      <c r="B211" s="211"/>
      <c r="C211" s="14"/>
      <c r="D211" s="194" t="s">
        <v>314</v>
      </c>
      <c r="E211" s="212" t="s">
        <v>1</v>
      </c>
      <c r="F211" s="213" t="s">
        <v>2499</v>
      </c>
      <c r="G211" s="14"/>
      <c r="H211" s="214">
        <v>160</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89</v>
      </c>
      <c r="AY211" s="212" t="s">
        <v>203</v>
      </c>
    </row>
    <row r="212" s="2" customFormat="1" ht="16.5" customHeight="1">
      <c r="A212" s="38"/>
      <c r="B212" s="180"/>
      <c r="C212" s="235" t="s">
        <v>779</v>
      </c>
      <c r="D212" s="235" t="s">
        <v>668</v>
      </c>
      <c r="E212" s="236" t="s">
        <v>1656</v>
      </c>
      <c r="F212" s="237" t="s">
        <v>1657</v>
      </c>
      <c r="G212" s="238" t="s">
        <v>392</v>
      </c>
      <c r="H212" s="239">
        <v>60</v>
      </c>
      <c r="I212" s="240"/>
      <c r="J212" s="241">
        <f>ROUND(I212*H212,2)</f>
        <v>0</v>
      </c>
      <c r="K212" s="237" t="s">
        <v>853</v>
      </c>
      <c r="L212" s="242"/>
      <c r="M212" s="243" t="s">
        <v>1</v>
      </c>
      <c r="N212" s="244" t="s">
        <v>47</v>
      </c>
      <c r="O212" s="77"/>
      <c r="P212" s="190">
        <f>O212*H212</f>
        <v>0</v>
      </c>
      <c r="Q212" s="190">
        <v>8.0000000000000007E-05</v>
      </c>
      <c r="R212" s="190">
        <f>Q212*H212</f>
        <v>0.0048000000000000004</v>
      </c>
      <c r="S212" s="190">
        <v>0</v>
      </c>
      <c r="T212" s="191">
        <f>S212*H212</f>
        <v>0</v>
      </c>
      <c r="U212" s="38"/>
      <c r="V212" s="38"/>
      <c r="W212" s="38"/>
      <c r="X212" s="38"/>
      <c r="Y212" s="38"/>
      <c r="Z212" s="38"/>
      <c r="AA212" s="38"/>
      <c r="AB212" s="38"/>
      <c r="AC212" s="38"/>
      <c r="AD212" s="38"/>
      <c r="AE212" s="38"/>
      <c r="AR212" s="192" t="s">
        <v>684</v>
      </c>
      <c r="AT212" s="192" t="s">
        <v>668</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2500</v>
      </c>
    </row>
    <row r="213" s="2" customFormat="1">
      <c r="A213" s="38"/>
      <c r="B213" s="39"/>
      <c r="C213" s="38"/>
      <c r="D213" s="194" t="s">
        <v>211</v>
      </c>
      <c r="E213" s="38"/>
      <c r="F213" s="195" t="s">
        <v>1657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211</v>
      </c>
      <c r="AU213" s="19" t="s">
        <v>91</v>
      </c>
    </row>
    <row r="214" s="14" customFormat="1">
      <c r="A214" s="14"/>
      <c r="B214" s="211"/>
      <c r="C214" s="14"/>
      <c r="D214" s="194" t="s">
        <v>314</v>
      </c>
      <c r="E214" s="212" t="s">
        <v>1</v>
      </c>
      <c r="F214" s="213" t="s">
        <v>1659</v>
      </c>
      <c r="G214" s="14"/>
      <c r="H214" s="214">
        <v>60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89</v>
      </c>
      <c r="AY214" s="212" t="s">
        <v>203</v>
      </c>
    </row>
    <row r="215" s="2" customFormat="1">
      <c r="A215" s="38"/>
      <c r="B215" s="180"/>
      <c r="C215" s="235" t="s">
        <v>784</v>
      </c>
      <c r="D215" s="235" t="s">
        <v>668</v>
      </c>
      <c r="E215" s="236" t="s">
        <v>2501</v>
      </c>
      <c r="F215" s="237" t="s">
        <v>2502</v>
      </c>
      <c r="G215" s="238" t="s">
        <v>392</v>
      </c>
      <c r="H215" s="239">
        <v>100</v>
      </c>
      <c r="I215" s="240"/>
      <c r="J215" s="241">
        <f>ROUND(I215*H215,2)</f>
        <v>0</v>
      </c>
      <c r="K215" s="237" t="s">
        <v>853</v>
      </c>
      <c r="L215" s="242"/>
      <c r="M215" s="243" t="s">
        <v>1</v>
      </c>
      <c r="N215" s="244" t="s">
        <v>47</v>
      </c>
      <c r="O215" s="77"/>
      <c r="P215" s="190">
        <f>O215*H215</f>
        <v>0</v>
      </c>
      <c r="Q215" s="190">
        <v>0.00014999999999999999</v>
      </c>
      <c r="R215" s="190">
        <f>Q215*H215</f>
        <v>0.014999999999999999</v>
      </c>
      <c r="S215" s="190">
        <v>0</v>
      </c>
      <c r="T215" s="191">
        <f>S215*H215</f>
        <v>0</v>
      </c>
      <c r="U215" s="38"/>
      <c r="V215" s="38"/>
      <c r="W215" s="38"/>
      <c r="X215" s="38"/>
      <c r="Y215" s="38"/>
      <c r="Z215" s="38"/>
      <c r="AA215" s="38"/>
      <c r="AB215" s="38"/>
      <c r="AC215" s="38"/>
      <c r="AD215" s="38"/>
      <c r="AE215" s="38"/>
      <c r="AR215" s="192" t="s">
        <v>684</v>
      </c>
      <c r="AT215" s="192" t="s">
        <v>668</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279</v>
      </c>
      <c r="BM215" s="192" t="s">
        <v>2503</v>
      </c>
    </row>
    <row r="216" s="2" customFormat="1">
      <c r="A216" s="38"/>
      <c r="B216" s="39"/>
      <c r="C216" s="38"/>
      <c r="D216" s="194" t="s">
        <v>211</v>
      </c>
      <c r="E216" s="38"/>
      <c r="F216" s="195" t="s">
        <v>2504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211</v>
      </c>
      <c r="AU216" s="19" t="s">
        <v>91</v>
      </c>
    </row>
    <row r="217" s="14" customFormat="1">
      <c r="A217" s="14"/>
      <c r="B217" s="211"/>
      <c r="C217" s="14"/>
      <c r="D217" s="194" t="s">
        <v>314</v>
      </c>
      <c r="E217" s="212" t="s">
        <v>1</v>
      </c>
      <c r="F217" s="213" t="s">
        <v>2505</v>
      </c>
      <c r="G217" s="14"/>
      <c r="H217" s="214">
        <v>100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89</v>
      </c>
      <c r="AY217" s="212" t="s">
        <v>203</v>
      </c>
    </row>
    <row r="218" s="2" customFormat="1" ht="16.5" customHeight="1">
      <c r="A218" s="38"/>
      <c r="B218" s="180"/>
      <c r="C218" s="181" t="s">
        <v>788</v>
      </c>
      <c r="D218" s="181" t="s">
        <v>206</v>
      </c>
      <c r="E218" s="182" t="s">
        <v>2506</v>
      </c>
      <c r="F218" s="183" t="s">
        <v>2507</v>
      </c>
      <c r="G218" s="184" t="s">
        <v>630</v>
      </c>
      <c r="H218" s="185">
        <v>4</v>
      </c>
      <c r="I218" s="186"/>
      <c r="J218" s="187">
        <f>ROUND(I218*H218,2)</f>
        <v>0</v>
      </c>
      <c r="K218" s="183" t="s">
        <v>853</v>
      </c>
      <c r="L218" s="39"/>
      <c r="M218" s="188" t="s">
        <v>1</v>
      </c>
      <c r="N218" s="189" t="s">
        <v>47</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279</v>
      </c>
      <c r="AT218" s="192" t="s">
        <v>206</v>
      </c>
      <c r="AU218" s="192" t="s">
        <v>91</v>
      </c>
      <c r="AY218" s="19" t="s">
        <v>203</v>
      </c>
      <c r="BE218" s="193">
        <f>IF(N218="základní",J218,0)</f>
        <v>0</v>
      </c>
      <c r="BF218" s="193">
        <f>IF(N218="snížená",J218,0)</f>
        <v>0</v>
      </c>
      <c r="BG218" s="193">
        <f>IF(N218="zákl. přenesená",J218,0)</f>
        <v>0</v>
      </c>
      <c r="BH218" s="193">
        <f>IF(N218="sníž. přenesená",J218,0)</f>
        <v>0</v>
      </c>
      <c r="BI218" s="193">
        <f>IF(N218="nulová",J218,0)</f>
        <v>0</v>
      </c>
      <c r="BJ218" s="19" t="s">
        <v>89</v>
      </c>
      <c r="BK218" s="193">
        <f>ROUND(I218*H218,2)</f>
        <v>0</v>
      </c>
      <c r="BL218" s="19" t="s">
        <v>279</v>
      </c>
      <c r="BM218" s="192" t="s">
        <v>2508</v>
      </c>
    </row>
    <row r="219" s="2" customFormat="1">
      <c r="A219" s="38"/>
      <c r="B219" s="39"/>
      <c r="C219" s="38"/>
      <c r="D219" s="194" t="s">
        <v>211</v>
      </c>
      <c r="E219" s="38"/>
      <c r="F219" s="195" t="s">
        <v>2509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211</v>
      </c>
      <c r="AU219" s="19" t="s">
        <v>91</v>
      </c>
    </row>
    <row r="220" s="14" customFormat="1">
      <c r="A220" s="14"/>
      <c r="B220" s="211"/>
      <c r="C220" s="14"/>
      <c r="D220" s="194" t="s">
        <v>314</v>
      </c>
      <c r="E220" s="212" t="s">
        <v>1</v>
      </c>
      <c r="F220" s="213" t="s">
        <v>202</v>
      </c>
      <c r="G220" s="14"/>
      <c r="H220" s="214">
        <v>4</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89</v>
      </c>
      <c r="AY220" s="212" t="s">
        <v>203</v>
      </c>
    </row>
    <row r="221" s="2" customFormat="1" ht="16.5" customHeight="1">
      <c r="A221" s="38"/>
      <c r="B221" s="180"/>
      <c r="C221" s="235" t="s">
        <v>794</v>
      </c>
      <c r="D221" s="235" t="s">
        <v>668</v>
      </c>
      <c r="E221" s="236" t="s">
        <v>2510</v>
      </c>
      <c r="F221" s="237" t="s">
        <v>2511</v>
      </c>
      <c r="G221" s="238" t="s">
        <v>630</v>
      </c>
      <c r="H221" s="239">
        <v>4</v>
      </c>
      <c r="I221" s="240"/>
      <c r="J221" s="241">
        <f>ROUND(I221*H221,2)</f>
        <v>0</v>
      </c>
      <c r="K221" s="237" t="s">
        <v>1</v>
      </c>
      <c r="L221" s="242"/>
      <c r="M221" s="243" t="s">
        <v>1</v>
      </c>
      <c r="N221" s="244" t="s">
        <v>47</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684</v>
      </c>
      <c r="AT221" s="192" t="s">
        <v>668</v>
      </c>
      <c r="AU221" s="192" t="s">
        <v>91</v>
      </c>
      <c r="AY221" s="19" t="s">
        <v>203</v>
      </c>
      <c r="BE221" s="193">
        <f>IF(N221="základní",J221,0)</f>
        <v>0</v>
      </c>
      <c r="BF221" s="193">
        <f>IF(N221="snížená",J221,0)</f>
        <v>0</v>
      </c>
      <c r="BG221" s="193">
        <f>IF(N221="zákl. přenesená",J221,0)</f>
        <v>0</v>
      </c>
      <c r="BH221" s="193">
        <f>IF(N221="sníž. přenesená",J221,0)</f>
        <v>0</v>
      </c>
      <c r="BI221" s="193">
        <f>IF(N221="nulová",J221,0)</f>
        <v>0</v>
      </c>
      <c r="BJ221" s="19" t="s">
        <v>89</v>
      </c>
      <c r="BK221" s="193">
        <f>ROUND(I221*H221,2)</f>
        <v>0</v>
      </c>
      <c r="BL221" s="19" t="s">
        <v>279</v>
      </c>
      <c r="BM221" s="192" t="s">
        <v>2512</v>
      </c>
    </row>
    <row r="222" s="2" customFormat="1">
      <c r="A222" s="38"/>
      <c r="B222" s="39"/>
      <c r="C222" s="38"/>
      <c r="D222" s="194" t="s">
        <v>211</v>
      </c>
      <c r="E222" s="38"/>
      <c r="F222" s="195" t="s">
        <v>2513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211</v>
      </c>
      <c r="AU222" s="19" t="s">
        <v>91</v>
      </c>
    </row>
    <row r="223" s="14" customFormat="1">
      <c r="A223" s="14"/>
      <c r="B223" s="211"/>
      <c r="C223" s="14"/>
      <c r="D223" s="194" t="s">
        <v>314</v>
      </c>
      <c r="E223" s="212" t="s">
        <v>1</v>
      </c>
      <c r="F223" s="213" t="s">
        <v>202</v>
      </c>
      <c r="G223" s="14"/>
      <c r="H223" s="214">
        <v>4</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89</v>
      </c>
      <c r="AY223" s="212" t="s">
        <v>203</v>
      </c>
    </row>
    <row r="224" s="2" customFormat="1" ht="16.5" customHeight="1">
      <c r="A224" s="38"/>
      <c r="B224" s="180"/>
      <c r="C224" s="181" t="s">
        <v>798</v>
      </c>
      <c r="D224" s="181" t="s">
        <v>206</v>
      </c>
      <c r="E224" s="182" t="s">
        <v>2514</v>
      </c>
      <c r="F224" s="183" t="s">
        <v>2515</v>
      </c>
      <c r="G224" s="184" t="s">
        <v>630</v>
      </c>
      <c r="H224" s="185">
        <v>4</v>
      </c>
      <c r="I224" s="186"/>
      <c r="J224" s="187">
        <f>ROUND(I224*H224,2)</f>
        <v>0</v>
      </c>
      <c r="K224" s="183" t="s">
        <v>1</v>
      </c>
      <c r="L224" s="39"/>
      <c r="M224" s="188" t="s">
        <v>1</v>
      </c>
      <c r="N224" s="189" t="s">
        <v>47</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279</v>
      </c>
      <c r="AT224" s="192" t="s">
        <v>206</v>
      </c>
      <c r="AU224" s="192" t="s">
        <v>91</v>
      </c>
      <c r="AY224" s="19" t="s">
        <v>203</v>
      </c>
      <c r="BE224" s="193">
        <f>IF(N224="základní",J224,0)</f>
        <v>0</v>
      </c>
      <c r="BF224" s="193">
        <f>IF(N224="snížená",J224,0)</f>
        <v>0</v>
      </c>
      <c r="BG224" s="193">
        <f>IF(N224="zákl. přenesená",J224,0)</f>
        <v>0</v>
      </c>
      <c r="BH224" s="193">
        <f>IF(N224="sníž. přenesená",J224,0)</f>
        <v>0</v>
      </c>
      <c r="BI224" s="193">
        <f>IF(N224="nulová",J224,0)</f>
        <v>0</v>
      </c>
      <c r="BJ224" s="19" t="s">
        <v>89</v>
      </c>
      <c r="BK224" s="193">
        <f>ROUND(I224*H224,2)</f>
        <v>0</v>
      </c>
      <c r="BL224" s="19" t="s">
        <v>279</v>
      </c>
      <c r="BM224" s="192" t="s">
        <v>2516</v>
      </c>
    </row>
    <row r="225" s="2" customFormat="1">
      <c r="A225" s="38"/>
      <c r="B225" s="39"/>
      <c r="C225" s="38"/>
      <c r="D225" s="194" t="s">
        <v>211</v>
      </c>
      <c r="E225" s="38"/>
      <c r="F225" s="195" t="s">
        <v>1666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211</v>
      </c>
      <c r="AU225" s="19" t="s">
        <v>91</v>
      </c>
    </row>
    <row r="226" s="14" customFormat="1">
      <c r="A226" s="14"/>
      <c r="B226" s="211"/>
      <c r="C226" s="14"/>
      <c r="D226" s="194" t="s">
        <v>314</v>
      </c>
      <c r="E226" s="212" t="s">
        <v>1</v>
      </c>
      <c r="F226" s="213" t="s">
        <v>202</v>
      </c>
      <c r="G226" s="14"/>
      <c r="H226" s="214">
        <v>4</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89</v>
      </c>
      <c r="AY226" s="212" t="s">
        <v>203</v>
      </c>
    </row>
    <row r="227" s="2" customFormat="1" ht="16.5" customHeight="1">
      <c r="A227" s="38"/>
      <c r="B227" s="180"/>
      <c r="C227" s="235" t="s">
        <v>802</v>
      </c>
      <c r="D227" s="235" t="s">
        <v>668</v>
      </c>
      <c r="E227" s="236" t="s">
        <v>2517</v>
      </c>
      <c r="F227" s="237" t="s">
        <v>2518</v>
      </c>
      <c r="G227" s="238" t="s">
        <v>630</v>
      </c>
      <c r="H227" s="239">
        <v>4</v>
      </c>
      <c r="I227" s="240"/>
      <c r="J227" s="241">
        <f>ROUND(I227*H227,2)</f>
        <v>0</v>
      </c>
      <c r="K227" s="237" t="s">
        <v>1</v>
      </c>
      <c r="L227" s="242"/>
      <c r="M227" s="243" t="s">
        <v>1</v>
      </c>
      <c r="N227" s="244" t="s">
        <v>47</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684</v>
      </c>
      <c r="AT227" s="192" t="s">
        <v>668</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279</v>
      </c>
      <c r="BM227" s="192" t="s">
        <v>2519</v>
      </c>
    </row>
    <row r="228" s="2" customFormat="1">
      <c r="A228" s="38"/>
      <c r="B228" s="39"/>
      <c r="C228" s="38"/>
      <c r="D228" s="194" t="s">
        <v>211</v>
      </c>
      <c r="E228" s="38"/>
      <c r="F228" s="195" t="s">
        <v>2520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14" customFormat="1">
      <c r="A229" s="14"/>
      <c r="B229" s="211"/>
      <c r="C229" s="14"/>
      <c r="D229" s="194" t="s">
        <v>314</v>
      </c>
      <c r="E229" s="212" t="s">
        <v>1</v>
      </c>
      <c r="F229" s="213" t="s">
        <v>202</v>
      </c>
      <c r="G229" s="14"/>
      <c r="H229" s="214">
        <v>4</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89</v>
      </c>
      <c r="AY229" s="212" t="s">
        <v>203</v>
      </c>
    </row>
    <row r="230" s="2" customFormat="1" ht="16.5" customHeight="1">
      <c r="A230" s="38"/>
      <c r="B230" s="180"/>
      <c r="C230" s="181" t="s">
        <v>807</v>
      </c>
      <c r="D230" s="181" t="s">
        <v>206</v>
      </c>
      <c r="E230" s="182" t="s">
        <v>1676</v>
      </c>
      <c r="F230" s="183" t="s">
        <v>1677</v>
      </c>
      <c r="G230" s="184" t="s">
        <v>630</v>
      </c>
      <c r="H230" s="185">
        <v>1</v>
      </c>
      <c r="I230" s="186"/>
      <c r="J230" s="187">
        <f>ROUND(I230*H230,2)</f>
        <v>0</v>
      </c>
      <c r="K230" s="183" t="s">
        <v>853</v>
      </c>
      <c r="L230" s="39"/>
      <c r="M230" s="188" t="s">
        <v>1</v>
      </c>
      <c r="N230" s="189" t="s">
        <v>47</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279</v>
      </c>
      <c r="AT230" s="192" t="s">
        <v>206</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2521</v>
      </c>
    </row>
    <row r="231" s="2" customFormat="1">
      <c r="A231" s="38"/>
      <c r="B231" s="39"/>
      <c r="C231" s="38"/>
      <c r="D231" s="194" t="s">
        <v>211</v>
      </c>
      <c r="E231" s="38"/>
      <c r="F231" s="195" t="s">
        <v>1679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211</v>
      </c>
      <c r="AU231" s="19" t="s">
        <v>91</v>
      </c>
    </row>
    <row r="232" s="2" customFormat="1" ht="16.5" customHeight="1">
      <c r="A232" s="38"/>
      <c r="B232" s="180"/>
      <c r="C232" s="235" t="s">
        <v>814</v>
      </c>
      <c r="D232" s="250" t="s">
        <v>668</v>
      </c>
      <c r="E232" s="236" t="s">
        <v>2522</v>
      </c>
      <c r="F232" s="237" t="s">
        <v>2523</v>
      </c>
      <c r="G232" s="238" t="s">
        <v>630</v>
      </c>
      <c r="H232" s="239">
        <v>1</v>
      </c>
      <c r="I232" s="240"/>
      <c r="J232" s="241">
        <f>ROUND(I232*H232,2)</f>
        <v>0</v>
      </c>
      <c r="K232" s="237" t="s">
        <v>1</v>
      </c>
      <c r="L232" s="242"/>
      <c r="M232" s="243" t="s">
        <v>1</v>
      </c>
      <c r="N232" s="244" t="s">
        <v>47</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684</v>
      </c>
      <c r="AT232" s="192" t="s">
        <v>668</v>
      </c>
      <c r="AU232" s="192" t="s">
        <v>91</v>
      </c>
      <c r="AY232" s="19" t="s">
        <v>203</v>
      </c>
      <c r="BE232" s="193">
        <f>IF(N232="základní",J232,0)</f>
        <v>0</v>
      </c>
      <c r="BF232" s="193">
        <f>IF(N232="snížená",J232,0)</f>
        <v>0</v>
      </c>
      <c r="BG232" s="193">
        <f>IF(N232="zákl. přenesená",J232,0)</f>
        <v>0</v>
      </c>
      <c r="BH232" s="193">
        <f>IF(N232="sníž. přenesená",J232,0)</f>
        <v>0</v>
      </c>
      <c r="BI232" s="193">
        <f>IF(N232="nulová",J232,0)</f>
        <v>0</v>
      </c>
      <c r="BJ232" s="19" t="s">
        <v>89</v>
      </c>
      <c r="BK232" s="193">
        <f>ROUND(I232*H232,2)</f>
        <v>0</v>
      </c>
      <c r="BL232" s="19" t="s">
        <v>279</v>
      </c>
      <c r="BM232" s="192" t="s">
        <v>2524</v>
      </c>
    </row>
    <row r="233" s="2" customFormat="1" ht="16.5" customHeight="1">
      <c r="A233" s="38"/>
      <c r="B233" s="180"/>
      <c r="C233" s="181" t="s">
        <v>820</v>
      </c>
      <c r="D233" s="181" t="s">
        <v>206</v>
      </c>
      <c r="E233" s="182" t="s">
        <v>1684</v>
      </c>
      <c r="F233" s="183" t="s">
        <v>1685</v>
      </c>
      <c r="G233" s="184" t="s">
        <v>630</v>
      </c>
      <c r="H233" s="185">
        <v>4</v>
      </c>
      <c r="I233" s="186"/>
      <c r="J233" s="187">
        <f>ROUND(I233*H233,2)</f>
        <v>0</v>
      </c>
      <c r="K233" s="183" t="s">
        <v>1573</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2525</v>
      </c>
    </row>
    <row r="234" s="2" customFormat="1">
      <c r="A234" s="38"/>
      <c r="B234" s="39"/>
      <c r="C234" s="38"/>
      <c r="D234" s="194" t="s">
        <v>211</v>
      </c>
      <c r="E234" s="38"/>
      <c r="F234" s="195" t="s">
        <v>1687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2" customFormat="1" ht="16.5" customHeight="1">
      <c r="A235" s="38"/>
      <c r="B235" s="180"/>
      <c r="C235" s="235" t="s">
        <v>825</v>
      </c>
      <c r="D235" s="235" t="s">
        <v>668</v>
      </c>
      <c r="E235" s="236" t="s">
        <v>1688</v>
      </c>
      <c r="F235" s="237" t="s">
        <v>1689</v>
      </c>
      <c r="G235" s="238" t="s">
        <v>630</v>
      </c>
      <c r="H235" s="239">
        <v>4</v>
      </c>
      <c r="I235" s="240"/>
      <c r="J235" s="241">
        <f>ROUND(I235*H235,2)</f>
        <v>0</v>
      </c>
      <c r="K235" s="237" t="s">
        <v>1</v>
      </c>
      <c r="L235" s="242"/>
      <c r="M235" s="243" t="s">
        <v>1</v>
      </c>
      <c r="N235" s="244" t="s">
        <v>47</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2526</v>
      </c>
    </row>
    <row r="236" s="14" customFormat="1">
      <c r="A236" s="14"/>
      <c r="B236" s="211"/>
      <c r="C236" s="14"/>
      <c r="D236" s="194" t="s">
        <v>314</v>
      </c>
      <c r="E236" s="212" t="s">
        <v>1</v>
      </c>
      <c r="F236" s="213" t="s">
        <v>202</v>
      </c>
      <c r="G236" s="14"/>
      <c r="H236" s="214">
        <v>4</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2" customFormat="1" ht="16.5" customHeight="1">
      <c r="A237" s="38"/>
      <c r="B237" s="180"/>
      <c r="C237" s="181" t="s">
        <v>832</v>
      </c>
      <c r="D237" s="181" t="s">
        <v>206</v>
      </c>
      <c r="E237" s="182" t="s">
        <v>1691</v>
      </c>
      <c r="F237" s="183" t="s">
        <v>1692</v>
      </c>
      <c r="G237" s="184" t="s">
        <v>630</v>
      </c>
      <c r="H237" s="185">
        <v>3</v>
      </c>
      <c r="I237" s="186"/>
      <c r="J237" s="187">
        <f>ROUND(I237*H237,2)</f>
        <v>0</v>
      </c>
      <c r="K237" s="183" t="s">
        <v>853</v>
      </c>
      <c r="L237" s="39"/>
      <c r="M237" s="188" t="s">
        <v>1</v>
      </c>
      <c r="N237" s="189" t="s">
        <v>47</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279</v>
      </c>
      <c r="AT237" s="192" t="s">
        <v>206</v>
      </c>
      <c r="AU237" s="192" t="s">
        <v>91</v>
      </c>
      <c r="AY237" s="19" t="s">
        <v>203</v>
      </c>
      <c r="BE237" s="193">
        <f>IF(N237="základní",J237,0)</f>
        <v>0</v>
      </c>
      <c r="BF237" s="193">
        <f>IF(N237="snížená",J237,0)</f>
        <v>0</v>
      </c>
      <c r="BG237" s="193">
        <f>IF(N237="zákl. přenesená",J237,0)</f>
        <v>0</v>
      </c>
      <c r="BH237" s="193">
        <f>IF(N237="sníž. přenesená",J237,0)</f>
        <v>0</v>
      </c>
      <c r="BI237" s="193">
        <f>IF(N237="nulová",J237,0)</f>
        <v>0</v>
      </c>
      <c r="BJ237" s="19" t="s">
        <v>89</v>
      </c>
      <c r="BK237" s="193">
        <f>ROUND(I237*H237,2)</f>
        <v>0</v>
      </c>
      <c r="BL237" s="19" t="s">
        <v>279</v>
      </c>
      <c r="BM237" s="192" t="s">
        <v>2527</v>
      </c>
    </row>
    <row r="238" s="2" customFormat="1">
      <c r="A238" s="38"/>
      <c r="B238" s="39"/>
      <c r="C238" s="38"/>
      <c r="D238" s="194" t="s">
        <v>211</v>
      </c>
      <c r="E238" s="38"/>
      <c r="F238" s="195" t="s">
        <v>1694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211</v>
      </c>
      <c r="AU238" s="19" t="s">
        <v>91</v>
      </c>
    </row>
    <row r="239" s="2" customFormat="1" ht="16.5" customHeight="1">
      <c r="A239" s="38"/>
      <c r="B239" s="180"/>
      <c r="C239" s="235" t="s">
        <v>837</v>
      </c>
      <c r="D239" s="235" t="s">
        <v>668</v>
      </c>
      <c r="E239" s="236" t="s">
        <v>1695</v>
      </c>
      <c r="F239" s="237" t="s">
        <v>1696</v>
      </c>
      <c r="G239" s="238" t="s">
        <v>630</v>
      </c>
      <c r="H239" s="239">
        <v>2</v>
      </c>
      <c r="I239" s="240"/>
      <c r="J239" s="241">
        <f>ROUND(I239*H239,2)</f>
        <v>0</v>
      </c>
      <c r="K239" s="237" t="s">
        <v>1</v>
      </c>
      <c r="L239" s="242"/>
      <c r="M239" s="243" t="s">
        <v>1</v>
      </c>
      <c r="N239" s="244" t="s">
        <v>47</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684</v>
      </c>
      <c r="AT239" s="192" t="s">
        <v>668</v>
      </c>
      <c r="AU239" s="192" t="s">
        <v>91</v>
      </c>
      <c r="AY239" s="19" t="s">
        <v>203</v>
      </c>
      <c r="BE239" s="193">
        <f>IF(N239="základní",J239,0)</f>
        <v>0</v>
      </c>
      <c r="BF239" s="193">
        <f>IF(N239="snížená",J239,0)</f>
        <v>0</v>
      </c>
      <c r="BG239" s="193">
        <f>IF(N239="zákl. přenesená",J239,0)</f>
        <v>0</v>
      </c>
      <c r="BH239" s="193">
        <f>IF(N239="sníž. přenesená",J239,0)</f>
        <v>0</v>
      </c>
      <c r="BI239" s="193">
        <f>IF(N239="nulová",J239,0)</f>
        <v>0</v>
      </c>
      <c r="BJ239" s="19" t="s">
        <v>89</v>
      </c>
      <c r="BK239" s="193">
        <f>ROUND(I239*H239,2)</f>
        <v>0</v>
      </c>
      <c r="BL239" s="19" t="s">
        <v>279</v>
      </c>
      <c r="BM239" s="192" t="s">
        <v>2528</v>
      </c>
    </row>
    <row r="240" s="14" customFormat="1">
      <c r="A240" s="14"/>
      <c r="B240" s="211"/>
      <c r="C240" s="14"/>
      <c r="D240" s="194" t="s">
        <v>314</v>
      </c>
      <c r="E240" s="212" t="s">
        <v>1</v>
      </c>
      <c r="F240" s="213" t="s">
        <v>91</v>
      </c>
      <c r="G240" s="14"/>
      <c r="H240" s="214">
        <v>2</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2" customFormat="1" ht="16.5" customHeight="1">
      <c r="A241" s="38"/>
      <c r="B241" s="180"/>
      <c r="C241" s="235" t="s">
        <v>770</v>
      </c>
      <c r="D241" s="235" t="s">
        <v>668</v>
      </c>
      <c r="E241" s="236" t="s">
        <v>1698</v>
      </c>
      <c r="F241" s="237" t="s">
        <v>1699</v>
      </c>
      <c r="G241" s="238" t="s">
        <v>630</v>
      </c>
      <c r="H241" s="239">
        <v>1</v>
      </c>
      <c r="I241" s="240"/>
      <c r="J241" s="241">
        <f>ROUND(I241*H241,2)</f>
        <v>0</v>
      </c>
      <c r="K241" s="237" t="s">
        <v>1</v>
      </c>
      <c r="L241" s="242"/>
      <c r="M241" s="243" t="s">
        <v>1</v>
      </c>
      <c r="N241" s="244"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684</v>
      </c>
      <c r="AT241" s="192" t="s">
        <v>668</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2529</v>
      </c>
    </row>
    <row r="242" s="14" customFormat="1">
      <c r="A242" s="14"/>
      <c r="B242" s="211"/>
      <c r="C242" s="14"/>
      <c r="D242" s="194" t="s">
        <v>314</v>
      </c>
      <c r="E242" s="212" t="s">
        <v>1</v>
      </c>
      <c r="F242" s="213" t="s">
        <v>89</v>
      </c>
      <c r="G242" s="14"/>
      <c r="H242" s="214">
        <v>1</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2" customFormat="1" ht="16.5" customHeight="1">
      <c r="A243" s="38"/>
      <c r="B243" s="180"/>
      <c r="C243" s="181" t="s">
        <v>775</v>
      </c>
      <c r="D243" s="181" t="s">
        <v>206</v>
      </c>
      <c r="E243" s="182" t="s">
        <v>1701</v>
      </c>
      <c r="F243" s="183" t="s">
        <v>1702</v>
      </c>
      <c r="G243" s="184" t="s">
        <v>630</v>
      </c>
      <c r="H243" s="185">
        <v>4</v>
      </c>
      <c r="I243" s="186"/>
      <c r="J243" s="187">
        <f>ROUND(I243*H243,2)</f>
        <v>0</v>
      </c>
      <c r="K243" s="183" t="s">
        <v>1</v>
      </c>
      <c r="L243" s="39"/>
      <c r="M243" s="188" t="s">
        <v>1</v>
      </c>
      <c r="N243" s="189" t="s">
        <v>47</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279</v>
      </c>
      <c r="AT243" s="192" t="s">
        <v>206</v>
      </c>
      <c r="AU243" s="192" t="s">
        <v>91</v>
      </c>
      <c r="AY243" s="19" t="s">
        <v>203</v>
      </c>
      <c r="BE243" s="193">
        <f>IF(N243="základní",J243,0)</f>
        <v>0</v>
      </c>
      <c r="BF243" s="193">
        <f>IF(N243="snížená",J243,0)</f>
        <v>0</v>
      </c>
      <c r="BG243" s="193">
        <f>IF(N243="zákl. přenesená",J243,0)</f>
        <v>0</v>
      </c>
      <c r="BH243" s="193">
        <f>IF(N243="sníž. přenesená",J243,0)</f>
        <v>0</v>
      </c>
      <c r="BI243" s="193">
        <f>IF(N243="nulová",J243,0)</f>
        <v>0</v>
      </c>
      <c r="BJ243" s="19" t="s">
        <v>89</v>
      </c>
      <c r="BK243" s="193">
        <f>ROUND(I243*H243,2)</f>
        <v>0</v>
      </c>
      <c r="BL243" s="19" t="s">
        <v>279</v>
      </c>
      <c r="BM243" s="192" t="s">
        <v>2530</v>
      </c>
    </row>
    <row r="244" s="2" customFormat="1">
      <c r="A244" s="38"/>
      <c r="B244" s="39"/>
      <c r="C244" s="38"/>
      <c r="D244" s="194" t="s">
        <v>211</v>
      </c>
      <c r="E244" s="38"/>
      <c r="F244" s="195" t="s">
        <v>1704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211</v>
      </c>
      <c r="AU244" s="19" t="s">
        <v>91</v>
      </c>
    </row>
    <row r="245" s="2" customFormat="1" ht="16.5" customHeight="1">
      <c r="A245" s="38"/>
      <c r="B245" s="180"/>
      <c r="C245" s="181" t="s">
        <v>614</v>
      </c>
      <c r="D245" s="181" t="s">
        <v>206</v>
      </c>
      <c r="E245" s="182" t="s">
        <v>1705</v>
      </c>
      <c r="F245" s="183" t="s">
        <v>1706</v>
      </c>
      <c r="G245" s="184" t="s">
        <v>630</v>
      </c>
      <c r="H245" s="185">
        <v>90</v>
      </c>
      <c r="I245" s="186"/>
      <c r="J245" s="187">
        <f>ROUND(I245*H245,2)</f>
        <v>0</v>
      </c>
      <c r="K245" s="183" t="s">
        <v>853</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279</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2531</v>
      </c>
    </row>
    <row r="246" s="2" customFormat="1">
      <c r="A246" s="38"/>
      <c r="B246" s="39"/>
      <c r="C246" s="38"/>
      <c r="D246" s="194" t="s">
        <v>211</v>
      </c>
      <c r="E246" s="38"/>
      <c r="F246" s="195" t="s">
        <v>1708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2" customFormat="1" ht="16.5" customHeight="1">
      <c r="A247" s="38"/>
      <c r="B247" s="180"/>
      <c r="C247" s="235" t="s">
        <v>1060</v>
      </c>
      <c r="D247" s="235" t="s">
        <v>668</v>
      </c>
      <c r="E247" s="236" t="s">
        <v>2532</v>
      </c>
      <c r="F247" s="237" t="s">
        <v>2533</v>
      </c>
      <c r="G247" s="238" t="s">
        <v>630</v>
      </c>
      <c r="H247" s="239">
        <v>7</v>
      </c>
      <c r="I247" s="240"/>
      <c r="J247" s="241">
        <f>ROUND(I247*H247,2)</f>
        <v>0</v>
      </c>
      <c r="K247" s="237" t="s">
        <v>1</v>
      </c>
      <c r="L247" s="242"/>
      <c r="M247" s="243" t="s">
        <v>1</v>
      </c>
      <c r="N247" s="244"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684</v>
      </c>
      <c r="AT247" s="192" t="s">
        <v>668</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2534</v>
      </c>
    </row>
    <row r="248" s="14" customFormat="1">
      <c r="A248" s="14"/>
      <c r="B248" s="211"/>
      <c r="C248" s="14"/>
      <c r="D248" s="194" t="s">
        <v>314</v>
      </c>
      <c r="E248" s="212" t="s">
        <v>1</v>
      </c>
      <c r="F248" s="213" t="s">
        <v>2535</v>
      </c>
      <c r="G248" s="14"/>
      <c r="H248" s="214">
        <v>7</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89</v>
      </c>
      <c r="AY248" s="212" t="s">
        <v>203</v>
      </c>
    </row>
    <row r="249" s="2" customFormat="1" ht="16.5" customHeight="1">
      <c r="A249" s="38"/>
      <c r="B249" s="180"/>
      <c r="C249" s="235" t="s">
        <v>1064</v>
      </c>
      <c r="D249" s="235" t="s">
        <v>668</v>
      </c>
      <c r="E249" s="236" t="s">
        <v>1710</v>
      </c>
      <c r="F249" s="237" t="s">
        <v>1711</v>
      </c>
      <c r="G249" s="238" t="s">
        <v>630</v>
      </c>
      <c r="H249" s="239">
        <v>58</v>
      </c>
      <c r="I249" s="240"/>
      <c r="J249" s="241">
        <f>ROUND(I249*H249,2)</f>
        <v>0</v>
      </c>
      <c r="K249" s="237" t="s">
        <v>1</v>
      </c>
      <c r="L249" s="242"/>
      <c r="M249" s="243" t="s">
        <v>1</v>
      </c>
      <c r="N249" s="244" t="s">
        <v>47</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684</v>
      </c>
      <c r="AT249" s="192" t="s">
        <v>668</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2536</v>
      </c>
    </row>
    <row r="250" s="14" customFormat="1">
      <c r="A250" s="14"/>
      <c r="B250" s="211"/>
      <c r="C250" s="14"/>
      <c r="D250" s="194" t="s">
        <v>314</v>
      </c>
      <c r="E250" s="212" t="s">
        <v>1</v>
      </c>
      <c r="F250" s="213" t="s">
        <v>2537</v>
      </c>
      <c r="G250" s="14"/>
      <c r="H250" s="214">
        <v>58</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5" customFormat="1">
      <c r="A251" s="15"/>
      <c r="B251" s="219"/>
      <c r="C251" s="15"/>
      <c r="D251" s="194" t="s">
        <v>314</v>
      </c>
      <c r="E251" s="220" t="s">
        <v>1</v>
      </c>
      <c r="F251" s="221" t="s">
        <v>317</v>
      </c>
      <c r="G251" s="15"/>
      <c r="H251" s="222">
        <v>58</v>
      </c>
      <c r="I251" s="223"/>
      <c r="J251" s="15"/>
      <c r="K251" s="15"/>
      <c r="L251" s="219"/>
      <c r="M251" s="224"/>
      <c r="N251" s="225"/>
      <c r="O251" s="225"/>
      <c r="P251" s="225"/>
      <c r="Q251" s="225"/>
      <c r="R251" s="225"/>
      <c r="S251" s="225"/>
      <c r="T251" s="226"/>
      <c r="U251" s="15"/>
      <c r="V251" s="15"/>
      <c r="W251" s="15"/>
      <c r="X251" s="15"/>
      <c r="Y251" s="15"/>
      <c r="Z251" s="15"/>
      <c r="AA251" s="15"/>
      <c r="AB251" s="15"/>
      <c r="AC251" s="15"/>
      <c r="AD251" s="15"/>
      <c r="AE251" s="15"/>
      <c r="AT251" s="220" t="s">
        <v>314</v>
      </c>
      <c r="AU251" s="220" t="s">
        <v>91</v>
      </c>
      <c r="AV251" s="15" t="s">
        <v>202</v>
      </c>
      <c r="AW251" s="15" t="s">
        <v>37</v>
      </c>
      <c r="AX251" s="15" t="s">
        <v>89</v>
      </c>
      <c r="AY251" s="220" t="s">
        <v>203</v>
      </c>
    </row>
    <row r="252" s="2" customFormat="1" ht="16.5" customHeight="1">
      <c r="A252" s="38"/>
      <c r="B252" s="180"/>
      <c r="C252" s="235" t="s">
        <v>869</v>
      </c>
      <c r="D252" s="235" t="s">
        <v>668</v>
      </c>
      <c r="E252" s="236" t="s">
        <v>1714</v>
      </c>
      <c r="F252" s="237" t="s">
        <v>1715</v>
      </c>
      <c r="G252" s="238" t="s">
        <v>630</v>
      </c>
      <c r="H252" s="239">
        <v>11</v>
      </c>
      <c r="I252" s="240"/>
      <c r="J252" s="241">
        <f>ROUND(I252*H252,2)</f>
        <v>0</v>
      </c>
      <c r="K252" s="237" t="s">
        <v>1</v>
      </c>
      <c r="L252" s="242"/>
      <c r="M252" s="243" t="s">
        <v>1</v>
      </c>
      <c r="N252" s="244"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684</v>
      </c>
      <c r="AT252" s="192" t="s">
        <v>668</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2538</v>
      </c>
    </row>
    <row r="253" s="14" customFormat="1">
      <c r="A253" s="14"/>
      <c r="B253" s="211"/>
      <c r="C253" s="14"/>
      <c r="D253" s="194" t="s">
        <v>314</v>
      </c>
      <c r="E253" s="212" t="s">
        <v>1</v>
      </c>
      <c r="F253" s="213" t="s">
        <v>255</v>
      </c>
      <c r="G253" s="14"/>
      <c r="H253" s="214">
        <v>11</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5" customFormat="1">
      <c r="A254" s="15"/>
      <c r="B254" s="219"/>
      <c r="C254" s="15"/>
      <c r="D254" s="194" t="s">
        <v>314</v>
      </c>
      <c r="E254" s="220" t="s">
        <v>1</v>
      </c>
      <c r="F254" s="221" t="s">
        <v>317</v>
      </c>
      <c r="G254" s="15"/>
      <c r="H254" s="222">
        <v>11</v>
      </c>
      <c r="I254" s="223"/>
      <c r="J254" s="15"/>
      <c r="K254" s="15"/>
      <c r="L254" s="219"/>
      <c r="M254" s="224"/>
      <c r="N254" s="225"/>
      <c r="O254" s="225"/>
      <c r="P254" s="225"/>
      <c r="Q254" s="225"/>
      <c r="R254" s="225"/>
      <c r="S254" s="225"/>
      <c r="T254" s="226"/>
      <c r="U254" s="15"/>
      <c r="V254" s="15"/>
      <c r="W254" s="15"/>
      <c r="X254" s="15"/>
      <c r="Y254" s="15"/>
      <c r="Z254" s="15"/>
      <c r="AA254" s="15"/>
      <c r="AB254" s="15"/>
      <c r="AC254" s="15"/>
      <c r="AD254" s="15"/>
      <c r="AE254" s="15"/>
      <c r="AT254" s="220" t="s">
        <v>314</v>
      </c>
      <c r="AU254" s="220" t="s">
        <v>91</v>
      </c>
      <c r="AV254" s="15" t="s">
        <v>202</v>
      </c>
      <c r="AW254" s="15" t="s">
        <v>37</v>
      </c>
      <c r="AX254" s="15" t="s">
        <v>89</v>
      </c>
      <c r="AY254" s="220" t="s">
        <v>203</v>
      </c>
    </row>
    <row r="255" s="2" customFormat="1" ht="16.5" customHeight="1">
      <c r="A255" s="38"/>
      <c r="B255" s="180"/>
      <c r="C255" s="235" t="s">
        <v>1071</v>
      </c>
      <c r="D255" s="235" t="s">
        <v>668</v>
      </c>
      <c r="E255" s="236" t="s">
        <v>2539</v>
      </c>
      <c r="F255" s="237" t="s">
        <v>2540</v>
      </c>
      <c r="G255" s="238" t="s">
        <v>630</v>
      </c>
      <c r="H255" s="239">
        <v>3</v>
      </c>
      <c r="I255" s="240"/>
      <c r="J255" s="241">
        <f>ROUND(I255*H255,2)</f>
        <v>0</v>
      </c>
      <c r="K255" s="237" t="s">
        <v>1</v>
      </c>
      <c r="L255" s="242"/>
      <c r="M255" s="243" t="s">
        <v>1</v>
      </c>
      <c r="N255" s="244"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684</v>
      </c>
      <c r="AT255" s="192" t="s">
        <v>668</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2541</v>
      </c>
    </row>
    <row r="256" s="14" customFormat="1">
      <c r="A256" s="14"/>
      <c r="B256" s="211"/>
      <c r="C256" s="14"/>
      <c r="D256" s="194" t="s">
        <v>314</v>
      </c>
      <c r="E256" s="212" t="s">
        <v>1</v>
      </c>
      <c r="F256" s="213" t="s">
        <v>104</v>
      </c>
      <c r="G256" s="14"/>
      <c r="H256" s="214">
        <v>3</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89</v>
      </c>
      <c r="AY256" s="212" t="s">
        <v>203</v>
      </c>
    </row>
    <row r="257" s="2" customFormat="1" ht="16.5" customHeight="1">
      <c r="A257" s="38"/>
      <c r="B257" s="180"/>
      <c r="C257" s="235" t="s">
        <v>1077</v>
      </c>
      <c r="D257" s="235" t="s">
        <v>668</v>
      </c>
      <c r="E257" s="236" t="s">
        <v>2542</v>
      </c>
      <c r="F257" s="237" t="s">
        <v>2543</v>
      </c>
      <c r="G257" s="238" t="s">
        <v>630</v>
      </c>
      <c r="H257" s="239">
        <v>8</v>
      </c>
      <c r="I257" s="240"/>
      <c r="J257" s="241">
        <f>ROUND(I257*H257,2)</f>
        <v>0</v>
      </c>
      <c r="K257" s="237" t="s">
        <v>1</v>
      </c>
      <c r="L257" s="242"/>
      <c r="M257" s="243" t="s">
        <v>1</v>
      </c>
      <c r="N257" s="244" t="s">
        <v>47</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684</v>
      </c>
      <c r="AT257" s="192" t="s">
        <v>668</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2544</v>
      </c>
    </row>
    <row r="258" s="14" customFormat="1">
      <c r="A258" s="14"/>
      <c r="B258" s="211"/>
      <c r="C258" s="14"/>
      <c r="D258" s="194" t="s">
        <v>314</v>
      </c>
      <c r="E258" s="212" t="s">
        <v>1</v>
      </c>
      <c r="F258" s="213" t="s">
        <v>91</v>
      </c>
      <c r="G258" s="14"/>
      <c r="H258" s="214">
        <v>2</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4" customFormat="1">
      <c r="A259" s="14"/>
      <c r="B259" s="211"/>
      <c r="C259" s="14"/>
      <c r="D259" s="194" t="s">
        <v>314</v>
      </c>
      <c r="E259" s="212" t="s">
        <v>1</v>
      </c>
      <c r="F259" s="213" t="s">
        <v>2330</v>
      </c>
      <c r="G259" s="14"/>
      <c r="H259" s="214">
        <v>6</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5" customFormat="1">
      <c r="A260" s="15"/>
      <c r="B260" s="219"/>
      <c r="C260" s="15"/>
      <c r="D260" s="194" t="s">
        <v>314</v>
      </c>
      <c r="E260" s="220" t="s">
        <v>1</v>
      </c>
      <c r="F260" s="221" t="s">
        <v>317</v>
      </c>
      <c r="G260" s="15"/>
      <c r="H260" s="222">
        <v>8</v>
      </c>
      <c r="I260" s="223"/>
      <c r="J260" s="15"/>
      <c r="K260" s="15"/>
      <c r="L260" s="219"/>
      <c r="M260" s="224"/>
      <c r="N260" s="225"/>
      <c r="O260" s="225"/>
      <c r="P260" s="225"/>
      <c r="Q260" s="225"/>
      <c r="R260" s="225"/>
      <c r="S260" s="225"/>
      <c r="T260" s="226"/>
      <c r="U260" s="15"/>
      <c r="V260" s="15"/>
      <c r="W260" s="15"/>
      <c r="X260" s="15"/>
      <c r="Y260" s="15"/>
      <c r="Z260" s="15"/>
      <c r="AA260" s="15"/>
      <c r="AB260" s="15"/>
      <c r="AC260" s="15"/>
      <c r="AD260" s="15"/>
      <c r="AE260" s="15"/>
      <c r="AT260" s="220" t="s">
        <v>314</v>
      </c>
      <c r="AU260" s="220" t="s">
        <v>91</v>
      </c>
      <c r="AV260" s="15" t="s">
        <v>202</v>
      </c>
      <c r="AW260" s="15" t="s">
        <v>37</v>
      </c>
      <c r="AX260" s="15" t="s">
        <v>89</v>
      </c>
      <c r="AY260" s="220" t="s">
        <v>203</v>
      </c>
    </row>
    <row r="261" s="2" customFormat="1" ht="16.5" customHeight="1">
      <c r="A261" s="38"/>
      <c r="B261" s="180"/>
      <c r="C261" s="235" t="s">
        <v>1081</v>
      </c>
      <c r="D261" s="235" t="s">
        <v>668</v>
      </c>
      <c r="E261" s="236" t="s">
        <v>2545</v>
      </c>
      <c r="F261" s="237" t="s">
        <v>2546</v>
      </c>
      <c r="G261" s="238" t="s">
        <v>630</v>
      </c>
      <c r="H261" s="239">
        <v>3</v>
      </c>
      <c r="I261" s="240"/>
      <c r="J261" s="241">
        <f>ROUND(I261*H261,2)</f>
        <v>0</v>
      </c>
      <c r="K261" s="237" t="s">
        <v>1</v>
      </c>
      <c r="L261" s="242"/>
      <c r="M261" s="243" t="s">
        <v>1</v>
      </c>
      <c r="N261" s="244"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684</v>
      </c>
      <c r="AT261" s="192" t="s">
        <v>668</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2547</v>
      </c>
    </row>
    <row r="262" s="14" customFormat="1">
      <c r="A262" s="14"/>
      <c r="B262" s="211"/>
      <c r="C262" s="14"/>
      <c r="D262" s="194" t="s">
        <v>314</v>
      </c>
      <c r="E262" s="212" t="s">
        <v>1</v>
      </c>
      <c r="F262" s="213" t="s">
        <v>104</v>
      </c>
      <c r="G262" s="14"/>
      <c r="H262" s="214">
        <v>3</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89</v>
      </c>
      <c r="AY262" s="212" t="s">
        <v>203</v>
      </c>
    </row>
    <row r="263" s="2" customFormat="1" ht="16.5" customHeight="1">
      <c r="A263" s="38"/>
      <c r="B263" s="180"/>
      <c r="C263" s="235" t="s">
        <v>1086</v>
      </c>
      <c r="D263" s="235" t="s">
        <v>668</v>
      </c>
      <c r="E263" s="236" t="s">
        <v>2548</v>
      </c>
      <c r="F263" s="237" t="s">
        <v>2549</v>
      </c>
      <c r="G263" s="238" t="s">
        <v>630</v>
      </c>
      <c r="H263" s="239">
        <v>3</v>
      </c>
      <c r="I263" s="240"/>
      <c r="J263" s="241">
        <f>ROUND(I263*H263,2)</f>
        <v>0</v>
      </c>
      <c r="K263" s="237" t="s">
        <v>1</v>
      </c>
      <c r="L263" s="242"/>
      <c r="M263" s="243" t="s">
        <v>1</v>
      </c>
      <c r="N263" s="244" t="s">
        <v>47</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684</v>
      </c>
      <c r="AT263" s="192" t="s">
        <v>668</v>
      </c>
      <c r="AU263" s="192" t="s">
        <v>91</v>
      </c>
      <c r="AY263" s="19" t="s">
        <v>203</v>
      </c>
      <c r="BE263" s="193">
        <f>IF(N263="základní",J263,0)</f>
        <v>0</v>
      </c>
      <c r="BF263" s="193">
        <f>IF(N263="snížená",J263,0)</f>
        <v>0</v>
      </c>
      <c r="BG263" s="193">
        <f>IF(N263="zákl. přenesená",J263,0)</f>
        <v>0</v>
      </c>
      <c r="BH263" s="193">
        <f>IF(N263="sníž. přenesená",J263,0)</f>
        <v>0</v>
      </c>
      <c r="BI263" s="193">
        <f>IF(N263="nulová",J263,0)</f>
        <v>0</v>
      </c>
      <c r="BJ263" s="19" t="s">
        <v>89</v>
      </c>
      <c r="BK263" s="193">
        <f>ROUND(I263*H263,2)</f>
        <v>0</v>
      </c>
      <c r="BL263" s="19" t="s">
        <v>279</v>
      </c>
      <c r="BM263" s="192" t="s">
        <v>2550</v>
      </c>
    </row>
    <row r="264" s="14" customFormat="1">
      <c r="A264" s="14"/>
      <c r="B264" s="211"/>
      <c r="C264" s="14"/>
      <c r="D264" s="194" t="s">
        <v>314</v>
      </c>
      <c r="E264" s="212" t="s">
        <v>1</v>
      </c>
      <c r="F264" s="213" t="s">
        <v>104</v>
      </c>
      <c r="G264" s="14"/>
      <c r="H264" s="214">
        <v>3</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89</v>
      </c>
      <c r="AY264" s="212" t="s">
        <v>203</v>
      </c>
    </row>
    <row r="265" s="2" customFormat="1" ht="16.5" customHeight="1">
      <c r="A265" s="38"/>
      <c r="B265" s="180"/>
      <c r="C265" s="235" t="s">
        <v>1090</v>
      </c>
      <c r="D265" s="235" t="s">
        <v>668</v>
      </c>
      <c r="E265" s="236" t="s">
        <v>2551</v>
      </c>
      <c r="F265" s="237" t="s">
        <v>2552</v>
      </c>
      <c r="G265" s="238" t="s">
        <v>630</v>
      </c>
      <c r="H265" s="239">
        <v>3</v>
      </c>
      <c r="I265" s="240"/>
      <c r="J265" s="241">
        <f>ROUND(I265*H265,2)</f>
        <v>0</v>
      </c>
      <c r="K265" s="237" t="s">
        <v>1</v>
      </c>
      <c r="L265" s="242"/>
      <c r="M265" s="243" t="s">
        <v>1</v>
      </c>
      <c r="N265" s="244" t="s">
        <v>47</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684</v>
      </c>
      <c r="AT265" s="192" t="s">
        <v>668</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2553</v>
      </c>
    </row>
    <row r="266" s="14" customFormat="1">
      <c r="A266" s="14"/>
      <c r="B266" s="211"/>
      <c r="C266" s="14"/>
      <c r="D266" s="194" t="s">
        <v>314</v>
      </c>
      <c r="E266" s="212" t="s">
        <v>1</v>
      </c>
      <c r="F266" s="213" t="s">
        <v>104</v>
      </c>
      <c r="G266" s="14"/>
      <c r="H266" s="214">
        <v>3</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89</v>
      </c>
      <c r="AY266" s="212" t="s">
        <v>203</v>
      </c>
    </row>
    <row r="267" s="2" customFormat="1" ht="16.5" customHeight="1">
      <c r="A267" s="38"/>
      <c r="B267" s="180"/>
      <c r="C267" s="235" t="s">
        <v>1096</v>
      </c>
      <c r="D267" s="235" t="s">
        <v>668</v>
      </c>
      <c r="E267" s="236" t="s">
        <v>2554</v>
      </c>
      <c r="F267" s="237" t="s">
        <v>2555</v>
      </c>
      <c r="G267" s="238" t="s">
        <v>630</v>
      </c>
      <c r="H267" s="239">
        <v>1</v>
      </c>
      <c r="I267" s="240"/>
      <c r="J267" s="241">
        <f>ROUND(I267*H267,2)</f>
        <v>0</v>
      </c>
      <c r="K267" s="237" t="s">
        <v>1</v>
      </c>
      <c r="L267" s="242"/>
      <c r="M267" s="243" t="s">
        <v>1</v>
      </c>
      <c r="N267" s="244" t="s">
        <v>47</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684</v>
      </c>
      <c r="AT267" s="192" t="s">
        <v>668</v>
      </c>
      <c r="AU267" s="192" t="s">
        <v>91</v>
      </c>
      <c r="AY267" s="19" t="s">
        <v>203</v>
      </c>
      <c r="BE267" s="193">
        <f>IF(N267="základní",J267,0)</f>
        <v>0</v>
      </c>
      <c r="BF267" s="193">
        <f>IF(N267="snížená",J267,0)</f>
        <v>0</v>
      </c>
      <c r="BG267" s="193">
        <f>IF(N267="zákl. přenesená",J267,0)</f>
        <v>0</v>
      </c>
      <c r="BH267" s="193">
        <f>IF(N267="sníž. přenesená",J267,0)</f>
        <v>0</v>
      </c>
      <c r="BI267" s="193">
        <f>IF(N267="nulová",J267,0)</f>
        <v>0</v>
      </c>
      <c r="BJ267" s="19" t="s">
        <v>89</v>
      </c>
      <c r="BK267" s="193">
        <f>ROUND(I267*H267,2)</f>
        <v>0</v>
      </c>
      <c r="BL267" s="19" t="s">
        <v>279</v>
      </c>
      <c r="BM267" s="192" t="s">
        <v>2556</v>
      </c>
    </row>
    <row r="268" s="2" customFormat="1" ht="16.5" customHeight="1">
      <c r="A268" s="38"/>
      <c r="B268" s="180"/>
      <c r="C268" s="235" t="s">
        <v>1101</v>
      </c>
      <c r="D268" s="235" t="s">
        <v>668</v>
      </c>
      <c r="E268" s="236" t="s">
        <v>1233</v>
      </c>
      <c r="F268" s="237" t="s">
        <v>1234</v>
      </c>
      <c r="G268" s="238" t="s">
        <v>630</v>
      </c>
      <c r="H268" s="239">
        <v>14</v>
      </c>
      <c r="I268" s="240"/>
      <c r="J268" s="241">
        <f>ROUND(I268*H268,2)</f>
        <v>0</v>
      </c>
      <c r="K268" s="237" t="s">
        <v>853</v>
      </c>
      <c r="L268" s="242"/>
      <c r="M268" s="243" t="s">
        <v>1</v>
      </c>
      <c r="N268" s="244" t="s">
        <v>47</v>
      </c>
      <c r="O268" s="77"/>
      <c r="P268" s="190">
        <f>O268*H268</f>
        <v>0</v>
      </c>
      <c r="Q268" s="190">
        <v>5.0000000000000002E-05</v>
      </c>
      <c r="R268" s="190">
        <f>Q268*H268</f>
        <v>0.00069999999999999999</v>
      </c>
      <c r="S268" s="190">
        <v>0</v>
      </c>
      <c r="T268" s="191">
        <f>S268*H268</f>
        <v>0</v>
      </c>
      <c r="U268" s="38"/>
      <c r="V268" s="38"/>
      <c r="W268" s="38"/>
      <c r="X268" s="38"/>
      <c r="Y268" s="38"/>
      <c r="Z268" s="38"/>
      <c r="AA268" s="38"/>
      <c r="AB268" s="38"/>
      <c r="AC268" s="38"/>
      <c r="AD268" s="38"/>
      <c r="AE268" s="38"/>
      <c r="AR268" s="192" t="s">
        <v>684</v>
      </c>
      <c r="AT268" s="192" t="s">
        <v>668</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2557</v>
      </c>
    </row>
    <row r="269" s="14" customFormat="1">
      <c r="A269" s="14"/>
      <c r="B269" s="211"/>
      <c r="C269" s="14"/>
      <c r="D269" s="194" t="s">
        <v>314</v>
      </c>
      <c r="E269" s="212" t="s">
        <v>1</v>
      </c>
      <c r="F269" s="213" t="s">
        <v>2558</v>
      </c>
      <c r="G269" s="14"/>
      <c r="H269" s="214">
        <v>14</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2" customFormat="1">
      <c r="A270" s="38"/>
      <c r="B270" s="180"/>
      <c r="C270" s="235" t="s">
        <v>1107</v>
      </c>
      <c r="D270" s="235" t="s">
        <v>668</v>
      </c>
      <c r="E270" s="236" t="s">
        <v>1242</v>
      </c>
      <c r="F270" s="237" t="s">
        <v>1243</v>
      </c>
      <c r="G270" s="238" t="s">
        <v>630</v>
      </c>
      <c r="H270" s="239">
        <v>8</v>
      </c>
      <c r="I270" s="240"/>
      <c r="J270" s="241">
        <f>ROUND(I270*H270,2)</f>
        <v>0</v>
      </c>
      <c r="K270" s="237" t="s">
        <v>853</v>
      </c>
      <c r="L270" s="242"/>
      <c r="M270" s="243" t="s">
        <v>1</v>
      </c>
      <c r="N270" s="244" t="s">
        <v>47</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684</v>
      </c>
      <c r="AT270" s="192" t="s">
        <v>668</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2559</v>
      </c>
    </row>
    <row r="271" s="2" customFormat="1">
      <c r="A271" s="38"/>
      <c r="B271" s="39"/>
      <c r="C271" s="38"/>
      <c r="D271" s="194" t="s">
        <v>211</v>
      </c>
      <c r="E271" s="38"/>
      <c r="F271" s="195" t="s">
        <v>1243</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211</v>
      </c>
      <c r="AU271" s="19" t="s">
        <v>91</v>
      </c>
    </row>
    <row r="272" s="14" customFormat="1">
      <c r="A272" s="14"/>
      <c r="B272" s="211"/>
      <c r="C272" s="14"/>
      <c r="D272" s="194" t="s">
        <v>314</v>
      </c>
      <c r="E272" s="212" t="s">
        <v>1</v>
      </c>
      <c r="F272" s="213" t="s">
        <v>2560</v>
      </c>
      <c r="G272" s="14"/>
      <c r="H272" s="214">
        <v>8</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89</v>
      </c>
      <c r="AY272" s="212" t="s">
        <v>203</v>
      </c>
    </row>
    <row r="273" s="2" customFormat="1">
      <c r="A273" s="38"/>
      <c r="B273" s="180"/>
      <c r="C273" s="235" t="s">
        <v>1112</v>
      </c>
      <c r="D273" s="235" t="s">
        <v>668</v>
      </c>
      <c r="E273" s="236" t="s">
        <v>1238</v>
      </c>
      <c r="F273" s="237" t="s">
        <v>1239</v>
      </c>
      <c r="G273" s="238" t="s">
        <v>630</v>
      </c>
      <c r="H273" s="239">
        <v>18</v>
      </c>
      <c r="I273" s="240"/>
      <c r="J273" s="241">
        <f>ROUND(I273*H273,2)</f>
        <v>0</v>
      </c>
      <c r="K273" s="237" t="s">
        <v>853</v>
      </c>
      <c r="L273" s="242"/>
      <c r="M273" s="243" t="s">
        <v>1</v>
      </c>
      <c r="N273" s="244"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684</v>
      </c>
      <c r="AT273" s="192" t="s">
        <v>668</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2561</v>
      </c>
    </row>
    <row r="274" s="14" customFormat="1">
      <c r="A274" s="14"/>
      <c r="B274" s="211"/>
      <c r="C274" s="14"/>
      <c r="D274" s="194" t="s">
        <v>314</v>
      </c>
      <c r="E274" s="212" t="s">
        <v>1</v>
      </c>
      <c r="F274" s="213" t="s">
        <v>2562</v>
      </c>
      <c r="G274" s="14"/>
      <c r="H274" s="214">
        <v>18</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c r="A275" s="38"/>
      <c r="B275" s="180"/>
      <c r="C275" s="181" t="s">
        <v>1117</v>
      </c>
      <c r="D275" s="181" t="s">
        <v>206</v>
      </c>
      <c r="E275" s="182" t="s">
        <v>2563</v>
      </c>
      <c r="F275" s="183" t="s">
        <v>2564</v>
      </c>
      <c r="G275" s="184" t="s">
        <v>630</v>
      </c>
      <c r="H275" s="185">
        <v>3</v>
      </c>
      <c r="I275" s="186"/>
      <c r="J275" s="187">
        <f>ROUND(I275*H275,2)</f>
        <v>0</v>
      </c>
      <c r="K275" s="183" t="s">
        <v>853</v>
      </c>
      <c r="L275" s="39"/>
      <c r="M275" s="188" t="s">
        <v>1</v>
      </c>
      <c r="N275" s="189" t="s">
        <v>47</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279</v>
      </c>
      <c r="AT275" s="192" t="s">
        <v>206</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2565</v>
      </c>
    </row>
    <row r="276" s="2" customFormat="1">
      <c r="A276" s="38"/>
      <c r="B276" s="39"/>
      <c r="C276" s="38"/>
      <c r="D276" s="194" t="s">
        <v>211</v>
      </c>
      <c r="E276" s="38"/>
      <c r="F276" s="195" t="s">
        <v>2566</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4" customFormat="1">
      <c r="A277" s="14"/>
      <c r="B277" s="211"/>
      <c r="C277" s="14"/>
      <c r="D277" s="194" t="s">
        <v>314</v>
      </c>
      <c r="E277" s="212" t="s">
        <v>1</v>
      </c>
      <c r="F277" s="213" t="s">
        <v>104</v>
      </c>
      <c r="G277" s="14"/>
      <c r="H277" s="214">
        <v>3</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c r="A278" s="38"/>
      <c r="B278" s="180"/>
      <c r="C278" s="181" t="s">
        <v>1121</v>
      </c>
      <c r="D278" s="181" t="s">
        <v>206</v>
      </c>
      <c r="E278" s="182" t="s">
        <v>2567</v>
      </c>
      <c r="F278" s="183" t="s">
        <v>2568</v>
      </c>
      <c r="G278" s="184" t="s">
        <v>630</v>
      </c>
      <c r="H278" s="185">
        <v>11</v>
      </c>
      <c r="I278" s="186"/>
      <c r="J278" s="187">
        <f>ROUND(I278*H278,2)</f>
        <v>0</v>
      </c>
      <c r="K278" s="183" t="s">
        <v>853</v>
      </c>
      <c r="L278" s="39"/>
      <c r="M278" s="188" t="s">
        <v>1</v>
      </c>
      <c r="N278" s="189" t="s">
        <v>47</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279</v>
      </c>
      <c r="AT278" s="192" t="s">
        <v>206</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2569</v>
      </c>
    </row>
    <row r="279" s="2" customFormat="1">
      <c r="A279" s="38"/>
      <c r="B279" s="39"/>
      <c r="C279" s="38"/>
      <c r="D279" s="194" t="s">
        <v>211</v>
      </c>
      <c r="E279" s="38"/>
      <c r="F279" s="195" t="s">
        <v>2570</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211</v>
      </c>
      <c r="AU279" s="19" t="s">
        <v>91</v>
      </c>
    </row>
    <row r="280" s="14" customFormat="1">
      <c r="A280" s="14"/>
      <c r="B280" s="211"/>
      <c r="C280" s="14"/>
      <c r="D280" s="194" t="s">
        <v>314</v>
      </c>
      <c r="E280" s="212" t="s">
        <v>1</v>
      </c>
      <c r="F280" s="213" t="s">
        <v>2571</v>
      </c>
      <c r="G280" s="14"/>
      <c r="H280" s="214">
        <v>11</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ht="16.5" customHeight="1">
      <c r="A281" s="38"/>
      <c r="B281" s="180"/>
      <c r="C281" s="235" t="s">
        <v>1126</v>
      </c>
      <c r="D281" s="235" t="s">
        <v>668</v>
      </c>
      <c r="E281" s="236" t="s">
        <v>2572</v>
      </c>
      <c r="F281" s="237" t="s">
        <v>2573</v>
      </c>
      <c r="G281" s="238" t="s">
        <v>630</v>
      </c>
      <c r="H281" s="239">
        <v>7</v>
      </c>
      <c r="I281" s="240"/>
      <c r="J281" s="241">
        <f>ROUND(I281*H281,2)</f>
        <v>0</v>
      </c>
      <c r="K281" s="237" t="s">
        <v>1</v>
      </c>
      <c r="L281" s="242"/>
      <c r="M281" s="243" t="s">
        <v>1</v>
      </c>
      <c r="N281" s="244" t="s">
        <v>47</v>
      </c>
      <c r="O281" s="77"/>
      <c r="P281" s="190">
        <f>O281*H281</f>
        <v>0</v>
      </c>
      <c r="Q281" s="190">
        <v>4.0000000000000003E-05</v>
      </c>
      <c r="R281" s="190">
        <f>Q281*H281</f>
        <v>0.00028000000000000003</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2574</v>
      </c>
    </row>
    <row r="282" s="2" customFormat="1">
      <c r="A282" s="38"/>
      <c r="B282" s="39"/>
      <c r="C282" s="38"/>
      <c r="D282" s="194" t="s">
        <v>211</v>
      </c>
      <c r="E282" s="38"/>
      <c r="F282" s="195" t="s">
        <v>2575</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211</v>
      </c>
      <c r="AU282" s="19" t="s">
        <v>91</v>
      </c>
    </row>
    <row r="283" s="14" customFormat="1">
      <c r="A283" s="14"/>
      <c r="B283" s="211"/>
      <c r="C283" s="14"/>
      <c r="D283" s="194" t="s">
        <v>314</v>
      </c>
      <c r="E283" s="212" t="s">
        <v>1</v>
      </c>
      <c r="F283" s="213" t="s">
        <v>2324</v>
      </c>
      <c r="G283" s="14"/>
      <c r="H283" s="214">
        <v>7</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89</v>
      </c>
      <c r="AY283" s="212" t="s">
        <v>203</v>
      </c>
    </row>
    <row r="284" s="2" customFormat="1" ht="16.5" customHeight="1">
      <c r="A284" s="38"/>
      <c r="B284" s="180"/>
      <c r="C284" s="235" t="s">
        <v>1131</v>
      </c>
      <c r="D284" s="235" t="s">
        <v>668</v>
      </c>
      <c r="E284" s="236" t="s">
        <v>2576</v>
      </c>
      <c r="F284" s="237" t="s">
        <v>2577</v>
      </c>
      <c r="G284" s="238" t="s">
        <v>630</v>
      </c>
      <c r="H284" s="239">
        <v>4</v>
      </c>
      <c r="I284" s="240"/>
      <c r="J284" s="241">
        <f>ROUND(I284*H284,2)</f>
        <v>0</v>
      </c>
      <c r="K284" s="237" t="s">
        <v>1</v>
      </c>
      <c r="L284" s="242"/>
      <c r="M284" s="243" t="s">
        <v>1</v>
      </c>
      <c r="N284" s="244" t="s">
        <v>47</v>
      </c>
      <c r="O284" s="77"/>
      <c r="P284" s="190">
        <f>O284*H284</f>
        <v>0</v>
      </c>
      <c r="Q284" s="190">
        <v>4.0000000000000003E-05</v>
      </c>
      <c r="R284" s="190">
        <f>Q284*H284</f>
        <v>0.00016000000000000001</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2578</v>
      </c>
    </row>
    <row r="285" s="14" customFormat="1">
      <c r="A285" s="14"/>
      <c r="B285" s="211"/>
      <c r="C285" s="14"/>
      <c r="D285" s="194" t="s">
        <v>314</v>
      </c>
      <c r="E285" s="212" t="s">
        <v>1</v>
      </c>
      <c r="F285" s="213" t="s">
        <v>202</v>
      </c>
      <c r="G285" s="14"/>
      <c r="H285" s="214">
        <v>4</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89</v>
      </c>
      <c r="AY285" s="212" t="s">
        <v>203</v>
      </c>
    </row>
    <row r="286" s="2" customFormat="1" ht="16.5" customHeight="1">
      <c r="A286" s="38"/>
      <c r="B286" s="180"/>
      <c r="C286" s="181" t="s">
        <v>1136</v>
      </c>
      <c r="D286" s="181" t="s">
        <v>206</v>
      </c>
      <c r="E286" s="182" t="s">
        <v>1721</v>
      </c>
      <c r="F286" s="183" t="s">
        <v>1722</v>
      </c>
      <c r="G286" s="184" t="s">
        <v>209</v>
      </c>
      <c r="H286" s="185">
        <v>2</v>
      </c>
      <c r="I286" s="186"/>
      <c r="J286" s="187">
        <f>ROUND(I286*H286,2)</f>
        <v>0</v>
      </c>
      <c r="K286" s="183" t="s">
        <v>1</v>
      </c>
      <c r="L286" s="39"/>
      <c r="M286" s="188" t="s">
        <v>1</v>
      </c>
      <c r="N286" s="189" t="s">
        <v>47</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279</v>
      </c>
      <c r="AT286" s="192" t="s">
        <v>206</v>
      </c>
      <c r="AU286" s="192" t="s">
        <v>91</v>
      </c>
      <c r="AY286" s="19" t="s">
        <v>203</v>
      </c>
      <c r="BE286" s="193">
        <f>IF(N286="základní",J286,0)</f>
        <v>0</v>
      </c>
      <c r="BF286" s="193">
        <f>IF(N286="snížená",J286,0)</f>
        <v>0</v>
      </c>
      <c r="BG286" s="193">
        <f>IF(N286="zákl. přenesená",J286,0)</f>
        <v>0</v>
      </c>
      <c r="BH286" s="193">
        <f>IF(N286="sníž. přenesená",J286,0)</f>
        <v>0</v>
      </c>
      <c r="BI286" s="193">
        <f>IF(N286="nulová",J286,0)</f>
        <v>0</v>
      </c>
      <c r="BJ286" s="19" t="s">
        <v>89</v>
      </c>
      <c r="BK286" s="193">
        <f>ROUND(I286*H286,2)</f>
        <v>0</v>
      </c>
      <c r="BL286" s="19" t="s">
        <v>279</v>
      </c>
      <c r="BM286" s="192" t="s">
        <v>2579</v>
      </c>
    </row>
    <row r="287" s="2" customFormat="1" ht="16.5" customHeight="1">
      <c r="A287" s="38"/>
      <c r="B287" s="180"/>
      <c r="C287" s="235" t="s">
        <v>1141</v>
      </c>
      <c r="D287" s="235" t="s">
        <v>668</v>
      </c>
      <c r="E287" s="236" t="s">
        <v>1724</v>
      </c>
      <c r="F287" s="237" t="s">
        <v>1725</v>
      </c>
      <c r="G287" s="238" t="s">
        <v>209</v>
      </c>
      <c r="H287" s="239">
        <v>2</v>
      </c>
      <c r="I287" s="240"/>
      <c r="J287" s="241">
        <f>ROUND(I287*H287,2)</f>
        <v>0</v>
      </c>
      <c r="K287" s="237" t="s">
        <v>1</v>
      </c>
      <c r="L287" s="242"/>
      <c r="M287" s="243" t="s">
        <v>1</v>
      </c>
      <c r="N287" s="244" t="s">
        <v>47</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684</v>
      </c>
      <c r="AT287" s="192" t="s">
        <v>668</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2580</v>
      </c>
    </row>
    <row r="288" s="2" customFormat="1">
      <c r="A288" s="38"/>
      <c r="B288" s="39"/>
      <c r="C288" s="38"/>
      <c r="D288" s="194" t="s">
        <v>211</v>
      </c>
      <c r="E288" s="38"/>
      <c r="F288" s="195" t="s">
        <v>1727</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2" customFormat="1" ht="16.5" customHeight="1">
      <c r="A289" s="38"/>
      <c r="B289" s="180"/>
      <c r="C289" s="181" t="s">
        <v>1145</v>
      </c>
      <c r="D289" s="181" t="s">
        <v>206</v>
      </c>
      <c r="E289" s="182" t="s">
        <v>1728</v>
      </c>
      <c r="F289" s="183" t="s">
        <v>1729</v>
      </c>
      <c r="G289" s="184" t="s">
        <v>630</v>
      </c>
      <c r="H289" s="185">
        <v>1</v>
      </c>
      <c r="I289" s="186"/>
      <c r="J289" s="187">
        <f>ROUND(I289*H289,2)</f>
        <v>0</v>
      </c>
      <c r="K289" s="183" t="s">
        <v>1</v>
      </c>
      <c r="L289" s="39"/>
      <c r="M289" s="188" t="s">
        <v>1</v>
      </c>
      <c r="N289" s="189" t="s">
        <v>47</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279</v>
      </c>
      <c r="AT289" s="192" t="s">
        <v>206</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2581</v>
      </c>
    </row>
    <row r="290" s="2" customFormat="1" ht="16.5" customHeight="1">
      <c r="A290" s="38"/>
      <c r="B290" s="180"/>
      <c r="C290" s="235" t="s">
        <v>1150</v>
      </c>
      <c r="D290" s="235" t="s">
        <v>668</v>
      </c>
      <c r="E290" s="236" t="s">
        <v>1731</v>
      </c>
      <c r="F290" s="237" t="s">
        <v>1732</v>
      </c>
      <c r="G290" s="238" t="s">
        <v>630</v>
      </c>
      <c r="H290" s="239">
        <v>1</v>
      </c>
      <c r="I290" s="240"/>
      <c r="J290" s="241">
        <f>ROUND(I290*H290,2)</f>
        <v>0</v>
      </c>
      <c r="K290" s="237" t="s">
        <v>1</v>
      </c>
      <c r="L290" s="242"/>
      <c r="M290" s="243" t="s">
        <v>1</v>
      </c>
      <c r="N290" s="244" t="s">
        <v>47</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684</v>
      </c>
      <c r="AT290" s="192" t="s">
        <v>668</v>
      </c>
      <c r="AU290" s="192" t="s">
        <v>91</v>
      </c>
      <c r="AY290" s="19" t="s">
        <v>203</v>
      </c>
      <c r="BE290" s="193">
        <f>IF(N290="základní",J290,0)</f>
        <v>0</v>
      </c>
      <c r="BF290" s="193">
        <f>IF(N290="snížená",J290,0)</f>
        <v>0</v>
      </c>
      <c r="BG290" s="193">
        <f>IF(N290="zákl. přenesená",J290,0)</f>
        <v>0</v>
      </c>
      <c r="BH290" s="193">
        <f>IF(N290="sníž. přenesená",J290,0)</f>
        <v>0</v>
      </c>
      <c r="BI290" s="193">
        <f>IF(N290="nulová",J290,0)</f>
        <v>0</v>
      </c>
      <c r="BJ290" s="19" t="s">
        <v>89</v>
      </c>
      <c r="BK290" s="193">
        <f>ROUND(I290*H290,2)</f>
        <v>0</v>
      </c>
      <c r="BL290" s="19" t="s">
        <v>279</v>
      </c>
      <c r="BM290" s="192" t="s">
        <v>2582</v>
      </c>
    </row>
    <row r="291" s="2" customFormat="1" ht="16.5" customHeight="1">
      <c r="A291" s="38"/>
      <c r="B291" s="180"/>
      <c r="C291" s="181" t="s">
        <v>1156</v>
      </c>
      <c r="D291" s="181" t="s">
        <v>206</v>
      </c>
      <c r="E291" s="182" t="s">
        <v>1759</v>
      </c>
      <c r="F291" s="183" t="s">
        <v>1760</v>
      </c>
      <c r="G291" s="184" t="s">
        <v>630</v>
      </c>
      <c r="H291" s="185">
        <v>2</v>
      </c>
      <c r="I291" s="186"/>
      <c r="J291" s="187">
        <f>ROUND(I291*H291,2)</f>
        <v>0</v>
      </c>
      <c r="K291" s="183" t="s">
        <v>1</v>
      </c>
      <c r="L291" s="39"/>
      <c r="M291" s="188" t="s">
        <v>1</v>
      </c>
      <c r="N291" s="189" t="s">
        <v>47</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279</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2583</v>
      </c>
    </row>
    <row r="292" s="2" customFormat="1" ht="16.5" customHeight="1">
      <c r="A292" s="38"/>
      <c r="B292" s="180"/>
      <c r="C292" s="235" t="s">
        <v>1161</v>
      </c>
      <c r="D292" s="235" t="s">
        <v>668</v>
      </c>
      <c r="E292" s="236" t="s">
        <v>1762</v>
      </c>
      <c r="F292" s="237" t="s">
        <v>1763</v>
      </c>
      <c r="G292" s="238" t="s">
        <v>630</v>
      </c>
      <c r="H292" s="239">
        <v>2</v>
      </c>
      <c r="I292" s="240"/>
      <c r="J292" s="241">
        <f>ROUND(I292*H292,2)</f>
        <v>0</v>
      </c>
      <c r="K292" s="237" t="s">
        <v>1</v>
      </c>
      <c r="L292" s="242"/>
      <c r="M292" s="243" t="s">
        <v>1</v>
      </c>
      <c r="N292" s="244" t="s">
        <v>47</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684</v>
      </c>
      <c r="AT292" s="192" t="s">
        <v>668</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2584</v>
      </c>
    </row>
    <row r="293" s="2" customFormat="1" ht="16.5" customHeight="1">
      <c r="A293" s="38"/>
      <c r="B293" s="180"/>
      <c r="C293" s="181" t="s">
        <v>974</v>
      </c>
      <c r="D293" s="181" t="s">
        <v>206</v>
      </c>
      <c r="E293" s="182" t="s">
        <v>1765</v>
      </c>
      <c r="F293" s="183" t="s">
        <v>1766</v>
      </c>
      <c r="G293" s="184" t="s">
        <v>630</v>
      </c>
      <c r="H293" s="185">
        <v>252</v>
      </c>
      <c r="I293" s="186"/>
      <c r="J293" s="187">
        <f>ROUND(I293*H293,2)</f>
        <v>0</v>
      </c>
      <c r="K293" s="183" t="s">
        <v>1</v>
      </c>
      <c r="L293" s="39"/>
      <c r="M293" s="188" t="s">
        <v>1</v>
      </c>
      <c r="N293" s="189" t="s">
        <v>47</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279</v>
      </c>
      <c r="AT293" s="192" t="s">
        <v>206</v>
      </c>
      <c r="AU293" s="192" t="s">
        <v>91</v>
      </c>
      <c r="AY293" s="19" t="s">
        <v>203</v>
      </c>
      <c r="BE293" s="193">
        <f>IF(N293="základní",J293,0)</f>
        <v>0</v>
      </c>
      <c r="BF293" s="193">
        <f>IF(N293="snížená",J293,0)</f>
        <v>0</v>
      </c>
      <c r="BG293" s="193">
        <f>IF(N293="zákl. přenesená",J293,0)</f>
        <v>0</v>
      </c>
      <c r="BH293" s="193">
        <f>IF(N293="sníž. přenesená",J293,0)</f>
        <v>0</v>
      </c>
      <c r="BI293" s="193">
        <f>IF(N293="nulová",J293,0)</f>
        <v>0</v>
      </c>
      <c r="BJ293" s="19" t="s">
        <v>89</v>
      </c>
      <c r="BK293" s="193">
        <f>ROUND(I293*H293,2)</f>
        <v>0</v>
      </c>
      <c r="BL293" s="19" t="s">
        <v>279</v>
      </c>
      <c r="BM293" s="192" t="s">
        <v>2585</v>
      </c>
    </row>
    <row r="294" s="14" customFormat="1">
      <c r="A294" s="14"/>
      <c r="B294" s="211"/>
      <c r="C294" s="14"/>
      <c r="D294" s="194" t="s">
        <v>314</v>
      </c>
      <c r="E294" s="212" t="s">
        <v>1</v>
      </c>
      <c r="F294" s="213" t="s">
        <v>2586</v>
      </c>
      <c r="G294" s="14"/>
      <c r="H294" s="214">
        <v>252</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89</v>
      </c>
      <c r="AY294" s="212" t="s">
        <v>203</v>
      </c>
    </row>
    <row r="295" s="2" customFormat="1" ht="16.5" customHeight="1">
      <c r="A295" s="38"/>
      <c r="B295" s="180"/>
      <c r="C295" s="235" t="s">
        <v>1169</v>
      </c>
      <c r="D295" s="235" t="s">
        <v>668</v>
      </c>
      <c r="E295" s="236" t="s">
        <v>1769</v>
      </c>
      <c r="F295" s="237" t="s">
        <v>1770</v>
      </c>
      <c r="G295" s="238" t="s">
        <v>630</v>
      </c>
      <c r="H295" s="239">
        <v>222</v>
      </c>
      <c r="I295" s="240"/>
      <c r="J295" s="241">
        <f>ROUND(I295*H295,2)</f>
        <v>0</v>
      </c>
      <c r="K295" s="237" t="s">
        <v>1</v>
      </c>
      <c r="L295" s="242"/>
      <c r="M295" s="243" t="s">
        <v>1</v>
      </c>
      <c r="N295" s="244"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2587</v>
      </c>
    </row>
    <row r="296" s="14" customFormat="1">
      <c r="A296" s="14"/>
      <c r="B296" s="211"/>
      <c r="C296" s="14"/>
      <c r="D296" s="194" t="s">
        <v>314</v>
      </c>
      <c r="E296" s="212" t="s">
        <v>1</v>
      </c>
      <c r="F296" s="213" t="s">
        <v>2588</v>
      </c>
      <c r="G296" s="14"/>
      <c r="H296" s="214">
        <v>222</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2" customFormat="1" ht="16.5" customHeight="1">
      <c r="A297" s="38"/>
      <c r="B297" s="180"/>
      <c r="C297" s="235" t="s">
        <v>1173</v>
      </c>
      <c r="D297" s="235" t="s">
        <v>668</v>
      </c>
      <c r="E297" s="236" t="s">
        <v>1773</v>
      </c>
      <c r="F297" s="237" t="s">
        <v>1774</v>
      </c>
      <c r="G297" s="238" t="s">
        <v>630</v>
      </c>
      <c r="H297" s="239">
        <v>20</v>
      </c>
      <c r="I297" s="240"/>
      <c r="J297" s="241">
        <f>ROUND(I297*H297,2)</f>
        <v>0</v>
      </c>
      <c r="K297" s="237" t="s">
        <v>1</v>
      </c>
      <c r="L297" s="242"/>
      <c r="M297" s="243" t="s">
        <v>1</v>
      </c>
      <c r="N297" s="244"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684</v>
      </c>
      <c r="AT297" s="192" t="s">
        <v>668</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2589</v>
      </c>
    </row>
    <row r="298" s="14" customFormat="1">
      <c r="A298" s="14"/>
      <c r="B298" s="211"/>
      <c r="C298" s="14"/>
      <c r="D298" s="194" t="s">
        <v>314</v>
      </c>
      <c r="E298" s="212" t="s">
        <v>1</v>
      </c>
      <c r="F298" s="213" t="s">
        <v>2590</v>
      </c>
      <c r="G298" s="14"/>
      <c r="H298" s="214">
        <v>20</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2" customFormat="1" ht="16.5" customHeight="1">
      <c r="A299" s="38"/>
      <c r="B299" s="180"/>
      <c r="C299" s="235" t="s">
        <v>1177</v>
      </c>
      <c r="D299" s="235" t="s">
        <v>668</v>
      </c>
      <c r="E299" s="236" t="s">
        <v>2591</v>
      </c>
      <c r="F299" s="237" t="s">
        <v>2592</v>
      </c>
      <c r="G299" s="238" t="s">
        <v>630</v>
      </c>
      <c r="H299" s="239">
        <v>10</v>
      </c>
      <c r="I299" s="240"/>
      <c r="J299" s="241">
        <f>ROUND(I299*H299,2)</f>
        <v>0</v>
      </c>
      <c r="K299" s="237" t="s">
        <v>1</v>
      </c>
      <c r="L299" s="242"/>
      <c r="M299" s="243" t="s">
        <v>1</v>
      </c>
      <c r="N299" s="244" t="s">
        <v>47</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684</v>
      </c>
      <c r="AT299" s="192" t="s">
        <v>668</v>
      </c>
      <c r="AU299" s="192" t="s">
        <v>91</v>
      </c>
      <c r="AY299" s="19" t="s">
        <v>203</v>
      </c>
      <c r="BE299" s="193">
        <f>IF(N299="základní",J299,0)</f>
        <v>0</v>
      </c>
      <c r="BF299" s="193">
        <f>IF(N299="snížená",J299,0)</f>
        <v>0</v>
      </c>
      <c r="BG299" s="193">
        <f>IF(N299="zákl. přenesená",J299,0)</f>
        <v>0</v>
      </c>
      <c r="BH299" s="193">
        <f>IF(N299="sníž. přenesená",J299,0)</f>
        <v>0</v>
      </c>
      <c r="BI299" s="193">
        <f>IF(N299="nulová",J299,0)</f>
        <v>0</v>
      </c>
      <c r="BJ299" s="19" t="s">
        <v>89</v>
      </c>
      <c r="BK299" s="193">
        <f>ROUND(I299*H299,2)</f>
        <v>0</v>
      </c>
      <c r="BL299" s="19" t="s">
        <v>279</v>
      </c>
      <c r="BM299" s="192" t="s">
        <v>2593</v>
      </c>
    </row>
    <row r="300" s="14" customFormat="1">
      <c r="A300" s="14"/>
      <c r="B300" s="211"/>
      <c r="C300" s="14"/>
      <c r="D300" s="194" t="s">
        <v>314</v>
      </c>
      <c r="E300" s="212" t="s">
        <v>1</v>
      </c>
      <c r="F300" s="213" t="s">
        <v>250</v>
      </c>
      <c r="G300" s="14"/>
      <c r="H300" s="214">
        <v>10</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82</v>
      </c>
      <c r="AY300" s="212" t="s">
        <v>203</v>
      </c>
    </row>
    <row r="301" s="12" customFormat="1" ht="22.8" customHeight="1">
      <c r="A301" s="12"/>
      <c r="B301" s="167"/>
      <c r="C301" s="12"/>
      <c r="D301" s="168" t="s">
        <v>81</v>
      </c>
      <c r="E301" s="178" t="s">
        <v>1776</v>
      </c>
      <c r="F301" s="178" t="s">
        <v>1777</v>
      </c>
      <c r="G301" s="12"/>
      <c r="H301" s="12"/>
      <c r="I301" s="170"/>
      <c r="J301" s="179">
        <f>BK301</f>
        <v>0</v>
      </c>
      <c r="K301" s="12"/>
      <c r="L301" s="167"/>
      <c r="M301" s="172"/>
      <c r="N301" s="173"/>
      <c r="O301" s="173"/>
      <c r="P301" s="174">
        <f>SUM(P302:P325)</f>
        <v>0</v>
      </c>
      <c r="Q301" s="173"/>
      <c r="R301" s="174">
        <f>SUM(R302:R325)</f>
        <v>0.15360000000000001</v>
      </c>
      <c r="S301" s="173"/>
      <c r="T301" s="175">
        <f>SUM(T302:T325)</f>
        <v>0</v>
      </c>
      <c r="U301" s="12"/>
      <c r="V301" s="12"/>
      <c r="W301" s="12"/>
      <c r="X301" s="12"/>
      <c r="Y301" s="12"/>
      <c r="Z301" s="12"/>
      <c r="AA301" s="12"/>
      <c r="AB301" s="12"/>
      <c r="AC301" s="12"/>
      <c r="AD301" s="12"/>
      <c r="AE301" s="12"/>
      <c r="AR301" s="168" t="s">
        <v>91</v>
      </c>
      <c r="AT301" s="176" t="s">
        <v>81</v>
      </c>
      <c r="AU301" s="176" t="s">
        <v>89</v>
      </c>
      <c r="AY301" s="168" t="s">
        <v>203</v>
      </c>
      <c r="BK301" s="177">
        <f>SUM(BK302:BK325)</f>
        <v>0</v>
      </c>
    </row>
    <row r="302" s="2" customFormat="1" ht="21.75" customHeight="1">
      <c r="A302" s="38"/>
      <c r="B302" s="180"/>
      <c r="C302" s="181" t="s">
        <v>1182</v>
      </c>
      <c r="D302" s="181" t="s">
        <v>206</v>
      </c>
      <c r="E302" s="182" t="s">
        <v>1629</v>
      </c>
      <c r="F302" s="183" t="s">
        <v>1630</v>
      </c>
      <c r="G302" s="184" t="s">
        <v>392</v>
      </c>
      <c r="H302" s="185">
        <v>240</v>
      </c>
      <c r="I302" s="186"/>
      <c r="J302" s="187">
        <f>ROUND(I302*H302,2)</f>
        <v>0</v>
      </c>
      <c r="K302" s="183" t="s">
        <v>853</v>
      </c>
      <c r="L302" s="39"/>
      <c r="M302" s="188" t="s">
        <v>1</v>
      </c>
      <c r="N302" s="189" t="s">
        <v>47</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279</v>
      </c>
      <c r="AT302" s="192" t="s">
        <v>206</v>
      </c>
      <c r="AU302" s="192" t="s">
        <v>91</v>
      </c>
      <c r="AY302" s="19" t="s">
        <v>203</v>
      </c>
      <c r="BE302" s="193">
        <f>IF(N302="základní",J302,0)</f>
        <v>0</v>
      </c>
      <c r="BF302" s="193">
        <f>IF(N302="snížená",J302,0)</f>
        <v>0</v>
      </c>
      <c r="BG302" s="193">
        <f>IF(N302="zákl. přenesená",J302,0)</f>
        <v>0</v>
      </c>
      <c r="BH302" s="193">
        <f>IF(N302="sníž. přenesená",J302,0)</f>
        <v>0</v>
      </c>
      <c r="BI302" s="193">
        <f>IF(N302="nulová",J302,0)</f>
        <v>0</v>
      </c>
      <c r="BJ302" s="19" t="s">
        <v>89</v>
      </c>
      <c r="BK302" s="193">
        <f>ROUND(I302*H302,2)</f>
        <v>0</v>
      </c>
      <c r="BL302" s="19" t="s">
        <v>279</v>
      </c>
      <c r="BM302" s="192" t="s">
        <v>2594</v>
      </c>
    </row>
    <row r="303" s="2" customFormat="1">
      <c r="A303" s="38"/>
      <c r="B303" s="39"/>
      <c r="C303" s="38"/>
      <c r="D303" s="194" t="s">
        <v>211</v>
      </c>
      <c r="E303" s="38"/>
      <c r="F303" s="195" t="s">
        <v>1632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211</v>
      </c>
      <c r="AU303" s="19" t="s">
        <v>91</v>
      </c>
    </row>
    <row r="304" s="2" customFormat="1" ht="21.75" customHeight="1">
      <c r="A304" s="38"/>
      <c r="B304" s="180"/>
      <c r="C304" s="235" t="s">
        <v>1187</v>
      </c>
      <c r="D304" s="235" t="s">
        <v>668</v>
      </c>
      <c r="E304" s="236" t="s">
        <v>1779</v>
      </c>
      <c r="F304" s="237" t="s">
        <v>1780</v>
      </c>
      <c r="G304" s="238" t="s">
        <v>392</v>
      </c>
      <c r="H304" s="239">
        <v>240</v>
      </c>
      <c r="I304" s="240"/>
      <c r="J304" s="241">
        <f>ROUND(I304*H304,2)</f>
        <v>0</v>
      </c>
      <c r="K304" s="237" t="s">
        <v>1</v>
      </c>
      <c r="L304" s="242"/>
      <c r="M304" s="243" t="s">
        <v>1</v>
      </c>
      <c r="N304" s="244" t="s">
        <v>47</v>
      </c>
      <c r="O304" s="77"/>
      <c r="P304" s="190">
        <f>O304*H304</f>
        <v>0</v>
      </c>
      <c r="Q304" s="190">
        <v>0.00064000000000000005</v>
      </c>
      <c r="R304" s="190">
        <f>Q304*H304</f>
        <v>0.15360000000000001</v>
      </c>
      <c r="S304" s="190">
        <v>0</v>
      </c>
      <c r="T304" s="191">
        <f>S304*H304</f>
        <v>0</v>
      </c>
      <c r="U304" s="38"/>
      <c r="V304" s="38"/>
      <c r="W304" s="38"/>
      <c r="X304" s="38"/>
      <c r="Y304" s="38"/>
      <c r="Z304" s="38"/>
      <c r="AA304" s="38"/>
      <c r="AB304" s="38"/>
      <c r="AC304" s="38"/>
      <c r="AD304" s="38"/>
      <c r="AE304" s="38"/>
      <c r="AR304" s="192" t="s">
        <v>684</v>
      </c>
      <c r="AT304" s="192" t="s">
        <v>668</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279</v>
      </c>
      <c r="BM304" s="192" t="s">
        <v>2595</v>
      </c>
    </row>
    <row r="305" s="2" customFormat="1">
      <c r="A305" s="38"/>
      <c r="B305" s="39"/>
      <c r="C305" s="38"/>
      <c r="D305" s="194" t="s">
        <v>211</v>
      </c>
      <c r="E305" s="38"/>
      <c r="F305" s="195" t="s">
        <v>1782</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14" customFormat="1">
      <c r="A306" s="14"/>
      <c r="B306" s="211"/>
      <c r="C306" s="14"/>
      <c r="D306" s="194" t="s">
        <v>314</v>
      </c>
      <c r="E306" s="212" t="s">
        <v>1</v>
      </c>
      <c r="F306" s="213" t="s">
        <v>2596</v>
      </c>
      <c r="G306" s="14"/>
      <c r="H306" s="214">
        <v>210</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4" customFormat="1">
      <c r="A307" s="14"/>
      <c r="B307" s="211"/>
      <c r="C307" s="14"/>
      <c r="D307" s="194" t="s">
        <v>314</v>
      </c>
      <c r="E307" s="212" t="s">
        <v>1</v>
      </c>
      <c r="F307" s="213" t="s">
        <v>758</v>
      </c>
      <c r="G307" s="14"/>
      <c r="H307" s="214">
        <v>30</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5" customFormat="1">
      <c r="A308" s="15"/>
      <c r="B308" s="219"/>
      <c r="C308" s="15"/>
      <c r="D308" s="194" t="s">
        <v>314</v>
      </c>
      <c r="E308" s="220" t="s">
        <v>1</v>
      </c>
      <c r="F308" s="221" t="s">
        <v>317</v>
      </c>
      <c r="G308" s="15"/>
      <c r="H308" s="222">
        <v>240</v>
      </c>
      <c r="I308" s="223"/>
      <c r="J308" s="15"/>
      <c r="K308" s="15"/>
      <c r="L308" s="219"/>
      <c r="M308" s="224"/>
      <c r="N308" s="225"/>
      <c r="O308" s="225"/>
      <c r="P308" s="225"/>
      <c r="Q308" s="225"/>
      <c r="R308" s="225"/>
      <c r="S308" s="225"/>
      <c r="T308" s="226"/>
      <c r="U308" s="15"/>
      <c r="V308" s="15"/>
      <c r="W308" s="15"/>
      <c r="X308" s="15"/>
      <c r="Y308" s="15"/>
      <c r="Z308" s="15"/>
      <c r="AA308" s="15"/>
      <c r="AB308" s="15"/>
      <c r="AC308" s="15"/>
      <c r="AD308" s="15"/>
      <c r="AE308" s="15"/>
      <c r="AT308" s="220" t="s">
        <v>314</v>
      </c>
      <c r="AU308" s="220" t="s">
        <v>91</v>
      </c>
      <c r="AV308" s="15" t="s">
        <v>202</v>
      </c>
      <c r="AW308" s="15" t="s">
        <v>37</v>
      </c>
      <c r="AX308" s="15" t="s">
        <v>89</v>
      </c>
      <c r="AY308" s="220" t="s">
        <v>203</v>
      </c>
    </row>
    <row r="309" s="2" customFormat="1" ht="16.5" customHeight="1">
      <c r="A309" s="38"/>
      <c r="B309" s="180"/>
      <c r="C309" s="181" t="s">
        <v>1192</v>
      </c>
      <c r="D309" s="181" t="s">
        <v>206</v>
      </c>
      <c r="E309" s="182" t="s">
        <v>1784</v>
      </c>
      <c r="F309" s="183" t="s">
        <v>1785</v>
      </c>
      <c r="G309" s="184" t="s">
        <v>630</v>
      </c>
      <c r="H309" s="185">
        <v>1</v>
      </c>
      <c r="I309" s="186"/>
      <c r="J309" s="187">
        <f>ROUND(I309*H309,2)</f>
        <v>0</v>
      </c>
      <c r="K309" s="183" t="s">
        <v>1573</v>
      </c>
      <c r="L309" s="39"/>
      <c r="M309" s="188" t="s">
        <v>1</v>
      </c>
      <c r="N309" s="189" t="s">
        <v>47</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279</v>
      </c>
      <c r="AT309" s="192" t="s">
        <v>206</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2597</v>
      </c>
    </row>
    <row r="310" s="2" customFormat="1">
      <c r="A310" s="38"/>
      <c r="B310" s="39"/>
      <c r="C310" s="38"/>
      <c r="D310" s="194" t="s">
        <v>211</v>
      </c>
      <c r="E310" s="38"/>
      <c r="F310" s="195" t="s">
        <v>1787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14" customFormat="1">
      <c r="A311" s="14"/>
      <c r="B311" s="211"/>
      <c r="C311" s="14"/>
      <c r="D311" s="194" t="s">
        <v>314</v>
      </c>
      <c r="E311" s="212" t="s">
        <v>1</v>
      </c>
      <c r="F311" s="213" t="s">
        <v>89</v>
      </c>
      <c r="G311" s="14"/>
      <c r="H311" s="214">
        <v>1</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89</v>
      </c>
      <c r="AY311" s="212" t="s">
        <v>203</v>
      </c>
    </row>
    <row r="312" s="2" customFormat="1">
      <c r="A312" s="38"/>
      <c r="B312" s="180"/>
      <c r="C312" s="235" t="s">
        <v>1196</v>
      </c>
      <c r="D312" s="235" t="s">
        <v>668</v>
      </c>
      <c r="E312" s="236" t="s">
        <v>1788</v>
      </c>
      <c r="F312" s="237" t="s">
        <v>1789</v>
      </c>
      <c r="G312" s="238" t="s">
        <v>630</v>
      </c>
      <c r="H312" s="239">
        <v>1</v>
      </c>
      <c r="I312" s="240"/>
      <c r="J312" s="241">
        <f>ROUND(I312*H312,2)</f>
        <v>0</v>
      </c>
      <c r="K312" s="237" t="s">
        <v>1</v>
      </c>
      <c r="L312" s="242"/>
      <c r="M312" s="243" t="s">
        <v>1</v>
      </c>
      <c r="N312" s="244"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684</v>
      </c>
      <c r="AT312" s="192" t="s">
        <v>668</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2598</v>
      </c>
    </row>
    <row r="313" s="2" customFormat="1">
      <c r="A313" s="38"/>
      <c r="B313" s="39"/>
      <c r="C313" s="38"/>
      <c r="D313" s="194" t="s">
        <v>211</v>
      </c>
      <c r="E313" s="38"/>
      <c r="F313" s="195" t="s">
        <v>1791</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14" customFormat="1">
      <c r="A314" s="14"/>
      <c r="B314" s="211"/>
      <c r="C314" s="14"/>
      <c r="D314" s="194" t="s">
        <v>314</v>
      </c>
      <c r="E314" s="212" t="s">
        <v>1</v>
      </c>
      <c r="F314" s="213" t="s">
        <v>89</v>
      </c>
      <c r="G314" s="14"/>
      <c r="H314" s="214">
        <v>1</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89</v>
      </c>
      <c r="AY314" s="212" t="s">
        <v>203</v>
      </c>
    </row>
    <row r="315" s="2" customFormat="1" ht="16.5" customHeight="1">
      <c r="A315" s="38"/>
      <c r="B315" s="180"/>
      <c r="C315" s="235" t="s">
        <v>1200</v>
      </c>
      <c r="D315" s="235" t="s">
        <v>668</v>
      </c>
      <c r="E315" s="236" t="s">
        <v>1792</v>
      </c>
      <c r="F315" s="237" t="s">
        <v>1793</v>
      </c>
      <c r="G315" s="238" t="s">
        <v>630</v>
      </c>
      <c r="H315" s="239">
        <v>1</v>
      </c>
      <c r="I315" s="240"/>
      <c r="J315" s="241">
        <f>ROUND(I315*H315,2)</f>
        <v>0</v>
      </c>
      <c r="K315" s="237" t="s">
        <v>1</v>
      </c>
      <c r="L315" s="242"/>
      <c r="M315" s="243" t="s">
        <v>1</v>
      </c>
      <c r="N315" s="244"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684</v>
      </c>
      <c r="AT315" s="192" t="s">
        <v>668</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2599</v>
      </c>
    </row>
    <row r="316" s="2" customFormat="1">
      <c r="A316" s="38"/>
      <c r="B316" s="39"/>
      <c r="C316" s="38"/>
      <c r="D316" s="194" t="s">
        <v>211</v>
      </c>
      <c r="E316" s="38"/>
      <c r="F316" s="195" t="s">
        <v>1795</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211</v>
      </c>
      <c r="AU316" s="19" t="s">
        <v>91</v>
      </c>
    </row>
    <row r="317" s="14" customFormat="1">
      <c r="A317" s="14"/>
      <c r="B317" s="211"/>
      <c r="C317" s="14"/>
      <c r="D317" s="194" t="s">
        <v>314</v>
      </c>
      <c r="E317" s="212" t="s">
        <v>1</v>
      </c>
      <c r="F317" s="213" t="s">
        <v>89</v>
      </c>
      <c r="G317" s="14"/>
      <c r="H317" s="214">
        <v>1</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89</v>
      </c>
      <c r="AY317" s="212" t="s">
        <v>203</v>
      </c>
    </row>
    <row r="318" s="2" customFormat="1" ht="16.5" customHeight="1">
      <c r="A318" s="38"/>
      <c r="B318" s="180"/>
      <c r="C318" s="181" t="s">
        <v>1205</v>
      </c>
      <c r="D318" s="181" t="s">
        <v>206</v>
      </c>
      <c r="E318" s="182" t="s">
        <v>1796</v>
      </c>
      <c r="F318" s="183" t="s">
        <v>1797</v>
      </c>
      <c r="G318" s="184" t="s">
        <v>630</v>
      </c>
      <c r="H318" s="185">
        <v>12</v>
      </c>
      <c r="I318" s="186"/>
      <c r="J318" s="187">
        <f>ROUND(I318*H318,2)</f>
        <v>0</v>
      </c>
      <c r="K318" s="183" t="s">
        <v>853</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2600</v>
      </c>
    </row>
    <row r="319" s="2" customFormat="1">
      <c r="A319" s="38"/>
      <c r="B319" s="39"/>
      <c r="C319" s="38"/>
      <c r="D319" s="194" t="s">
        <v>211</v>
      </c>
      <c r="E319" s="38"/>
      <c r="F319" s="195" t="s">
        <v>1799</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4" customFormat="1">
      <c r="A320" s="14"/>
      <c r="B320" s="211"/>
      <c r="C320" s="14"/>
      <c r="D320" s="194" t="s">
        <v>314</v>
      </c>
      <c r="E320" s="212" t="s">
        <v>1</v>
      </c>
      <c r="F320" s="213" t="s">
        <v>260</v>
      </c>
      <c r="G320" s="14"/>
      <c r="H320" s="214">
        <v>12</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89</v>
      </c>
      <c r="AY320" s="212" t="s">
        <v>203</v>
      </c>
    </row>
    <row r="321" s="2" customFormat="1">
      <c r="A321" s="38"/>
      <c r="B321" s="180"/>
      <c r="C321" s="235" t="s">
        <v>1212</v>
      </c>
      <c r="D321" s="235" t="s">
        <v>668</v>
      </c>
      <c r="E321" s="236" t="s">
        <v>1800</v>
      </c>
      <c r="F321" s="237" t="s">
        <v>1801</v>
      </c>
      <c r="G321" s="238" t="s">
        <v>630</v>
      </c>
      <c r="H321" s="239">
        <v>12</v>
      </c>
      <c r="I321" s="240"/>
      <c r="J321" s="241">
        <f>ROUND(I321*H321,2)</f>
        <v>0</v>
      </c>
      <c r="K321" s="237" t="s">
        <v>1</v>
      </c>
      <c r="L321" s="242"/>
      <c r="M321" s="243" t="s">
        <v>1</v>
      </c>
      <c r="N321" s="244" t="s">
        <v>47</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684</v>
      </c>
      <c r="AT321" s="192" t="s">
        <v>668</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2601</v>
      </c>
    </row>
    <row r="322" s="2" customFormat="1">
      <c r="A322" s="38"/>
      <c r="B322" s="39"/>
      <c r="C322" s="38"/>
      <c r="D322" s="194" t="s">
        <v>211</v>
      </c>
      <c r="E322" s="38"/>
      <c r="F322" s="195" t="s">
        <v>1791</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211</v>
      </c>
      <c r="AU322" s="19" t="s">
        <v>91</v>
      </c>
    </row>
    <row r="323" s="14" customFormat="1">
      <c r="A323" s="14"/>
      <c r="B323" s="211"/>
      <c r="C323" s="14"/>
      <c r="D323" s="194" t="s">
        <v>314</v>
      </c>
      <c r="E323" s="212" t="s">
        <v>1</v>
      </c>
      <c r="F323" s="213" t="s">
        <v>260</v>
      </c>
      <c r="G323" s="14"/>
      <c r="H323" s="214">
        <v>12</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89</v>
      </c>
      <c r="AY323" s="212" t="s">
        <v>203</v>
      </c>
    </row>
    <row r="324" s="2" customFormat="1" ht="16.5" customHeight="1">
      <c r="A324" s="38"/>
      <c r="B324" s="180"/>
      <c r="C324" s="181" t="s">
        <v>1217</v>
      </c>
      <c r="D324" s="181" t="s">
        <v>206</v>
      </c>
      <c r="E324" s="182" t="s">
        <v>2602</v>
      </c>
      <c r="F324" s="183" t="s">
        <v>2603</v>
      </c>
      <c r="G324" s="184" t="s">
        <v>630</v>
      </c>
      <c r="H324" s="185">
        <v>1</v>
      </c>
      <c r="I324" s="186"/>
      <c r="J324" s="187">
        <f>ROUND(I324*H324,2)</f>
        <v>0</v>
      </c>
      <c r="K324" s="183" t="s">
        <v>1</v>
      </c>
      <c r="L324" s="39"/>
      <c r="M324" s="188" t="s">
        <v>1</v>
      </c>
      <c r="N324" s="189" t="s">
        <v>47</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279</v>
      </c>
      <c r="AT324" s="192" t="s">
        <v>206</v>
      </c>
      <c r="AU324" s="192" t="s">
        <v>91</v>
      </c>
      <c r="AY324" s="19" t="s">
        <v>203</v>
      </c>
      <c r="BE324" s="193">
        <f>IF(N324="základní",J324,0)</f>
        <v>0</v>
      </c>
      <c r="BF324" s="193">
        <f>IF(N324="snížená",J324,0)</f>
        <v>0</v>
      </c>
      <c r="BG324" s="193">
        <f>IF(N324="zákl. přenesená",J324,0)</f>
        <v>0</v>
      </c>
      <c r="BH324" s="193">
        <f>IF(N324="sníž. přenesená",J324,0)</f>
        <v>0</v>
      </c>
      <c r="BI324" s="193">
        <f>IF(N324="nulová",J324,0)</f>
        <v>0</v>
      </c>
      <c r="BJ324" s="19" t="s">
        <v>89</v>
      </c>
      <c r="BK324" s="193">
        <f>ROUND(I324*H324,2)</f>
        <v>0</v>
      </c>
      <c r="BL324" s="19" t="s">
        <v>279</v>
      </c>
      <c r="BM324" s="192" t="s">
        <v>2604</v>
      </c>
    </row>
    <row r="325" s="2" customFormat="1">
      <c r="A325" s="38"/>
      <c r="B325" s="39"/>
      <c r="C325" s="38"/>
      <c r="D325" s="194" t="s">
        <v>211</v>
      </c>
      <c r="E325" s="38"/>
      <c r="F325" s="195" t="s">
        <v>2605</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211</v>
      </c>
      <c r="AU325" s="19" t="s">
        <v>91</v>
      </c>
    </row>
    <row r="326" s="12" customFormat="1" ht="22.8" customHeight="1">
      <c r="A326" s="12"/>
      <c r="B326" s="167"/>
      <c r="C326" s="12"/>
      <c r="D326" s="168" t="s">
        <v>81</v>
      </c>
      <c r="E326" s="178" t="s">
        <v>1499</v>
      </c>
      <c r="F326" s="178" t="s">
        <v>1500</v>
      </c>
      <c r="G326" s="12"/>
      <c r="H326" s="12"/>
      <c r="I326" s="170"/>
      <c r="J326" s="179">
        <f>BK326</f>
        <v>0</v>
      </c>
      <c r="K326" s="12"/>
      <c r="L326" s="167"/>
      <c r="M326" s="172"/>
      <c r="N326" s="173"/>
      <c r="O326" s="173"/>
      <c r="P326" s="174">
        <f>SUM(P327:P336)</f>
        <v>0</v>
      </c>
      <c r="Q326" s="173"/>
      <c r="R326" s="174">
        <f>SUM(R327:R336)</f>
        <v>0</v>
      </c>
      <c r="S326" s="173"/>
      <c r="T326" s="175">
        <f>SUM(T327:T336)</f>
        <v>0</v>
      </c>
      <c r="U326" s="12"/>
      <c r="V326" s="12"/>
      <c r="W326" s="12"/>
      <c r="X326" s="12"/>
      <c r="Y326" s="12"/>
      <c r="Z326" s="12"/>
      <c r="AA326" s="12"/>
      <c r="AB326" s="12"/>
      <c r="AC326" s="12"/>
      <c r="AD326" s="12"/>
      <c r="AE326" s="12"/>
      <c r="AR326" s="168" t="s">
        <v>104</v>
      </c>
      <c r="AT326" s="176" t="s">
        <v>81</v>
      </c>
      <c r="AU326" s="176" t="s">
        <v>89</v>
      </c>
      <c r="AY326" s="168" t="s">
        <v>203</v>
      </c>
      <c r="BK326" s="177">
        <f>SUM(BK327:BK336)</f>
        <v>0</v>
      </c>
    </row>
    <row r="327" s="2" customFormat="1">
      <c r="A327" s="38"/>
      <c r="B327" s="180"/>
      <c r="C327" s="181" t="s">
        <v>1814</v>
      </c>
      <c r="D327" s="181" t="s">
        <v>206</v>
      </c>
      <c r="E327" s="182" t="s">
        <v>1803</v>
      </c>
      <c r="F327" s="183" t="s">
        <v>1804</v>
      </c>
      <c r="G327" s="184" t="s">
        <v>1454</v>
      </c>
      <c r="H327" s="185">
        <v>36</v>
      </c>
      <c r="I327" s="186"/>
      <c r="J327" s="187">
        <f>ROUND(I327*H327,2)</f>
        <v>0</v>
      </c>
      <c r="K327" s="183" t="s">
        <v>1</v>
      </c>
      <c r="L327" s="39"/>
      <c r="M327" s="188" t="s">
        <v>1</v>
      </c>
      <c r="N327" s="189" t="s">
        <v>47</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279</v>
      </c>
      <c r="AT327" s="192" t="s">
        <v>206</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2606</v>
      </c>
    </row>
    <row r="328" s="2" customFormat="1">
      <c r="A328" s="38"/>
      <c r="B328" s="180"/>
      <c r="C328" s="181" t="s">
        <v>1224</v>
      </c>
      <c r="D328" s="181" t="s">
        <v>206</v>
      </c>
      <c r="E328" s="182" t="s">
        <v>1461</v>
      </c>
      <c r="F328" s="183" t="s">
        <v>1806</v>
      </c>
      <c r="G328" s="184" t="s">
        <v>1454</v>
      </c>
      <c r="H328" s="185">
        <v>36</v>
      </c>
      <c r="I328" s="186"/>
      <c r="J328" s="187">
        <f>ROUND(I328*H328,2)</f>
        <v>0</v>
      </c>
      <c r="K328" s="183" t="s">
        <v>1</v>
      </c>
      <c r="L328" s="39"/>
      <c r="M328" s="188" t="s">
        <v>1</v>
      </c>
      <c r="N328" s="189" t="s">
        <v>47</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279</v>
      </c>
      <c r="AT328" s="192" t="s">
        <v>206</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279</v>
      </c>
      <c r="BM328" s="192" t="s">
        <v>2607</v>
      </c>
    </row>
    <row r="329" s="2" customFormat="1" ht="21.75" customHeight="1">
      <c r="A329" s="38"/>
      <c r="B329" s="180"/>
      <c r="C329" s="181" t="s">
        <v>1228</v>
      </c>
      <c r="D329" s="181" t="s">
        <v>206</v>
      </c>
      <c r="E329" s="182" t="s">
        <v>1808</v>
      </c>
      <c r="F329" s="183" t="s">
        <v>1809</v>
      </c>
      <c r="G329" s="184" t="s">
        <v>209</v>
      </c>
      <c r="H329" s="185">
        <v>1</v>
      </c>
      <c r="I329" s="186"/>
      <c r="J329" s="187">
        <f>ROUND(I329*H329,2)</f>
        <v>0</v>
      </c>
      <c r="K329" s="183" t="s">
        <v>1</v>
      </c>
      <c r="L329" s="39"/>
      <c r="M329" s="188" t="s">
        <v>1</v>
      </c>
      <c r="N329" s="189" t="s">
        <v>47</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279</v>
      </c>
      <c r="AT329" s="192" t="s">
        <v>206</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2608</v>
      </c>
    </row>
    <row r="330" s="2" customFormat="1">
      <c r="A330" s="38"/>
      <c r="B330" s="39"/>
      <c r="C330" s="38"/>
      <c r="D330" s="194" t="s">
        <v>211</v>
      </c>
      <c r="E330" s="38"/>
      <c r="F330" s="195" t="s">
        <v>1811</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211</v>
      </c>
      <c r="AU330" s="19" t="s">
        <v>91</v>
      </c>
    </row>
    <row r="331" s="2" customFormat="1">
      <c r="A331" s="38"/>
      <c r="B331" s="180"/>
      <c r="C331" s="181" t="s">
        <v>1232</v>
      </c>
      <c r="D331" s="181" t="s">
        <v>206</v>
      </c>
      <c r="E331" s="182" t="s">
        <v>1465</v>
      </c>
      <c r="F331" s="183" t="s">
        <v>1812</v>
      </c>
      <c r="G331" s="184" t="s">
        <v>209</v>
      </c>
      <c r="H331" s="185">
        <v>1</v>
      </c>
      <c r="I331" s="186"/>
      <c r="J331" s="187">
        <f>ROUND(I331*H331,2)</f>
        <v>0</v>
      </c>
      <c r="K331" s="183" t="s">
        <v>1</v>
      </c>
      <c r="L331" s="39"/>
      <c r="M331" s="188" t="s">
        <v>1</v>
      </c>
      <c r="N331" s="189"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279</v>
      </c>
      <c r="AT331" s="192" t="s">
        <v>206</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2609</v>
      </c>
    </row>
    <row r="332" s="2" customFormat="1">
      <c r="A332" s="38"/>
      <c r="B332" s="180"/>
      <c r="C332" s="181" t="s">
        <v>1237</v>
      </c>
      <c r="D332" s="181" t="s">
        <v>206</v>
      </c>
      <c r="E332" s="182" t="s">
        <v>1815</v>
      </c>
      <c r="F332" s="183" t="s">
        <v>1816</v>
      </c>
      <c r="G332" s="184" t="s">
        <v>209</v>
      </c>
      <c r="H332" s="185">
        <v>1</v>
      </c>
      <c r="I332" s="186"/>
      <c r="J332" s="187">
        <f>ROUND(I332*H332,2)</f>
        <v>0</v>
      </c>
      <c r="K332" s="183" t="s">
        <v>1</v>
      </c>
      <c r="L332" s="39"/>
      <c r="M332" s="188" t="s">
        <v>1</v>
      </c>
      <c r="N332" s="189" t="s">
        <v>47</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279</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279</v>
      </c>
      <c r="BM332" s="192" t="s">
        <v>2610</v>
      </c>
    </row>
    <row r="333" s="2" customFormat="1">
      <c r="A333" s="38"/>
      <c r="B333" s="39"/>
      <c r="C333" s="38"/>
      <c r="D333" s="194" t="s">
        <v>211</v>
      </c>
      <c r="E333" s="38"/>
      <c r="F333" s="195" t="s">
        <v>1818</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2" customFormat="1" ht="16.5" customHeight="1">
      <c r="A334" s="38"/>
      <c r="B334" s="180"/>
      <c r="C334" s="181" t="s">
        <v>1241</v>
      </c>
      <c r="D334" s="181" t="s">
        <v>206</v>
      </c>
      <c r="E334" s="182" t="s">
        <v>1819</v>
      </c>
      <c r="F334" s="183" t="s">
        <v>1820</v>
      </c>
      <c r="G334" s="184" t="s">
        <v>1454</v>
      </c>
      <c r="H334" s="185">
        <v>21</v>
      </c>
      <c r="I334" s="186"/>
      <c r="J334" s="187">
        <f>ROUND(I334*H334,2)</f>
        <v>0</v>
      </c>
      <c r="K334" s="183" t="s">
        <v>1</v>
      </c>
      <c r="L334" s="39"/>
      <c r="M334" s="188" t="s">
        <v>1</v>
      </c>
      <c r="N334" s="189" t="s">
        <v>47</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279</v>
      </c>
      <c r="AT334" s="192" t="s">
        <v>206</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2611</v>
      </c>
    </row>
    <row r="335" s="2" customFormat="1" ht="16.5" customHeight="1">
      <c r="A335" s="38"/>
      <c r="B335" s="180"/>
      <c r="C335" s="181" t="s">
        <v>1245</v>
      </c>
      <c r="D335" s="181" t="s">
        <v>206</v>
      </c>
      <c r="E335" s="182" t="s">
        <v>1822</v>
      </c>
      <c r="F335" s="183" t="s">
        <v>1823</v>
      </c>
      <c r="G335" s="184" t="s">
        <v>1454</v>
      </c>
      <c r="H335" s="185">
        <v>24</v>
      </c>
      <c r="I335" s="186"/>
      <c r="J335" s="187">
        <f>ROUND(I335*H335,2)</f>
        <v>0</v>
      </c>
      <c r="K335" s="183" t="s">
        <v>1</v>
      </c>
      <c r="L335" s="39"/>
      <c r="M335" s="188" t="s">
        <v>1</v>
      </c>
      <c r="N335" s="189" t="s">
        <v>47</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279</v>
      </c>
      <c r="AT335" s="192" t="s">
        <v>206</v>
      </c>
      <c r="AU335" s="192" t="s">
        <v>91</v>
      </c>
      <c r="AY335" s="19" t="s">
        <v>203</v>
      </c>
      <c r="BE335" s="193">
        <f>IF(N335="základní",J335,0)</f>
        <v>0</v>
      </c>
      <c r="BF335" s="193">
        <f>IF(N335="snížená",J335,0)</f>
        <v>0</v>
      </c>
      <c r="BG335" s="193">
        <f>IF(N335="zákl. přenesená",J335,0)</f>
        <v>0</v>
      </c>
      <c r="BH335" s="193">
        <f>IF(N335="sníž. přenesená",J335,0)</f>
        <v>0</v>
      </c>
      <c r="BI335" s="193">
        <f>IF(N335="nulová",J335,0)</f>
        <v>0</v>
      </c>
      <c r="BJ335" s="19" t="s">
        <v>89</v>
      </c>
      <c r="BK335" s="193">
        <f>ROUND(I335*H335,2)</f>
        <v>0</v>
      </c>
      <c r="BL335" s="19" t="s">
        <v>279</v>
      </c>
      <c r="BM335" s="192" t="s">
        <v>2612</v>
      </c>
    </row>
    <row r="336" s="2" customFormat="1" ht="16.5" customHeight="1">
      <c r="A336" s="38"/>
      <c r="B336" s="180"/>
      <c r="C336" s="181" t="s">
        <v>1250</v>
      </c>
      <c r="D336" s="181" t="s">
        <v>206</v>
      </c>
      <c r="E336" s="182" t="s">
        <v>1825</v>
      </c>
      <c r="F336" s="183" t="s">
        <v>1826</v>
      </c>
      <c r="G336" s="184" t="s">
        <v>209</v>
      </c>
      <c r="H336" s="185">
        <v>1</v>
      </c>
      <c r="I336" s="186"/>
      <c r="J336" s="187">
        <f>ROUND(I336*H336,2)</f>
        <v>0</v>
      </c>
      <c r="K336" s="183" t="s">
        <v>1</v>
      </c>
      <c r="L336" s="39"/>
      <c r="M336" s="251" t="s">
        <v>1</v>
      </c>
      <c r="N336" s="252" t="s">
        <v>47</v>
      </c>
      <c r="O336" s="202"/>
      <c r="P336" s="253">
        <f>O336*H336</f>
        <v>0</v>
      </c>
      <c r="Q336" s="253">
        <v>0</v>
      </c>
      <c r="R336" s="253">
        <f>Q336*H336</f>
        <v>0</v>
      </c>
      <c r="S336" s="253">
        <v>0</v>
      </c>
      <c r="T336" s="254">
        <f>S336*H336</f>
        <v>0</v>
      </c>
      <c r="U336" s="38"/>
      <c r="V336" s="38"/>
      <c r="W336" s="38"/>
      <c r="X336" s="38"/>
      <c r="Y336" s="38"/>
      <c r="Z336" s="38"/>
      <c r="AA336" s="38"/>
      <c r="AB336" s="38"/>
      <c r="AC336" s="38"/>
      <c r="AD336" s="38"/>
      <c r="AE336" s="38"/>
      <c r="AR336" s="192" t="s">
        <v>279</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2613</v>
      </c>
    </row>
    <row r="337" s="2" customFormat="1" ht="6.96" customHeight="1">
      <c r="A337" s="38"/>
      <c r="B337" s="60"/>
      <c r="C337" s="61"/>
      <c r="D337" s="61"/>
      <c r="E337" s="61"/>
      <c r="F337" s="61"/>
      <c r="G337" s="61"/>
      <c r="H337" s="61"/>
      <c r="I337" s="61"/>
      <c r="J337" s="61"/>
      <c r="K337" s="61"/>
      <c r="L337" s="39"/>
      <c r="M337" s="38"/>
      <c r="O337" s="38"/>
      <c r="P337" s="38"/>
      <c r="Q337" s="38"/>
      <c r="R337" s="38"/>
      <c r="S337" s="38"/>
      <c r="T337" s="38"/>
      <c r="U337" s="38"/>
      <c r="V337" s="38"/>
      <c r="W337" s="38"/>
      <c r="X337" s="38"/>
      <c r="Y337" s="38"/>
      <c r="Z337" s="38"/>
      <c r="AA337" s="38"/>
      <c r="AB337" s="38"/>
      <c r="AC337" s="38"/>
      <c r="AD337" s="38"/>
      <c r="AE337" s="38"/>
    </row>
  </sheetData>
  <autoFilter ref="C129:K336"/>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130</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2614</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2615</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2616</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ROUND((SUM(BE135:BE504)),  2)</f>
        <v>0</v>
      </c>
      <c r="G37" s="38"/>
      <c r="H37" s="38"/>
      <c r="I37" s="137">
        <v>0.20999999999999999</v>
      </c>
      <c r="J37" s="136">
        <f>ROUND(((SUM(BE135:BE504))*I37),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ROUND((SUM(BF135:BF504)),  2)</f>
        <v>0</v>
      </c>
      <c r="G38" s="38"/>
      <c r="H38" s="38"/>
      <c r="I38" s="137">
        <v>0.14999999999999999</v>
      </c>
      <c r="J38" s="136">
        <f>ROUND(((SUM(BF135:BF504))*I38),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ROUND((SUM(BG135:BG504)),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ROUND((SUM(BH135:BH504)),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ROUND((SUM(BI135:BI504)),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2614</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01-3_00 -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J351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J385</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J388</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300</v>
      </c>
      <c r="E107" s="155"/>
      <c r="F107" s="155"/>
      <c r="G107" s="155"/>
      <c r="H107" s="155"/>
      <c r="I107" s="155"/>
      <c r="J107" s="156">
        <f>J389</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301</v>
      </c>
      <c r="E108" s="155"/>
      <c r="F108" s="155"/>
      <c r="G108" s="155"/>
      <c r="H108" s="155"/>
      <c r="I108" s="155"/>
      <c r="J108" s="156">
        <f>J394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1831</v>
      </c>
      <c r="E109" s="155"/>
      <c r="F109" s="155"/>
      <c r="G109" s="155"/>
      <c r="H109" s="155"/>
      <c r="I109" s="155"/>
      <c r="J109" s="156">
        <f>J400</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J419</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J437</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2614</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01-3_00 - Bourání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P136+P388</f>
        <v>0</v>
      </c>
      <c r="Q135" s="90"/>
      <c r="R135" s="164">
        <f>R136+R388</f>
        <v>2.3816546000000001</v>
      </c>
      <c r="S135" s="90"/>
      <c r="T135" s="165">
        <f>T136+T388</f>
        <v>29.624815200000004</v>
      </c>
      <c r="U135" s="38"/>
      <c r="V135" s="38"/>
      <c r="W135" s="38"/>
      <c r="X135" s="38"/>
      <c r="Y135" s="38"/>
      <c r="Z135" s="38"/>
      <c r="AA135" s="38"/>
      <c r="AB135" s="38"/>
      <c r="AC135" s="38"/>
      <c r="AD135" s="38"/>
      <c r="AE135" s="38"/>
      <c r="AT135" s="19" t="s">
        <v>81</v>
      </c>
      <c r="AU135" s="19" t="s">
        <v>184</v>
      </c>
      <c r="BK135" s="166">
        <f>BK136+BK388</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P137+P187+P351+P385</f>
        <v>0</v>
      </c>
      <c r="Q136" s="173"/>
      <c r="R136" s="174">
        <f>R137+R187+R351+R385</f>
        <v>0.10067459999999999</v>
      </c>
      <c r="S136" s="173"/>
      <c r="T136" s="175">
        <f>T137+T187+T351+T385</f>
        <v>28.377046400000005</v>
      </c>
      <c r="U136" s="12"/>
      <c r="V136" s="12"/>
      <c r="W136" s="12"/>
      <c r="X136" s="12"/>
      <c r="Y136" s="12"/>
      <c r="Z136" s="12"/>
      <c r="AA136" s="12"/>
      <c r="AB136" s="12"/>
      <c r="AC136" s="12"/>
      <c r="AD136" s="12"/>
      <c r="AE136" s="12"/>
      <c r="AR136" s="168" t="s">
        <v>89</v>
      </c>
      <c r="AT136" s="176" t="s">
        <v>81</v>
      </c>
      <c r="AU136" s="176" t="s">
        <v>82</v>
      </c>
      <c r="AY136" s="168" t="s">
        <v>203</v>
      </c>
      <c r="BK136" s="177">
        <f>BK137+BK187+BK351+BK385</f>
        <v>0</v>
      </c>
    </row>
    <row r="137" s="12" customFormat="1" ht="22.8" customHeight="1">
      <c r="A137" s="12"/>
      <c r="B137" s="167"/>
      <c r="C137" s="12"/>
      <c r="D137" s="168" t="s">
        <v>81</v>
      </c>
      <c r="E137" s="178" t="s">
        <v>230</v>
      </c>
      <c r="F137" s="178" t="s">
        <v>307</v>
      </c>
      <c r="G137" s="12"/>
      <c r="H137" s="12"/>
      <c r="I137" s="170"/>
      <c r="J137" s="179">
        <f>BK137</f>
        <v>0</v>
      </c>
      <c r="K137" s="12"/>
      <c r="L137" s="167"/>
      <c r="M137" s="172"/>
      <c r="N137" s="173"/>
      <c r="O137" s="173"/>
      <c r="P137" s="174">
        <f>SUM(P138:P186)</f>
        <v>0</v>
      </c>
      <c r="Q137" s="173"/>
      <c r="R137" s="174">
        <f>SUM(R138:R186)</f>
        <v>0</v>
      </c>
      <c r="S137" s="173"/>
      <c r="T137" s="175">
        <f>SUM(T138:T186)</f>
        <v>0</v>
      </c>
      <c r="U137" s="12"/>
      <c r="V137" s="12"/>
      <c r="W137" s="12"/>
      <c r="X137" s="12"/>
      <c r="Y137" s="12"/>
      <c r="Z137" s="12"/>
      <c r="AA137" s="12"/>
      <c r="AB137" s="12"/>
      <c r="AC137" s="12"/>
      <c r="AD137" s="12"/>
      <c r="AE137" s="12"/>
      <c r="AR137" s="168" t="s">
        <v>89</v>
      </c>
      <c r="AT137" s="176" t="s">
        <v>81</v>
      </c>
      <c r="AU137" s="176" t="s">
        <v>89</v>
      </c>
      <c r="AY137" s="168" t="s">
        <v>203</v>
      </c>
      <c r="BK137" s="177">
        <f>SUM(BK138:BK186)</f>
        <v>0</v>
      </c>
    </row>
    <row r="138" s="2" customFormat="1" ht="16.5" customHeight="1">
      <c r="A138" s="38"/>
      <c r="B138" s="180"/>
      <c r="C138" s="181" t="s">
        <v>89</v>
      </c>
      <c r="D138" s="181" t="s">
        <v>206</v>
      </c>
      <c r="E138" s="182" t="s">
        <v>308</v>
      </c>
      <c r="F138" s="183" t="s">
        <v>309</v>
      </c>
      <c r="G138" s="184" t="s">
        <v>310</v>
      </c>
      <c r="H138" s="185">
        <v>774.41999999999996</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2617</v>
      </c>
    </row>
    <row r="139" s="2" customFormat="1">
      <c r="A139" s="38"/>
      <c r="B139" s="39"/>
      <c r="C139" s="38"/>
      <c r="D139" s="194" t="s">
        <v>211</v>
      </c>
      <c r="E139" s="38"/>
      <c r="F139" s="195" t="s">
        <v>313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315</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2618</v>
      </c>
      <c r="G141" s="14"/>
      <c r="H141" s="214">
        <v>774.41999999999996</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774.41999999999996</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318</v>
      </c>
      <c r="F143" s="183" t="s">
        <v>319</v>
      </c>
      <c r="G143" s="184" t="s">
        <v>310</v>
      </c>
      <c r="H143" s="185">
        <v>262.19999999999999</v>
      </c>
      <c r="I143" s="186"/>
      <c r="J143" s="187">
        <f>ROUND(I143*H143,2)</f>
        <v>0</v>
      </c>
      <c r="K143" s="183" t="s">
        <v>311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2619</v>
      </c>
    </row>
    <row r="144" s="2" customFormat="1">
      <c r="A144" s="38"/>
      <c r="B144" s="39"/>
      <c r="C144" s="38"/>
      <c r="D144" s="194" t="s">
        <v>211</v>
      </c>
      <c r="E144" s="38"/>
      <c r="F144" s="195" t="s">
        <v>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2620</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346</v>
      </c>
      <c r="G146" s="14"/>
      <c r="H146" s="214">
        <v>11.52</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3" customFormat="1">
      <c r="A147" s="13"/>
      <c r="B147" s="204"/>
      <c r="C147" s="13"/>
      <c r="D147" s="194" t="s">
        <v>314</v>
      </c>
      <c r="E147" s="205" t="s">
        <v>1</v>
      </c>
      <c r="F147" s="206" t="s">
        <v>2621</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328</v>
      </c>
      <c r="G148" s="14"/>
      <c r="H148" s="214">
        <v>16.199999999999999</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4" customFormat="1">
      <c r="A149" s="14"/>
      <c r="B149" s="211"/>
      <c r="C149" s="14"/>
      <c r="D149" s="194" t="s">
        <v>314</v>
      </c>
      <c r="E149" s="212" t="s">
        <v>1</v>
      </c>
      <c r="F149" s="213" t="s">
        <v>350</v>
      </c>
      <c r="G149" s="14"/>
      <c r="H149" s="214">
        <v>6.4000000000000004</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4" customFormat="1">
      <c r="A150" s="14"/>
      <c r="B150" s="211"/>
      <c r="C150" s="14"/>
      <c r="D150" s="194" t="s">
        <v>314</v>
      </c>
      <c r="E150" s="212" t="s">
        <v>1</v>
      </c>
      <c r="F150" s="213" t="s">
        <v>2622</v>
      </c>
      <c r="G150" s="14"/>
      <c r="H150" s="214">
        <v>18</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3" customFormat="1">
      <c r="A151" s="13"/>
      <c r="B151" s="204"/>
      <c r="C151" s="13"/>
      <c r="D151" s="194" t="s">
        <v>314</v>
      </c>
      <c r="E151" s="205" t="s">
        <v>1</v>
      </c>
      <c r="F151" s="206" t="s">
        <v>2623</v>
      </c>
      <c r="G151" s="13"/>
      <c r="H151" s="205" t="s">
        <v>1</v>
      </c>
      <c r="I151" s="207"/>
      <c r="J151" s="13"/>
      <c r="K151" s="13"/>
      <c r="L151" s="204"/>
      <c r="M151" s="208"/>
      <c r="N151" s="209"/>
      <c r="O151" s="209"/>
      <c r="P151" s="209"/>
      <c r="Q151" s="209"/>
      <c r="R151" s="209"/>
      <c r="S151" s="209"/>
      <c r="T151" s="210"/>
      <c r="U151" s="13"/>
      <c r="V151" s="13"/>
      <c r="W151" s="13"/>
      <c r="X151" s="13"/>
      <c r="Y151" s="13"/>
      <c r="Z151" s="13"/>
      <c r="AA151" s="13"/>
      <c r="AB151" s="13"/>
      <c r="AC151" s="13"/>
      <c r="AD151" s="13"/>
      <c r="AE151" s="13"/>
      <c r="AT151" s="205" t="s">
        <v>314</v>
      </c>
      <c r="AU151" s="205" t="s">
        <v>91</v>
      </c>
      <c r="AV151" s="13" t="s">
        <v>89</v>
      </c>
      <c r="AW151" s="13" t="s">
        <v>37</v>
      </c>
      <c r="AX151" s="13" t="s">
        <v>82</v>
      </c>
      <c r="AY151" s="205" t="s">
        <v>203</v>
      </c>
    </row>
    <row r="152" s="14" customFormat="1">
      <c r="A152" s="14"/>
      <c r="B152" s="211"/>
      <c r="C152" s="14"/>
      <c r="D152" s="194" t="s">
        <v>314</v>
      </c>
      <c r="E152" s="212" t="s">
        <v>1</v>
      </c>
      <c r="F152" s="213" t="s">
        <v>356</v>
      </c>
      <c r="G152" s="14"/>
      <c r="H152" s="214">
        <v>17.280000000000001</v>
      </c>
      <c r="I152" s="215"/>
      <c r="J152" s="14"/>
      <c r="K152" s="14"/>
      <c r="L152" s="211"/>
      <c r="M152" s="216"/>
      <c r="N152" s="217"/>
      <c r="O152" s="217"/>
      <c r="P152" s="217"/>
      <c r="Q152" s="217"/>
      <c r="R152" s="217"/>
      <c r="S152" s="217"/>
      <c r="T152" s="218"/>
      <c r="U152" s="14"/>
      <c r="V152" s="14"/>
      <c r="W152" s="14"/>
      <c r="X152" s="14"/>
      <c r="Y152" s="14"/>
      <c r="Z152" s="14"/>
      <c r="AA152" s="14"/>
      <c r="AB152" s="14"/>
      <c r="AC152" s="14"/>
      <c r="AD152" s="14"/>
      <c r="AE152" s="14"/>
      <c r="AT152" s="212" t="s">
        <v>314</v>
      </c>
      <c r="AU152" s="212" t="s">
        <v>91</v>
      </c>
      <c r="AV152" s="14" t="s">
        <v>91</v>
      </c>
      <c r="AW152" s="14" t="s">
        <v>37</v>
      </c>
      <c r="AX152" s="14" t="s">
        <v>82</v>
      </c>
      <c r="AY152" s="212" t="s">
        <v>203</v>
      </c>
    </row>
    <row r="153" s="14" customFormat="1">
      <c r="A153" s="14"/>
      <c r="B153" s="211"/>
      <c r="C153" s="14"/>
      <c r="D153" s="194" t="s">
        <v>314</v>
      </c>
      <c r="E153" s="212" t="s">
        <v>1</v>
      </c>
      <c r="F153" s="213" t="s">
        <v>339</v>
      </c>
      <c r="G153" s="14"/>
      <c r="H153" s="214">
        <v>1.8</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3" customFormat="1">
      <c r="A154" s="13"/>
      <c r="B154" s="204"/>
      <c r="C154" s="13"/>
      <c r="D154" s="194" t="s">
        <v>314</v>
      </c>
      <c r="E154" s="205" t="s">
        <v>1</v>
      </c>
      <c r="F154" s="206" t="s">
        <v>2624</v>
      </c>
      <c r="G154" s="13"/>
      <c r="H154" s="205" t="s">
        <v>1</v>
      </c>
      <c r="I154" s="207"/>
      <c r="J154" s="13"/>
      <c r="K154" s="13"/>
      <c r="L154" s="204"/>
      <c r="M154" s="208"/>
      <c r="N154" s="209"/>
      <c r="O154" s="209"/>
      <c r="P154" s="209"/>
      <c r="Q154" s="209"/>
      <c r="R154" s="209"/>
      <c r="S154" s="209"/>
      <c r="T154" s="210"/>
      <c r="U154" s="13"/>
      <c r="V154" s="13"/>
      <c r="W154" s="13"/>
      <c r="X154" s="13"/>
      <c r="Y154" s="13"/>
      <c r="Z154" s="13"/>
      <c r="AA154" s="13"/>
      <c r="AB154" s="13"/>
      <c r="AC154" s="13"/>
      <c r="AD154" s="13"/>
      <c r="AE154" s="13"/>
      <c r="AT154" s="205" t="s">
        <v>314</v>
      </c>
      <c r="AU154" s="205" t="s">
        <v>91</v>
      </c>
      <c r="AV154" s="13" t="s">
        <v>89</v>
      </c>
      <c r="AW154" s="13" t="s">
        <v>37</v>
      </c>
      <c r="AX154" s="13" t="s">
        <v>82</v>
      </c>
      <c r="AY154" s="205" t="s">
        <v>203</v>
      </c>
    </row>
    <row r="155" s="14" customFormat="1">
      <c r="A155" s="14"/>
      <c r="B155" s="211"/>
      <c r="C155" s="14"/>
      <c r="D155" s="194" t="s">
        <v>314</v>
      </c>
      <c r="E155" s="212" t="s">
        <v>1</v>
      </c>
      <c r="F155" s="213" t="s">
        <v>340</v>
      </c>
      <c r="G155" s="14"/>
      <c r="H155" s="214">
        <v>5.7599999999999998</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339</v>
      </c>
      <c r="G156" s="14"/>
      <c r="H156" s="214">
        <v>1.8</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3" customFormat="1">
      <c r="A157" s="13"/>
      <c r="B157" s="204"/>
      <c r="C157" s="13"/>
      <c r="D157" s="194" t="s">
        <v>314</v>
      </c>
      <c r="E157" s="205" t="s">
        <v>1</v>
      </c>
      <c r="F157" s="206" t="s">
        <v>2625</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1856</v>
      </c>
      <c r="G158" s="14"/>
      <c r="H158" s="214">
        <v>23.039999999999999</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4" customFormat="1">
      <c r="A159" s="14"/>
      <c r="B159" s="211"/>
      <c r="C159" s="14"/>
      <c r="D159" s="194" t="s">
        <v>314</v>
      </c>
      <c r="E159" s="212" t="s">
        <v>1</v>
      </c>
      <c r="F159" s="213" t="s">
        <v>339</v>
      </c>
      <c r="G159" s="14"/>
      <c r="H159" s="214">
        <v>1.8</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3" customFormat="1">
      <c r="A160" s="13"/>
      <c r="B160" s="204"/>
      <c r="C160" s="13"/>
      <c r="D160" s="194" t="s">
        <v>314</v>
      </c>
      <c r="E160" s="205" t="s">
        <v>1</v>
      </c>
      <c r="F160" s="206" t="s">
        <v>2626</v>
      </c>
      <c r="G160" s="13"/>
      <c r="H160" s="205" t="s">
        <v>1</v>
      </c>
      <c r="I160" s="207"/>
      <c r="J160" s="13"/>
      <c r="K160" s="13"/>
      <c r="L160" s="204"/>
      <c r="M160" s="208"/>
      <c r="N160" s="209"/>
      <c r="O160" s="209"/>
      <c r="P160" s="209"/>
      <c r="Q160" s="209"/>
      <c r="R160" s="209"/>
      <c r="S160" s="209"/>
      <c r="T160" s="210"/>
      <c r="U160" s="13"/>
      <c r="V160" s="13"/>
      <c r="W160" s="13"/>
      <c r="X160" s="13"/>
      <c r="Y160" s="13"/>
      <c r="Z160" s="13"/>
      <c r="AA160" s="13"/>
      <c r="AB160" s="13"/>
      <c r="AC160" s="13"/>
      <c r="AD160" s="13"/>
      <c r="AE160" s="13"/>
      <c r="AT160" s="205" t="s">
        <v>314</v>
      </c>
      <c r="AU160" s="205" t="s">
        <v>91</v>
      </c>
      <c r="AV160" s="13" t="s">
        <v>89</v>
      </c>
      <c r="AW160" s="13" t="s">
        <v>37</v>
      </c>
      <c r="AX160" s="13" t="s">
        <v>82</v>
      </c>
      <c r="AY160" s="205" t="s">
        <v>203</v>
      </c>
    </row>
    <row r="161" s="14" customFormat="1">
      <c r="A161" s="14"/>
      <c r="B161" s="211"/>
      <c r="C161" s="14"/>
      <c r="D161" s="194" t="s">
        <v>314</v>
      </c>
      <c r="E161" s="212" t="s">
        <v>1</v>
      </c>
      <c r="F161" s="213" t="s">
        <v>346</v>
      </c>
      <c r="G161" s="14"/>
      <c r="H161" s="214">
        <v>11.52</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4" customFormat="1">
      <c r="A162" s="14"/>
      <c r="B162" s="211"/>
      <c r="C162" s="14"/>
      <c r="D162" s="194" t="s">
        <v>314</v>
      </c>
      <c r="E162" s="212" t="s">
        <v>1</v>
      </c>
      <c r="F162" s="213" t="s">
        <v>338</v>
      </c>
      <c r="G162" s="14"/>
      <c r="H162" s="214">
        <v>1.6000000000000001</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3" customFormat="1">
      <c r="A163" s="13"/>
      <c r="B163" s="204"/>
      <c r="C163" s="13"/>
      <c r="D163" s="194" t="s">
        <v>314</v>
      </c>
      <c r="E163" s="205" t="s">
        <v>1</v>
      </c>
      <c r="F163" s="206" t="s">
        <v>2627</v>
      </c>
      <c r="G163" s="13"/>
      <c r="H163" s="205" t="s">
        <v>1</v>
      </c>
      <c r="I163" s="207"/>
      <c r="J163" s="13"/>
      <c r="K163" s="13"/>
      <c r="L163" s="204"/>
      <c r="M163" s="208"/>
      <c r="N163" s="209"/>
      <c r="O163" s="209"/>
      <c r="P163" s="209"/>
      <c r="Q163" s="209"/>
      <c r="R163" s="209"/>
      <c r="S163" s="209"/>
      <c r="T163" s="210"/>
      <c r="U163" s="13"/>
      <c r="V163" s="13"/>
      <c r="W163" s="13"/>
      <c r="X163" s="13"/>
      <c r="Y163" s="13"/>
      <c r="Z163" s="13"/>
      <c r="AA163" s="13"/>
      <c r="AB163" s="13"/>
      <c r="AC163" s="13"/>
      <c r="AD163" s="13"/>
      <c r="AE163" s="13"/>
      <c r="AT163" s="205" t="s">
        <v>314</v>
      </c>
      <c r="AU163" s="205" t="s">
        <v>91</v>
      </c>
      <c r="AV163" s="13" t="s">
        <v>89</v>
      </c>
      <c r="AW163" s="13" t="s">
        <v>37</v>
      </c>
      <c r="AX163" s="13" t="s">
        <v>82</v>
      </c>
      <c r="AY163" s="205" t="s">
        <v>203</v>
      </c>
    </row>
    <row r="164" s="14" customFormat="1">
      <c r="A164" s="14"/>
      <c r="B164" s="211"/>
      <c r="C164" s="14"/>
      <c r="D164" s="194" t="s">
        <v>314</v>
      </c>
      <c r="E164" s="212" t="s">
        <v>1</v>
      </c>
      <c r="F164" s="213" t="s">
        <v>346</v>
      </c>
      <c r="G164" s="14"/>
      <c r="H164" s="214">
        <v>11.52</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4" customFormat="1">
      <c r="A165" s="14"/>
      <c r="B165" s="211"/>
      <c r="C165" s="14"/>
      <c r="D165" s="194" t="s">
        <v>314</v>
      </c>
      <c r="E165" s="212" t="s">
        <v>1</v>
      </c>
      <c r="F165" s="213" t="s">
        <v>339</v>
      </c>
      <c r="G165" s="14"/>
      <c r="H165" s="214">
        <v>1.8</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3" customFormat="1">
      <c r="A166" s="13"/>
      <c r="B166" s="204"/>
      <c r="C166" s="13"/>
      <c r="D166" s="194" t="s">
        <v>314</v>
      </c>
      <c r="E166" s="205" t="s">
        <v>1</v>
      </c>
      <c r="F166" s="206" t="s">
        <v>2628</v>
      </c>
      <c r="G166" s="13"/>
      <c r="H166" s="205" t="s">
        <v>1</v>
      </c>
      <c r="I166" s="207"/>
      <c r="J166" s="13"/>
      <c r="K166" s="13"/>
      <c r="L166" s="204"/>
      <c r="M166" s="208"/>
      <c r="N166" s="209"/>
      <c r="O166" s="209"/>
      <c r="P166" s="209"/>
      <c r="Q166" s="209"/>
      <c r="R166" s="209"/>
      <c r="S166" s="209"/>
      <c r="T166" s="210"/>
      <c r="U166" s="13"/>
      <c r="V166" s="13"/>
      <c r="W166" s="13"/>
      <c r="X166" s="13"/>
      <c r="Y166" s="13"/>
      <c r="Z166" s="13"/>
      <c r="AA166" s="13"/>
      <c r="AB166" s="13"/>
      <c r="AC166" s="13"/>
      <c r="AD166" s="13"/>
      <c r="AE166" s="13"/>
      <c r="AT166" s="205" t="s">
        <v>314</v>
      </c>
      <c r="AU166" s="205" t="s">
        <v>91</v>
      </c>
      <c r="AV166" s="13" t="s">
        <v>89</v>
      </c>
      <c r="AW166" s="13" t="s">
        <v>37</v>
      </c>
      <c r="AX166" s="13" t="s">
        <v>82</v>
      </c>
      <c r="AY166" s="205" t="s">
        <v>203</v>
      </c>
    </row>
    <row r="167" s="14" customFormat="1">
      <c r="A167" s="14"/>
      <c r="B167" s="211"/>
      <c r="C167" s="14"/>
      <c r="D167" s="194" t="s">
        <v>314</v>
      </c>
      <c r="E167" s="212" t="s">
        <v>1</v>
      </c>
      <c r="F167" s="213" t="s">
        <v>356</v>
      </c>
      <c r="G167" s="14"/>
      <c r="H167" s="214">
        <v>17.280000000000001</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82</v>
      </c>
      <c r="AY167" s="212" t="s">
        <v>203</v>
      </c>
    </row>
    <row r="168" s="14" customFormat="1">
      <c r="A168" s="14"/>
      <c r="B168" s="211"/>
      <c r="C168" s="14"/>
      <c r="D168" s="194" t="s">
        <v>314</v>
      </c>
      <c r="E168" s="212" t="s">
        <v>1</v>
      </c>
      <c r="F168" s="213" t="s">
        <v>339</v>
      </c>
      <c r="G168" s="14"/>
      <c r="H168" s="214">
        <v>1.8</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82</v>
      </c>
      <c r="AY168" s="212" t="s">
        <v>203</v>
      </c>
    </row>
    <row r="169" s="13" customFormat="1">
      <c r="A169" s="13"/>
      <c r="B169" s="204"/>
      <c r="C169" s="13"/>
      <c r="D169" s="194" t="s">
        <v>314</v>
      </c>
      <c r="E169" s="205" t="s">
        <v>1</v>
      </c>
      <c r="F169" s="206" t="s">
        <v>2629</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340</v>
      </c>
      <c r="G170" s="14"/>
      <c r="H170" s="214">
        <v>5.7599999999999998</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4" customFormat="1">
      <c r="A171" s="14"/>
      <c r="B171" s="211"/>
      <c r="C171" s="14"/>
      <c r="D171" s="194" t="s">
        <v>314</v>
      </c>
      <c r="E171" s="212" t="s">
        <v>1</v>
      </c>
      <c r="F171" s="213" t="s">
        <v>338</v>
      </c>
      <c r="G171" s="14"/>
      <c r="H171" s="214">
        <v>1.6000000000000001</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3" customFormat="1">
      <c r="A172" s="13"/>
      <c r="B172" s="204"/>
      <c r="C172" s="13"/>
      <c r="D172" s="194" t="s">
        <v>314</v>
      </c>
      <c r="E172" s="205" t="s">
        <v>1</v>
      </c>
      <c r="F172" s="206" t="s">
        <v>2630</v>
      </c>
      <c r="G172" s="13"/>
      <c r="H172" s="205" t="s">
        <v>1</v>
      </c>
      <c r="I172" s="207"/>
      <c r="J172" s="13"/>
      <c r="K172" s="13"/>
      <c r="L172" s="204"/>
      <c r="M172" s="208"/>
      <c r="N172" s="209"/>
      <c r="O172" s="209"/>
      <c r="P172" s="209"/>
      <c r="Q172" s="209"/>
      <c r="R172" s="209"/>
      <c r="S172" s="209"/>
      <c r="T172" s="210"/>
      <c r="U172" s="13"/>
      <c r="V172" s="13"/>
      <c r="W172" s="13"/>
      <c r="X172" s="13"/>
      <c r="Y172" s="13"/>
      <c r="Z172" s="13"/>
      <c r="AA172" s="13"/>
      <c r="AB172" s="13"/>
      <c r="AC172" s="13"/>
      <c r="AD172" s="13"/>
      <c r="AE172" s="13"/>
      <c r="AT172" s="205" t="s">
        <v>314</v>
      </c>
      <c r="AU172" s="205" t="s">
        <v>91</v>
      </c>
      <c r="AV172" s="13" t="s">
        <v>89</v>
      </c>
      <c r="AW172" s="13" t="s">
        <v>37</v>
      </c>
      <c r="AX172" s="13" t="s">
        <v>82</v>
      </c>
      <c r="AY172" s="205" t="s">
        <v>203</v>
      </c>
    </row>
    <row r="173" s="14" customFormat="1">
      <c r="A173" s="14"/>
      <c r="B173" s="211"/>
      <c r="C173" s="14"/>
      <c r="D173" s="194" t="s">
        <v>314</v>
      </c>
      <c r="E173" s="212" t="s">
        <v>1</v>
      </c>
      <c r="F173" s="213" t="s">
        <v>356</v>
      </c>
      <c r="G173" s="14"/>
      <c r="H173" s="214">
        <v>17.280000000000001</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4" customFormat="1">
      <c r="A174" s="14"/>
      <c r="B174" s="211"/>
      <c r="C174" s="14"/>
      <c r="D174" s="194" t="s">
        <v>314</v>
      </c>
      <c r="E174" s="212" t="s">
        <v>1</v>
      </c>
      <c r="F174" s="213" t="s">
        <v>339</v>
      </c>
      <c r="G174" s="14"/>
      <c r="H174" s="214">
        <v>1.8</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3" customFormat="1">
      <c r="A175" s="13"/>
      <c r="B175" s="204"/>
      <c r="C175" s="13"/>
      <c r="D175" s="194" t="s">
        <v>314</v>
      </c>
      <c r="E175" s="205" t="s">
        <v>1</v>
      </c>
      <c r="F175" s="206" t="s">
        <v>2631</v>
      </c>
      <c r="G175" s="13"/>
      <c r="H175" s="205" t="s">
        <v>1</v>
      </c>
      <c r="I175" s="207"/>
      <c r="J175" s="13"/>
      <c r="K175" s="13"/>
      <c r="L175" s="204"/>
      <c r="M175" s="208"/>
      <c r="N175" s="209"/>
      <c r="O175" s="209"/>
      <c r="P175" s="209"/>
      <c r="Q175" s="209"/>
      <c r="R175" s="209"/>
      <c r="S175" s="209"/>
      <c r="T175" s="210"/>
      <c r="U175" s="13"/>
      <c r="V175" s="13"/>
      <c r="W175" s="13"/>
      <c r="X175" s="13"/>
      <c r="Y175" s="13"/>
      <c r="Z175" s="13"/>
      <c r="AA175" s="13"/>
      <c r="AB175" s="13"/>
      <c r="AC175" s="13"/>
      <c r="AD175" s="13"/>
      <c r="AE175" s="13"/>
      <c r="AT175" s="205" t="s">
        <v>314</v>
      </c>
      <c r="AU175" s="205" t="s">
        <v>91</v>
      </c>
      <c r="AV175" s="13" t="s">
        <v>89</v>
      </c>
      <c r="AW175" s="13" t="s">
        <v>37</v>
      </c>
      <c r="AX175" s="13" t="s">
        <v>82</v>
      </c>
      <c r="AY175" s="205" t="s">
        <v>203</v>
      </c>
    </row>
    <row r="176" s="14" customFormat="1">
      <c r="A176" s="14"/>
      <c r="B176" s="211"/>
      <c r="C176" s="14"/>
      <c r="D176" s="194" t="s">
        <v>314</v>
      </c>
      <c r="E176" s="212" t="s">
        <v>1</v>
      </c>
      <c r="F176" s="213" t="s">
        <v>340</v>
      </c>
      <c r="G176" s="14"/>
      <c r="H176" s="214">
        <v>5.7599999999999998</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4" customFormat="1">
      <c r="A177" s="14"/>
      <c r="B177" s="211"/>
      <c r="C177" s="14"/>
      <c r="D177" s="194" t="s">
        <v>314</v>
      </c>
      <c r="E177" s="212" t="s">
        <v>1</v>
      </c>
      <c r="F177" s="213" t="s">
        <v>339</v>
      </c>
      <c r="G177" s="14"/>
      <c r="H177" s="214">
        <v>1.8</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3" customFormat="1">
      <c r="A178" s="13"/>
      <c r="B178" s="204"/>
      <c r="C178" s="13"/>
      <c r="D178" s="194" t="s">
        <v>314</v>
      </c>
      <c r="E178" s="205" t="s">
        <v>1</v>
      </c>
      <c r="F178" s="206" t="s">
        <v>2632</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346</v>
      </c>
      <c r="G179" s="14"/>
      <c r="H179" s="214">
        <v>11.52</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4" customFormat="1">
      <c r="A180" s="14"/>
      <c r="B180" s="211"/>
      <c r="C180" s="14"/>
      <c r="D180" s="194" t="s">
        <v>314</v>
      </c>
      <c r="E180" s="212" t="s">
        <v>1</v>
      </c>
      <c r="F180" s="213" t="s">
        <v>339</v>
      </c>
      <c r="G180" s="14"/>
      <c r="H180" s="214">
        <v>1.8</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3" customFormat="1">
      <c r="A181" s="13"/>
      <c r="B181" s="204"/>
      <c r="C181" s="13"/>
      <c r="D181" s="194" t="s">
        <v>314</v>
      </c>
      <c r="E181" s="205" t="s">
        <v>1</v>
      </c>
      <c r="F181" s="206" t="s">
        <v>2633</v>
      </c>
      <c r="G181" s="13"/>
      <c r="H181" s="205" t="s">
        <v>1</v>
      </c>
      <c r="I181" s="207"/>
      <c r="J181" s="13"/>
      <c r="K181" s="13"/>
      <c r="L181" s="204"/>
      <c r="M181" s="208"/>
      <c r="N181" s="209"/>
      <c r="O181" s="209"/>
      <c r="P181" s="209"/>
      <c r="Q181" s="209"/>
      <c r="R181" s="209"/>
      <c r="S181" s="209"/>
      <c r="T181" s="210"/>
      <c r="U181" s="13"/>
      <c r="V181" s="13"/>
      <c r="W181" s="13"/>
      <c r="X181" s="13"/>
      <c r="Y181" s="13"/>
      <c r="Z181" s="13"/>
      <c r="AA181" s="13"/>
      <c r="AB181" s="13"/>
      <c r="AC181" s="13"/>
      <c r="AD181" s="13"/>
      <c r="AE181" s="13"/>
      <c r="AT181" s="205" t="s">
        <v>314</v>
      </c>
      <c r="AU181" s="205" t="s">
        <v>91</v>
      </c>
      <c r="AV181" s="13" t="s">
        <v>89</v>
      </c>
      <c r="AW181" s="13" t="s">
        <v>37</v>
      </c>
      <c r="AX181" s="13" t="s">
        <v>82</v>
      </c>
      <c r="AY181" s="205" t="s">
        <v>203</v>
      </c>
    </row>
    <row r="182" s="14" customFormat="1">
      <c r="A182" s="14"/>
      <c r="B182" s="211"/>
      <c r="C182" s="14"/>
      <c r="D182" s="194" t="s">
        <v>314</v>
      </c>
      <c r="E182" s="212" t="s">
        <v>1</v>
      </c>
      <c r="F182" s="213" t="s">
        <v>346</v>
      </c>
      <c r="G182" s="14"/>
      <c r="H182" s="214">
        <v>11.52</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14" customFormat="1">
      <c r="A183" s="14"/>
      <c r="B183" s="211"/>
      <c r="C183" s="14"/>
      <c r="D183" s="194" t="s">
        <v>314</v>
      </c>
      <c r="E183" s="212" t="s">
        <v>1</v>
      </c>
      <c r="F183" s="213" t="s">
        <v>339</v>
      </c>
      <c r="G183" s="14"/>
      <c r="H183" s="214">
        <v>1.8</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82</v>
      </c>
      <c r="AY183" s="212" t="s">
        <v>203</v>
      </c>
    </row>
    <row r="184" s="16" customFormat="1">
      <c r="A184" s="16"/>
      <c r="B184" s="227"/>
      <c r="C184" s="16"/>
      <c r="D184" s="194" t="s">
        <v>314</v>
      </c>
      <c r="E184" s="228" t="s">
        <v>1</v>
      </c>
      <c r="F184" s="229" t="s">
        <v>369</v>
      </c>
      <c r="G184" s="16"/>
      <c r="H184" s="230">
        <v>209.76000000000008</v>
      </c>
      <c r="I184" s="231"/>
      <c r="J184" s="16"/>
      <c r="K184" s="16"/>
      <c r="L184" s="227"/>
      <c r="M184" s="232"/>
      <c r="N184" s="233"/>
      <c r="O184" s="233"/>
      <c r="P184" s="233"/>
      <c r="Q184" s="233"/>
      <c r="R184" s="233"/>
      <c r="S184" s="233"/>
      <c r="T184" s="234"/>
      <c r="U184" s="16"/>
      <c r="V184" s="16"/>
      <c r="W184" s="16"/>
      <c r="X184" s="16"/>
      <c r="Y184" s="16"/>
      <c r="Z184" s="16"/>
      <c r="AA184" s="16"/>
      <c r="AB184" s="16"/>
      <c r="AC184" s="16"/>
      <c r="AD184" s="16"/>
      <c r="AE184" s="16"/>
      <c r="AT184" s="228" t="s">
        <v>314</v>
      </c>
      <c r="AU184" s="228" t="s">
        <v>91</v>
      </c>
      <c r="AV184" s="16" t="s">
        <v>104</v>
      </c>
      <c r="AW184" s="16" t="s">
        <v>37</v>
      </c>
      <c r="AX184" s="16" t="s">
        <v>82</v>
      </c>
      <c r="AY184" s="228" t="s">
        <v>203</v>
      </c>
    </row>
    <row r="185" s="14" customFormat="1">
      <c r="A185" s="14"/>
      <c r="B185" s="211"/>
      <c r="C185" s="14"/>
      <c r="D185" s="194" t="s">
        <v>314</v>
      </c>
      <c r="E185" s="212" t="s">
        <v>1</v>
      </c>
      <c r="F185" s="213" t="s">
        <v>2634</v>
      </c>
      <c r="G185" s="14"/>
      <c r="H185" s="214">
        <v>52.439999999999998</v>
      </c>
      <c r="I185" s="215"/>
      <c r="J185" s="14"/>
      <c r="K185" s="14"/>
      <c r="L185" s="211"/>
      <c r="M185" s="216"/>
      <c r="N185" s="217"/>
      <c r="O185" s="217"/>
      <c r="P185" s="217"/>
      <c r="Q185" s="217"/>
      <c r="R185" s="217"/>
      <c r="S185" s="217"/>
      <c r="T185" s="218"/>
      <c r="U185" s="14"/>
      <c r="V185" s="14"/>
      <c r="W185" s="14"/>
      <c r="X185" s="14"/>
      <c r="Y185" s="14"/>
      <c r="Z185" s="14"/>
      <c r="AA185" s="14"/>
      <c r="AB185" s="14"/>
      <c r="AC185" s="14"/>
      <c r="AD185" s="14"/>
      <c r="AE185" s="14"/>
      <c r="AT185" s="212" t="s">
        <v>314</v>
      </c>
      <c r="AU185" s="212" t="s">
        <v>91</v>
      </c>
      <c r="AV185" s="14" t="s">
        <v>91</v>
      </c>
      <c r="AW185" s="14" t="s">
        <v>37</v>
      </c>
      <c r="AX185" s="14" t="s">
        <v>82</v>
      </c>
      <c r="AY185" s="212" t="s">
        <v>203</v>
      </c>
    </row>
    <row r="186" s="15" customFormat="1">
      <c r="A186" s="15"/>
      <c r="B186" s="219"/>
      <c r="C186" s="15"/>
      <c r="D186" s="194" t="s">
        <v>314</v>
      </c>
      <c r="E186" s="220" t="s">
        <v>1</v>
      </c>
      <c r="F186" s="221" t="s">
        <v>317</v>
      </c>
      <c r="G186" s="15"/>
      <c r="H186" s="222">
        <v>262.20000000000005</v>
      </c>
      <c r="I186" s="223"/>
      <c r="J186" s="15"/>
      <c r="K186" s="15"/>
      <c r="L186" s="219"/>
      <c r="M186" s="224"/>
      <c r="N186" s="225"/>
      <c r="O186" s="225"/>
      <c r="P186" s="225"/>
      <c r="Q186" s="225"/>
      <c r="R186" s="225"/>
      <c r="S186" s="225"/>
      <c r="T186" s="226"/>
      <c r="U186" s="15"/>
      <c r="V186" s="15"/>
      <c r="W186" s="15"/>
      <c r="X186" s="15"/>
      <c r="Y186" s="15"/>
      <c r="Z186" s="15"/>
      <c r="AA186" s="15"/>
      <c r="AB186" s="15"/>
      <c r="AC186" s="15"/>
      <c r="AD186" s="15"/>
      <c r="AE186" s="15"/>
      <c r="AT186" s="220" t="s">
        <v>314</v>
      </c>
      <c r="AU186" s="220" t="s">
        <v>91</v>
      </c>
      <c r="AV186" s="15" t="s">
        <v>202</v>
      </c>
      <c r="AW186" s="15" t="s">
        <v>37</v>
      </c>
      <c r="AX186" s="15" t="s">
        <v>89</v>
      </c>
      <c r="AY186" s="220" t="s">
        <v>203</v>
      </c>
    </row>
    <row r="187" s="12" customFormat="1" ht="22.8" customHeight="1">
      <c r="A187" s="12"/>
      <c r="B187" s="167"/>
      <c r="C187" s="12"/>
      <c r="D187" s="168" t="s">
        <v>81</v>
      </c>
      <c r="E187" s="178" t="s">
        <v>245</v>
      </c>
      <c r="F187" s="178" t="s">
        <v>372</v>
      </c>
      <c r="G187" s="12"/>
      <c r="H187" s="12"/>
      <c r="I187" s="170"/>
      <c r="J187" s="179">
        <f>BK187</f>
        <v>0</v>
      </c>
      <c r="K187" s="12"/>
      <c r="L187" s="167"/>
      <c r="M187" s="172"/>
      <c r="N187" s="173"/>
      <c r="O187" s="173"/>
      <c r="P187" s="174">
        <f>SUM(P188:P350)</f>
        <v>0</v>
      </c>
      <c r="Q187" s="173"/>
      <c r="R187" s="174">
        <f>SUM(R188:R350)</f>
        <v>0.10067459999999999</v>
      </c>
      <c r="S187" s="173"/>
      <c r="T187" s="175">
        <f>SUM(T188:T350)</f>
        <v>28.377046400000005</v>
      </c>
      <c r="U187" s="12"/>
      <c r="V187" s="12"/>
      <c r="W187" s="12"/>
      <c r="X187" s="12"/>
      <c r="Y187" s="12"/>
      <c r="Z187" s="12"/>
      <c r="AA187" s="12"/>
      <c r="AB187" s="12"/>
      <c r="AC187" s="12"/>
      <c r="AD187" s="12"/>
      <c r="AE187" s="12"/>
      <c r="AR187" s="168" t="s">
        <v>89</v>
      </c>
      <c r="AT187" s="176" t="s">
        <v>81</v>
      </c>
      <c r="AU187" s="176" t="s">
        <v>89</v>
      </c>
      <c r="AY187" s="168" t="s">
        <v>203</v>
      </c>
      <c r="BK187" s="177">
        <f>SUM(BK188:BK350)</f>
        <v>0</v>
      </c>
    </row>
    <row r="188" s="2" customFormat="1" ht="21.75" customHeight="1">
      <c r="A188" s="38"/>
      <c r="B188" s="180"/>
      <c r="C188" s="181" t="s">
        <v>104</v>
      </c>
      <c r="D188" s="181" t="s">
        <v>206</v>
      </c>
      <c r="E188" s="182" t="s">
        <v>2635</v>
      </c>
      <c r="F188" s="183" t="s">
        <v>2636</v>
      </c>
      <c r="G188" s="184" t="s">
        <v>209</v>
      </c>
      <c r="H188" s="185">
        <v>1</v>
      </c>
      <c r="I188" s="186"/>
      <c r="J188" s="187">
        <f>ROUND(I188*H188,2)</f>
        <v>0</v>
      </c>
      <c r="K188" s="183" t="s">
        <v>1</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202</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202</v>
      </c>
      <c r="BM188" s="192" t="s">
        <v>2637</v>
      </c>
    </row>
    <row r="189" s="2" customFormat="1">
      <c r="A189" s="38"/>
      <c r="B189" s="180"/>
      <c r="C189" s="181" t="s">
        <v>202</v>
      </c>
      <c r="D189" s="181" t="s">
        <v>206</v>
      </c>
      <c r="E189" s="182" t="s">
        <v>1858</v>
      </c>
      <c r="F189" s="183" t="s">
        <v>1859</v>
      </c>
      <c r="G189" s="184" t="s">
        <v>1454</v>
      </c>
      <c r="H189" s="185">
        <v>4</v>
      </c>
      <c r="I189" s="186"/>
      <c r="J189" s="187">
        <f>ROUND(I189*H189,2)</f>
        <v>0</v>
      </c>
      <c r="K189" s="183" t="s">
        <v>311</v>
      </c>
      <c r="L189" s="39"/>
      <c r="M189" s="188" t="s">
        <v>1</v>
      </c>
      <c r="N189" s="189"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202</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202</v>
      </c>
      <c r="BM189" s="192" t="s">
        <v>2638</v>
      </c>
    </row>
    <row r="190" s="2" customFormat="1">
      <c r="A190" s="38"/>
      <c r="B190" s="39"/>
      <c r="C190" s="38"/>
      <c r="D190" s="194" t="s">
        <v>211</v>
      </c>
      <c r="E190" s="38"/>
      <c r="F190" s="195" t="s">
        <v>1861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3" customFormat="1">
      <c r="A191" s="13"/>
      <c r="B191" s="204"/>
      <c r="C191" s="13"/>
      <c r="D191" s="194" t="s">
        <v>314</v>
      </c>
      <c r="E191" s="205" t="s">
        <v>1</v>
      </c>
      <c r="F191" s="206" t="s">
        <v>1862</v>
      </c>
      <c r="G191" s="13"/>
      <c r="H191" s="205" t="s">
        <v>1</v>
      </c>
      <c r="I191" s="207"/>
      <c r="J191" s="13"/>
      <c r="K191" s="13"/>
      <c r="L191" s="204"/>
      <c r="M191" s="208"/>
      <c r="N191" s="209"/>
      <c r="O191" s="209"/>
      <c r="P191" s="209"/>
      <c r="Q191" s="209"/>
      <c r="R191" s="209"/>
      <c r="S191" s="209"/>
      <c r="T191" s="210"/>
      <c r="U191" s="13"/>
      <c r="V191" s="13"/>
      <c r="W191" s="13"/>
      <c r="X191" s="13"/>
      <c r="Y191" s="13"/>
      <c r="Z191" s="13"/>
      <c r="AA191" s="13"/>
      <c r="AB191" s="13"/>
      <c r="AC191" s="13"/>
      <c r="AD191" s="13"/>
      <c r="AE191" s="13"/>
      <c r="AT191" s="205" t="s">
        <v>314</v>
      </c>
      <c r="AU191" s="205" t="s">
        <v>91</v>
      </c>
      <c r="AV191" s="13" t="s">
        <v>89</v>
      </c>
      <c r="AW191" s="13" t="s">
        <v>37</v>
      </c>
      <c r="AX191" s="13" t="s">
        <v>82</v>
      </c>
      <c r="AY191" s="205" t="s">
        <v>203</v>
      </c>
    </row>
    <row r="192" s="14" customFormat="1">
      <c r="A192" s="14"/>
      <c r="B192" s="211"/>
      <c r="C192" s="14"/>
      <c r="D192" s="194" t="s">
        <v>314</v>
      </c>
      <c r="E192" s="212" t="s">
        <v>1</v>
      </c>
      <c r="F192" s="213" t="s">
        <v>1863</v>
      </c>
      <c r="G192" s="14"/>
      <c r="H192" s="214">
        <v>4</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5" customFormat="1">
      <c r="A193" s="15"/>
      <c r="B193" s="219"/>
      <c r="C193" s="15"/>
      <c r="D193" s="194" t="s">
        <v>314</v>
      </c>
      <c r="E193" s="220" t="s">
        <v>1</v>
      </c>
      <c r="F193" s="221" t="s">
        <v>317</v>
      </c>
      <c r="G193" s="15"/>
      <c r="H193" s="222">
        <v>4</v>
      </c>
      <c r="I193" s="223"/>
      <c r="J193" s="15"/>
      <c r="K193" s="15"/>
      <c r="L193" s="219"/>
      <c r="M193" s="224"/>
      <c r="N193" s="225"/>
      <c r="O193" s="225"/>
      <c r="P193" s="225"/>
      <c r="Q193" s="225"/>
      <c r="R193" s="225"/>
      <c r="S193" s="225"/>
      <c r="T193" s="226"/>
      <c r="U193" s="15"/>
      <c r="V193" s="15"/>
      <c r="W193" s="15"/>
      <c r="X193" s="15"/>
      <c r="Y193" s="15"/>
      <c r="Z193" s="15"/>
      <c r="AA193" s="15"/>
      <c r="AB193" s="15"/>
      <c r="AC193" s="15"/>
      <c r="AD193" s="15"/>
      <c r="AE193" s="15"/>
      <c r="AT193" s="220" t="s">
        <v>314</v>
      </c>
      <c r="AU193" s="220" t="s">
        <v>91</v>
      </c>
      <c r="AV193" s="15" t="s">
        <v>202</v>
      </c>
      <c r="AW193" s="15" t="s">
        <v>37</v>
      </c>
      <c r="AX193" s="15" t="s">
        <v>89</v>
      </c>
      <c r="AY193" s="220" t="s">
        <v>203</v>
      </c>
    </row>
    <row r="194" s="2" customFormat="1" ht="33" customHeight="1">
      <c r="A194" s="38"/>
      <c r="B194" s="180"/>
      <c r="C194" s="181" t="s">
        <v>225</v>
      </c>
      <c r="D194" s="181" t="s">
        <v>206</v>
      </c>
      <c r="E194" s="182" t="s">
        <v>373</v>
      </c>
      <c r="F194" s="183" t="s">
        <v>374</v>
      </c>
      <c r="G194" s="184" t="s">
        <v>310</v>
      </c>
      <c r="H194" s="185">
        <v>774.41999999999996</v>
      </c>
      <c r="I194" s="186"/>
      <c r="J194" s="187">
        <f>ROUND(I194*H194,2)</f>
        <v>0</v>
      </c>
      <c r="K194" s="183" t="s">
        <v>311</v>
      </c>
      <c r="L194" s="39"/>
      <c r="M194" s="188" t="s">
        <v>1</v>
      </c>
      <c r="N194" s="189" t="s">
        <v>47</v>
      </c>
      <c r="O194" s="77"/>
      <c r="P194" s="190">
        <f>O194*H194</f>
        <v>0</v>
      </c>
      <c r="Q194" s="190">
        <v>0.00012999999999999999</v>
      </c>
      <c r="R194" s="190">
        <f>Q194*H194</f>
        <v>0.10067459999999999</v>
      </c>
      <c r="S194" s="190">
        <v>0</v>
      </c>
      <c r="T194" s="191">
        <f>S194*H194</f>
        <v>0</v>
      </c>
      <c r="U194" s="38"/>
      <c r="V194" s="38"/>
      <c r="W194" s="38"/>
      <c r="X194" s="38"/>
      <c r="Y194" s="38"/>
      <c r="Z194" s="38"/>
      <c r="AA194" s="38"/>
      <c r="AB194" s="38"/>
      <c r="AC194" s="38"/>
      <c r="AD194" s="38"/>
      <c r="AE194" s="38"/>
      <c r="AR194" s="192" t="s">
        <v>202</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202</v>
      </c>
      <c r="BM194" s="192" t="s">
        <v>2639</v>
      </c>
    </row>
    <row r="195" s="2" customFormat="1">
      <c r="A195" s="38"/>
      <c r="B195" s="39"/>
      <c r="C195" s="38"/>
      <c r="D195" s="194" t="s">
        <v>211</v>
      </c>
      <c r="E195" s="38"/>
      <c r="F195" s="195" t="s">
        <v>376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2" customFormat="1">
      <c r="A196" s="38"/>
      <c r="B196" s="180"/>
      <c r="C196" s="181" t="s">
        <v>230</v>
      </c>
      <c r="D196" s="181" t="s">
        <v>206</v>
      </c>
      <c r="E196" s="182" t="s">
        <v>2640</v>
      </c>
      <c r="F196" s="183" t="s">
        <v>2641</v>
      </c>
      <c r="G196" s="184" t="s">
        <v>385</v>
      </c>
      <c r="H196" s="185">
        <v>2.1480000000000001</v>
      </c>
      <c r="I196" s="186"/>
      <c r="J196" s="187">
        <f>ROUND(I196*H196,2)</f>
        <v>0</v>
      </c>
      <c r="K196" s="183" t="s">
        <v>311</v>
      </c>
      <c r="L196" s="39"/>
      <c r="M196" s="188" t="s">
        <v>1</v>
      </c>
      <c r="N196" s="189" t="s">
        <v>47</v>
      </c>
      <c r="O196" s="77"/>
      <c r="P196" s="190">
        <f>O196*H196</f>
        <v>0</v>
      </c>
      <c r="Q196" s="190">
        <v>0</v>
      </c>
      <c r="R196" s="190">
        <f>Q196*H196</f>
        <v>0</v>
      </c>
      <c r="S196" s="190">
        <v>2.2000000000000002</v>
      </c>
      <c r="T196" s="191">
        <f>S196*H196</f>
        <v>4.7256000000000009</v>
      </c>
      <c r="U196" s="38"/>
      <c r="V196" s="38"/>
      <c r="W196" s="38"/>
      <c r="X196" s="38"/>
      <c r="Y196" s="38"/>
      <c r="Z196" s="38"/>
      <c r="AA196" s="38"/>
      <c r="AB196" s="38"/>
      <c r="AC196" s="38"/>
      <c r="AD196" s="38"/>
      <c r="AE196" s="38"/>
      <c r="AR196" s="192" t="s">
        <v>202</v>
      </c>
      <c r="AT196" s="192" t="s">
        <v>206</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202</v>
      </c>
      <c r="BM196" s="192" t="s">
        <v>2642</v>
      </c>
    </row>
    <row r="197" s="2" customFormat="1">
      <c r="A197" s="38"/>
      <c r="B197" s="39"/>
      <c r="C197" s="38"/>
      <c r="D197" s="194" t="s">
        <v>211</v>
      </c>
      <c r="E197" s="38"/>
      <c r="F197" s="195" t="s">
        <v>2643</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13" customFormat="1">
      <c r="A198" s="13"/>
      <c r="B198" s="204"/>
      <c r="C198" s="13"/>
      <c r="D198" s="194" t="s">
        <v>314</v>
      </c>
      <c r="E198" s="205" t="s">
        <v>1</v>
      </c>
      <c r="F198" s="206" t="s">
        <v>2623</v>
      </c>
      <c r="G198" s="13"/>
      <c r="H198" s="205" t="s">
        <v>1</v>
      </c>
      <c r="I198" s="207"/>
      <c r="J198" s="13"/>
      <c r="K198" s="13"/>
      <c r="L198" s="204"/>
      <c r="M198" s="208"/>
      <c r="N198" s="209"/>
      <c r="O198" s="209"/>
      <c r="P198" s="209"/>
      <c r="Q198" s="209"/>
      <c r="R198" s="209"/>
      <c r="S198" s="209"/>
      <c r="T198" s="210"/>
      <c r="U198" s="13"/>
      <c r="V198" s="13"/>
      <c r="W198" s="13"/>
      <c r="X198" s="13"/>
      <c r="Y198" s="13"/>
      <c r="Z198" s="13"/>
      <c r="AA198" s="13"/>
      <c r="AB198" s="13"/>
      <c r="AC198" s="13"/>
      <c r="AD198" s="13"/>
      <c r="AE198" s="13"/>
      <c r="AT198" s="205" t="s">
        <v>314</v>
      </c>
      <c r="AU198" s="205" t="s">
        <v>91</v>
      </c>
      <c r="AV198" s="13" t="s">
        <v>89</v>
      </c>
      <c r="AW198" s="13" t="s">
        <v>37</v>
      </c>
      <c r="AX198" s="13" t="s">
        <v>82</v>
      </c>
      <c r="AY198" s="205" t="s">
        <v>203</v>
      </c>
    </row>
    <row r="199" s="14" customFormat="1">
      <c r="A199" s="14"/>
      <c r="B199" s="211"/>
      <c r="C199" s="14"/>
      <c r="D199" s="194" t="s">
        <v>314</v>
      </c>
      <c r="E199" s="212" t="s">
        <v>1</v>
      </c>
      <c r="F199" s="213" t="s">
        <v>2644</v>
      </c>
      <c r="G199" s="14"/>
      <c r="H199" s="214">
        <v>0.125</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2645</v>
      </c>
      <c r="G200" s="14"/>
      <c r="H200" s="214">
        <v>0.25800000000000001</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2646</v>
      </c>
      <c r="G201" s="14"/>
      <c r="H201" s="214">
        <v>0.623</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3" customFormat="1">
      <c r="A202" s="13"/>
      <c r="B202" s="204"/>
      <c r="C202" s="13"/>
      <c r="D202" s="194" t="s">
        <v>314</v>
      </c>
      <c r="E202" s="205" t="s">
        <v>1</v>
      </c>
      <c r="F202" s="206" t="s">
        <v>2625</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2647</v>
      </c>
      <c r="G203" s="14"/>
      <c r="H203" s="214">
        <v>0.053999999999999999</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2648</v>
      </c>
      <c r="G204" s="14"/>
      <c r="H204" s="214">
        <v>0.19500000000000001</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2649</v>
      </c>
      <c r="G205" s="14"/>
      <c r="H205" s="214">
        <v>0.89300000000000002</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5" customFormat="1">
      <c r="A206" s="15"/>
      <c r="B206" s="219"/>
      <c r="C206" s="15"/>
      <c r="D206" s="194" t="s">
        <v>314</v>
      </c>
      <c r="E206" s="220" t="s">
        <v>1</v>
      </c>
      <c r="F206" s="221" t="s">
        <v>317</v>
      </c>
      <c r="G206" s="15"/>
      <c r="H206" s="222">
        <v>2.1480000000000001</v>
      </c>
      <c r="I206" s="223"/>
      <c r="J206" s="15"/>
      <c r="K206" s="15"/>
      <c r="L206" s="219"/>
      <c r="M206" s="224"/>
      <c r="N206" s="225"/>
      <c r="O206" s="225"/>
      <c r="P206" s="225"/>
      <c r="Q206" s="225"/>
      <c r="R206" s="225"/>
      <c r="S206" s="225"/>
      <c r="T206" s="226"/>
      <c r="U206" s="15"/>
      <c r="V206" s="15"/>
      <c r="W206" s="15"/>
      <c r="X206" s="15"/>
      <c r="Y206" s="15"/>
      <c r="Z206" s="15"/>
      <c r="AA206" s="15"/>
      <c r="AB206" s="15"/>
      <c r="AC206" s="15"/>
      <c r="AD206" s="15"/>
      <c r="AE206" s="15"/>
      <c r="AT206" s="220" t="s">
        <v>314</v>
      </c>
      <c r="AU206" s="220" t="s">
        <v>91</v>
      </c>
      <c r="AV206" s="15" t="s">
        <v>202</v>
      </c>
      <c r="AW206" s="15" t="s">
        <v>37</v>
      </c>
      <c r="AX206" s="15" t="s">
        <v>89</v>
      </c>
      <c r="AY206" s="220" t="s">
        <v>203</v>
      </c>
    </row>
    <row r="207" s="2" customFormat="1" ht="21.75" customHeight="1">
      <c r="A207" s="38"/>
      <c r="B207" s="180"/>
      <c r="C207" s="181" t="s">
        <v>235</v>
      </c>
      <c r="D207" s="181" t="s">
        <v>206</v>
      </c>
      <c r="E207" s="182" t="s">
        <v>1870</v>
      </c>
      <c r="F207" s="183" t="s">
        <v>1871</v>
      </c>
      <c r="G207" s="184" t="s">
        <v>310</v>
      </c>
      <c r="H207" s="185">
        <v>190.72</v>
      </c>
      <c r="I207" s="186"/>
      <c r="J207" s="187">
        <f>ROUND(I207*H207,2)</f>
        <v>0</v>
      </c>
      <c r="K207" s="183" t="s">
        <v>311</v>
      </c>
      <c r="L207" s="39"/>
      <c r="M207" s="188" t="s">
        <v>1</v>
      </c>
      <c r="N207" s="189" t="s">
        <v>47</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202</v>
      </c>
      <c r="AT207" s="192" t="s">
        <v>206</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202</v>
      </c>
      <c r="BM207" s="192" t="s">
        <v>2650</v>
      </c>
    </row>
    <row r="208" s="2" customFormat="1">
      <c r="A208" s="38"/>
      <c r="B208" s="39"/>
      <c r="C208" s="38"/>
      <c r="D208" s="194" t="s">
        <v>211</v>
      </c>
      <c r="E208" s="38"/>
      <c r="F208" s="195" t="s">
        <v>1871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13" customFormat="1">
      <c r="A209" s="13"/>
      <c r="B209" s="204"/>
      <c r="C209" s="13"/>
      <c r="D209" s="194" t="s">
        <v>314</v>
      </c>
      <c r="E209" s="205" t="s">
        <v>1</v>
      </c>
      <c r="F209" s="206" t="s">
        <v>2623</v>
      </c>
      <c r="G209" s="13"/>
      <c r="H209" s="205" t="s">
        <v>1</v>
      </c>
      <c r="I209" s="207"/>
      <c r="J209" s="13"/>
      <c r="K209" s="13"/>
      <c r="L209" s="204"/>
      <c r="M209" s="208"/>
      <c r="N209" s="209"/>
      <c r="O209" s="209"/>
      <c r="P209" s="209"/>
      <c r="Q209" s="209"/>
      <c r="R209" s="209"/>
      <c r="S209" s="209"/>
      <c r="T209" s="210"/>
      <c r="U209" s="13"/>
      <c r="V209" s="13"/>
      <c r="W209" s="13"/>
      <c r="X209" s="13"/>
      <c r="Y209" s="13"/>
      <c r="Z209" s="13"/>
      <c r="AA209" s="13"/>
      <c r="AB209" s="13"/>
      <c r="AC209" s="13"/>
      <c r="AD209" s="13"/>
      <c r="AE209" s="13"/>
      <c r="AT209" s="205" t="s">
        <v>314</v>
      </c>
      <c r="AU209" s="205" t="s">
        <v>91</v>
      </c>
      <c r="AV209" s="13" t="s">
        <v>89</v>
      </c>
      <c r="AW209" s="13" t="s">
        <v>37</v>
      </c>
      <c r="AX209" s="13" t="s">
        <v>82</v>
      </c>
      <c r="AY209" s="205" t="s">
        <v>203</v>
      </c>
    </row>
    <row r="210" s="14" customFormat="1">
      <c r="A210" s="14"/>
      <c r="B210" s="211"/>
      <c r="C210" s="14"/>
      <c r="D210" s="194" t="s">
        <v>314</v>
      </c>
      <c r="E210" s="212" t="s">
        <v>1</v>
      </c>
      <c r="F210" s="213" t="s">
        <v>2651</v>
      </c>
      <c r="G210" s="14"/>
      <c r="H210" s="214">
        <v>62.57</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3" customFormat="1">
      <c r="A211" s="13"/>
      <c r="B211" s="204"/>
      <c r="C211" s="13"/>
      <c r="D211" s="194" t="s">
        <v>314</v>
      </c>
      <c r="E211" s="205" t="s">
        <v>1</v>
      </c>
      <c r="F211" s="206" t="s">
        <v>2625</v>
      </c>
      <c r="G211" s="13"/>
      <c r="H211" s="205" t="s">
        <v>1</v>
      </c>
      <c r="I211" s="207"/>
      <c r="J211" s="13"/>
      <c r="K211" s="13"/>
      <c r="L211" s="204"/>
      <c r="M211" s="208"/>
      <c r="N211" s="209"/>
      <c r="O211" s="209"/>
      <c r="P211" s="209"/>
      <c r="Q211" s="209"/>
      <c r="R211" s="209"/>
      <c r="S211" s="209"/>
      <c r="T211" s="210"/>
      <c r="U211" s="13"/>
      <c r="V211" s="13"/>
      <c r="W211" s="13"/>
      <c r="X211" s="13"/>
      <c r="Y211" s="13"/>
      <c r="Z211" s="13"/>
      <c r="AA211" s="13"/>
      <c r="AB211" s="13"/>
      <c r="AC211" s="13"/>
      <c r="AD211" s="13"/>
      <c r="AE211" s="13"/>
      <c r="AT211" s="205" t="s">
        <v>314</v>
      </c>
      <c r="AU211" s="205" t="s">
        <v>91</v>
      </c>
      <c r="AV211" s="13" t="s">
        <v>89</v>
      </c>
      <c r="AW211" s="13" t="s">
        <v>37</v>
      </c>
      <c r="AX211" s="13" t="s">
        <v>82</v>
      </c>
      <c r="AY211" s="205" t="s">
        <v>203</v>
      </c>
    </row>
    <row r="212" s="14" customFormat="1">
      <c r="A212" s="14"/>
      <c r="B212" s="211"/>
      <c r="C212" s="14"/>
      <c r="D212" s="194" t="s">
        <v>314</v>
      </c>
      <c r="E212" s="212" t="s">
        <v>1</v>
      </c>
      <c r="F212" s="213" t="s">
        <v>2652</v>
      </c>
      <c r="G212" s="14"/>
      <c r="H212" s="214">
        <v>84.430000000000007</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3" customFormat="1">
      <c r="A213" s="13"/>
      <c r="B213" s="204"/>
      <c r="C213" s="13"/>
      <c r="D213" s="194" t="s">
        <v>314</v>
      </c>
      <c r="E213" s="205" t="s">
        <v>1</v>
      </c>
      <c r="F213" s="206" t="s">
        <v>2626</v>
      </c>
      <c r="G213" s="13"/>
      <c r="H213" s="205" t="s">
        <v>1</v>
      </c>
      <c r="I213" s="207"/>
      <c r="J213" s="13"/>
      <c r="K213" s="13"/>
      <c r="L213" s="204"/>
      <c r="M213" s="208"/>
      <c r="N213" s="209"/>
      <c r="O213" s="209"/>
      <c r="P213" s="209"/>
      <c r="Q213" s="209"/>
      <c r="R213" s="209"/>
      <c r="S213" s="209"/>
      <c r="T213" s="210"/>
      <c r="U213" s="13"/>
      <c r="V213" s="13"/>
      <c r="W213" s="13"/>
      <c r="X213" s="13"/>
      <c r="Y213" s="13"/>
      <c r="Z213" s="13"/>
      <c r="AA213" s="13"/>
      <c r="AB213" s="13"/>
      <c r="AC213" s="13"/>
      <c r="AD213" s="13"/>
      <c r="AE213" s="13"/>
      <c r="AT213" s="205" t="s">
        <v>314</v>
      </c>
      <c r="AU213" s="205" t="s">
        <v>91</v>
      </c>
      <c r="AV213" s="13" t="s">
        <v>89</v>
      </c>
      <c r="AW213" s="13" t="s">
        <v>37</v>
      </c>
      <c r="AX213" s="13" t="s">
        <v>82</v>
      </c>
      <c r="AY213" s="205" t="s">
        <v>203</v>
      </c>
    </row>
    <row r="214" s="14" customFormat="1">
      <c r="A214" s="14"/>
      <c r="B214" s="211"/>
      <c r="C214" s="14"/>
      <c r="D214" s="194" t="s">
        <v>314</v>
      </c>
      <c r="E214" s="212" t="s">
        <v>1</v>
      </c>
      <c r="F214" s="213" t="s">
        <v>2653</v>
      </c>
      <c r="G214" s="14"/>
      <c r="H214" s="214">
        <v>43.719999999999999</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5" customFormat="1">
      <c r="A215" s="15"/>
      <c r="B215" s="219"/>
      <c r="C215" s="15"/>
      <c r="D215" s="194" t="s">
        <v>314</v>
      </c>
      <c r="E215" s="220" t="s">
        <v>1</v>
      </c>
      <c r="F215" s="221" t="s">
        <v>317</v>
      </c>
      <c r="G215" s="15"/>
      <c r="H215" s="222">
        <v>190.72</v>
      </c>
      <c r="I215" s="223"/>
      <c r="J215" s="15"/>
      <c r="K215" s="15"/>
      <c r="L215" s="219"/>
      <c r="M215" s="224"/>
      <c r="N215" s="225"/>
      <c r="O215" s="225"/>
      <c r="P215" s="225"/>
      <c r="Q215" s="225"/>
      <c r="R215" s="225"/>
      <c r="S215" s="225"/>
      <c r="T215" s="226"/>
      <c r="U215" s="15"/>
      <c r="V215" s="15"/>
      <c r="W215" s="15"/>
      <c r="X215" s="15"/>
      <c r="Y215" s="15"/>
      <c r="Z215" s="15"/>
      <c r="AA215" s="15"/>
      <c r="AB215" s="15"/>
      <c r="AC215" s="15"/>
      <c r="AD215" s="15"/>
      <c r="AE215" s="15"/>
      <c r="AT215" s="220" t="s">
        <v>314</v>
      </c>
      <c r="AU215" s="220" t="s">
        <v>91</v>
      </c>
      <c r="AV215" s="15" t="s">
        <v>202</v>
      </c>
      <c r="AW215" s="15" t="s">
        <v>37</v>
      </c>
      <c r="AX215" s="15" t="s">
        <v>89</v>
      </c>
      <c r="AY215" s="220" t="s">
        <v>203</v>
      </c>
    </row>
    <row r="216" s="2" customFormat="1">
      <c r="A216" s="38"/>
      <c r="B216" s="180"/>
      <c r="C216" s="181" t="s">
        <v>240</v>
      </c>
      <c r="D216" s="181" t="s">
        <v>206</v>
      </c>
      <c r="E216" s="182" t="s">
        <v>1874</v>
      </c>
      <c r="F216" s="183" t="s">
        <v>1875</v>
      </c>
      <c r="G216" s="184" t="s">
        <v>310</v>
      </c>
      <c r="H216" s="185">
        <v>381.44</v>
      </c>
      <c r="I216" s="186"/>
      <c r="J216" s="187">
        <f>ROUND(I216*H216,2)</f>
        <v>0</v>
      </c>
      <c r="K216" s="183" t="s">
        <v>311</v>
      </c>
      <c r="L216" s="39"/>
      <c r="M216" s="188" t="s">
        <v>1</v>
      </c>
      <c r="N216" s="189" t="s">
        <v>47</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202</v>
      </c>
      <c r="AT216" s="192" t="s">
        <v>206</v>
      </c>
      <c r="AU216" s="192" t="s">
        <v>91</v>
      </c>
      <c r="AY216" s="19" t="s">
        <v>203</v>
      </c>
      <c r="BE216" s="193">
        <f>IF(N216="základní",J216,0)</f>
        <v>0</v>
      </c>
      <c r="BF216" s="193">
        <f>IF(N216="snížená",J216,0)</f>
        <v>0</v>
      </c>
      <c r="BG216" s="193">
        <f>IF(N216="zákl. přenesená",J216,0)</f>
        <v>0</v>
      </c>
      <c r="BH216" s="193">
        <f>IF(N216="sníž. přenesená",J216,0)</f>
        <v>0</v>
      </c>
      <c r="BI216" s="193">
        <f>IF(N216="nulová",J216,0)</f>
        <v>0</v>
      </c>
      <c r="BJ216" s="19" t="s">
        <v>89</v>
      </c>
      <c r="BK216" s="193">
        <f>ROUND(I216*H216,2)</f>
        <v>0</v>
      </c>
      <c r="BL216" s="19" t="s">
        <v>202</v>
      </c>
      <c r="BM216" s="192" t="s">
        <v>2654</v>
      </c>
    </row>
    <row r="217" s="2" customFormat="1">
      <c r="A217" s="38"/>
      <c r="B217" s="39"/>
      <c r="C217" s="38"/>
      <c r="D217" s="194" t="s">
        <v>211</v>
      </c>
      <c r="E217" s="38"/>
      <c r="F217" s="195" t="s">
        <v>1877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211</v>
      </c>
      <c r="AU217" s="19" t="s">
        <v>91</v>
      </c>
    </row>
    <row r="218" s="14" customFormat="1">
      <c r="A218" s="14"/>
      <c r="B218" s="211"/>
      <c r="C218" s="14"/>
      <c r="D218" s="194" t="s">
        <v>314</v>
      </c>
      <c r="E218" s="212" t="s">
        <v>1</v>
      </c>
      <c r="F218" s="213" t="s">
        <v>2655</v>
      </c>
      <c r="G218" s="14"/>
      <c r="H218" s="214">
        <v>381.44</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5" customFormat="1">
      <c r="A219" s="15"/>
      <c r="B219" s="219"/>
      <c r="C219" s="15"/>
      <c r="D219" s="194" t="s">
        <v>314</v>
      </c>
      <c r="E219" s="220" t="s">
        <v>1</v>
      </c>
      <c r="F219" s="221" t="s">
        <v>317</v>
      </c>
      <c r="G219" s="15"/>
      <c r="H219" s="222">
        <v>381.44</v>
      </c>
      <c r="I219" s="223"/>
      <c r="J219" s="15"/>
      <c r="K219" s="15"/>
      <c r="L219" s="219"/>
      <c r="M219" s="224"/>
      <c r="N219" s="225"/>
      <c r="O219" s="225"/>
      <c r="P219" s="225"/>
      <c r="Q219" s="225"/>
      <c r="R219" s="225"/>
      <c r="S219" s="225"/>
      <c r="T219" s="226"/>
      <c r="U219" s="15"/>
      <c r="V219" s="15"/>
      <c r="W219" s="15"/>
      <c r="X219" s="15"/>
      <c r="Y219" s="15"/>
      <c r="Z219" s="15"/>
      <c r="AA219" s="15"/>
      <c r="AB219" s="15"/>
      <c r="AC219" s="15"/>
      <c r="AD219" s="15"/>
      <c r="AE219" s="15"/>
      <c r="AT219" s="220" t="s">
        <v>314</v>
      </c>
      <c r="AU219" s="220" t="s">
        <v>91</v>
      </c>
      <c r="AV219" s="15" t="s">
        <v>202</v>
      </c>
      <c r="AW219" s="15" t="s">
        <v>37</v>
      </c>
      <c r="AX219" s="15" t="s">
        <v>89</v>
      </c>
      <c r="AY219" s="220" t="s">
        <v>203</v>
      </c>
    </row>
    <row r="220" s="2" customFormat="1">
      <c r="A220" s="38"/>
      <c r="B220" s="180"/>
      <c r="C220" s="181" t="s">
        <v>245</v>
      </c>
      <c r="D220" s="181" t="s">
        <v>206</v>
      </c>
      <c r="E220" s="182" t="s">
        <v>1879</v>
      </c>
      <c r="F220" s="183" t="s">
        <v>1880</v>
      </c>
      <c r="G220" s="184" t="s">
        <v>310</v>
      </c>
      <c r="H220" s="185">
        <v>2</v>
      </c>
      <c r="I220" s="186"/>
      <c r="J220" s="187">
        <f>ROUND(I220*H220,2)</f>
        <v>0</v>
      </c>
      <c r="K220" s="183" t="s">
        <v>311</v>
      </c>
      <c r="L220" s="39"/>
      <c r="M220" s="188" t="s">
        <v>1</v>
      </c>
      <c r="N220" s="189" t="s">
        <v>47</v>
      </c>
      <c r="O220" s="77"/>
      <c r="P220" s="190">
        <f>O220*H220</f>
        <v>0</v>
      </c>
      <c r="Q220" s="190">
        <v>0</v>
      </c>
      <c r="R220" s="190">
        <f>Q220*H220</f>
        <v>0</v>
      </c>
      <c r="S220" s="190">
        <v>0.021000000000000001</v>
      </c>
      <c r="T220" s="191">
        <f>S220*H220</f>
        <v>0.042000000000000003</v>
      </c>
      <c r="U220" s="38"/>
      <c r="V220" s="38"/>
      <c r="W220" s="38"/>
      <c r="X220" s="38"/>
      <c r="Y220" s="38"/>
      <c r="Z220" s="38"/>
      <c r="AA220" s="38"/>
      <c r="AB220" s="38"/>
      <c r="AC220" s="38"/>
      <c r="AD220" s="38"/>
      <c r="AE220" s="38"/>
      <c r="AR220" s="192" t="s">
        <v>202</v>
      </c>
      <c r="AT220" s="192" t="s">
        <v>206</v>
      </c>
      <c r="AU220" s="192" t="s">
        <v>91</v>
      </c>
      <c r="AY220" s="19" t="s">
        <v>203</v>
      </c>
      <c r="BE220" s="193">
        <f>IF(N220="základní",J220,0)</f>
        <v>0</v>
      </c>
      <c r="BF220" s="193">
        <f>IF(N220="snížená",J220,0)</f>
        <v>0</v>
      </c>
      <c r="BG220" s="193">
        <f>IF(N220="zákl. přenesená",J220,0)</f>
        <v>0</v>
      </c>
      <c r="BH220" s="193">
        <f>IF(N220="sníž. přenesená",J220,0)</f>
        <v>0</v>
      </c>
      <c r="BI220" s="193">
        <f>IF(N220="nulová",J220,0)</f>
        <v>0</v>
      </c>
      <c r="BJ220" s="19" t="s">
        <v>89</v>
      </c>
      <c r="BK220" s="193">
        <f>ROUND(I220*H220,2)</f>
        <v>0</v>
      </c>
      <c r="BL220" s="19" t="s">
        <v>202</v>
      </c>
      <c r="BM220" s="192" t="s">
        <v>2656</v>
      </c>
    </row>
    <row r="221" s="2" customFormat="1">
      <c r="A221" s="38"/>
      <c r="B221" s="39"/>
      <c r="C221" s="38"/>
      <c r="D221" s="194" t="s">
        <v>211</v>
      </c>
      <c r="E221" s="38"/>
      <c r="F221" s="195" t="s">
        <v>1882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211</v>
      </c>
      <c r="AU221" s="19" t="s">
        <v>91</v>
      </c>
    </row>
    <row r="222" s="2" customFormat="1">
      <c r="A222" s="38"/>
      <c r="B222" s="180"/>
      <c r="C222" s="181" t="s">
        <v>250</v>
      </c>
      <c r="D222" s="181" t="s">
        <v>206</v>
      </c>
      <c r="E222" s="182" t="s">
        <v>1883</v>
      </c>
      <c r="F222" s="183" t="s">
        <v>1884</v>
      </c>
      <c r="G222" s="184" t="s">
        <v>310</v>
      </c>
      <c r="H222" s="185">
        <v>2</v>
      </c>
      <c r="I222" s="186"/>
      <c r="J222" s="187">
        <f>ROUND(I222*H222,2)</f>
        <v>0</v>
      </c>
      <c r="K222" s="183" t="s">
        <v>311</v>
      </c>
      <c r="L222" s="39"/>
      <c r="M222" s="188" t="s">
        <v>1</v>
      </c>
      <c r="N222" s="189" t="s">
        <v>47</v>
      </c>
      <c r="O222" s="77"/>
      <c r="P222" s="190">
        <f>O222*H222</f>
        <v>0</v>
      </c>
      <c r="Q222" s="190">
        <v>0</v>
      </c>
      <c r="R222" s="190">
        <f>Q222*H222</f>
        <v>0</v>
      </c>
      <c r="S222" s="190">
        <v>0.033000000000000002</v>
      </c>
      <c r="T222" s="191">
        <f>S222*H222</f>
        <v>0.066000000000000003</v>
      </c>
      <c r="U222" s="38"/>
      <c r="V222" s="38"/>
      <c r="W222" s="38"/>
      <c r="X222" s="38"/>
      <c r="Y222" s="38"/>
      <c r="Z222" s="38"/>
      <c r="AA222" s="38"/>
      <c r="AB222" s="38"/>
      <c r="AC222" s="38"/>
      <c r="AD222" s="38"/>
      <c r="AE222" s="38"/>
      <c r="AR222" s="192" t="s">
        <v>202</v>
      </c>
      <c r="AT222" s="192" t="s">
        <v>206</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202</v>
      </c>
      <c r="BM222" s="192" t="s">
        <v>2657</v>
      </c>
    </row>
    <row r="223" s="2" customFormat="1">
      <c r="A223" s="38"/>
      <c r="B223" s="39"/>
      <c r="C223" s="38"/>
      <c r="D223" s="194" t="s">
        <v>211</v>
      </c>
      <c r="E223" s="38"/>
      <c r="F223" s="195" t="s">
        <v>1886</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13" customFormat="1">
      <c r="A224" s="13"/>
      <c r="B224" s="204"/>
      <c r="C224" s="13"/>
      <c r="D224" s="194" t="s">
        <v>314</v>
      </c>
      <c r="E224" s="205" t="s">
        <v>1</v>
      </c>
      <c r="F224" s="206" t="s">
        <v>1887</v>
      </c>
      <c r="G224" s="13"/>
      <c r="H224" s="205" t="s">
        <v>1</v>
      </c>
      <c r="I224" s="207"/>
      <c r="J224" s="13"/>
      <c r="K224" s="13"/>
      <c r="L224" s="204"/>
      <c r="M224" s="208"/>
      <c r="N224" s="209"/>
      <c r="O224" s="209"/>
      <c r="P224" s="209"/>
      <c r="Q224" s="209"/>
      <c r="R224" s="209"/>
      <c r="S224" s="209"/>
      <c r="T224" s="210"/>
      <c r="U224" s="13"/>
      <c r="V224" s="13"/>
      <c r="W224" s="13"/>
      <c r="X224" s="13"/>
      <c r="Y224" s="13"/>
      <c r="Z224" s="13"/>
      <c r="AA224" s="13"/>
      <c r="AB224" s="13"/>
      <c r="AC224" s="13"/>
      <c r="AD224" s="13"/>
      <c r="AE224" s="13"/>
      <c r="AT224" s="205" t="s">
        <v>314</v>
      </c>
      <c r="AU224" s="205" t="s">
        <v>91</v>
      </c>
      <c r="AV224" s="13" t="s">
        <v>89</v>
      </c>
      <c r="AW224" s="13" t="s">
        <v>37</v>
      </c>
      <c r="AX224" s="13" t="s">
        <v>82</v>
      </c>
      <c r="AY224" s="205" t="s">
        <v>203</v>
      </c>
    </row>
    <row r="225" s="14" customFormat="1">
      <c r="A225" s="14"/>
      <c r="B225" s="211"/>
      <c r="C225" s="14"/>
      <c r="D225" s="194" t="s">
        <v>314</v>
      </c>
      <c r="E225" s="212" t="s">
        <v>1</v>
      </c>
      <c r="F225" s="213" t="s">
        <v>1888</v>
      </c>
      <c r="G225" s="14"/>
      <c r="H225" s="214">
        <v>2</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5" customFormat="1">
      <c r="A226" s="15"/>
      <c r="B226" s="219"/>
      <c r="C226" s="15"/>
      <c r="D226" s="194" t="s">
        <v>314</v>
      </c>
      <c r="E226" s="220" t="s">
        <v>1</v>
      </c>
      <c r="F226" s="221" t="s">
        <v>317</v>
      </c>
      <c r="G226" s="15"/>
      <c r="H226" s="222">
        <v>2</v>
      </c>
      <c r="I226" s="223"/>
      <c r="J226" s="15"/>
      <c r="K226" s="15"/>
      <c r="L226" s="219"/>
      <c r="M226" s="224"/>
      <c r="N226" s="225"/>
      <c r="O226" s="225"/>
      <c r="P226" s="225"/>
      <c r="Q226" s="225"/>
      <c r="R226" s="225"/>
      <c r="S226" s="225"/>
      <c r="T226" s="226"/>
      <c r="U226" s="15"/>
      <c r="V226" s="15"/>
      <c r="W226" s="15"/>
      <c r="X226" s="15"/>
      <c r="Y226" s="15"/>
      <c r="Z226" s="15"/>
      <c r="AA226" s="15"/>
      <c r="AB226" s="15"/>
      <c r="AC226" s="15"/>
      <c r="AD226" s="15"/>
      <c r="AE226" s="15"/>
      <c r="AT226" s="220" t="s">
        <v>314</v>
      </c>
      <c r="AU226" s="220" t="s">
        <v>91</v>
      </c>
      <c r="AV226" s="15" t="s">
        <v>202</v>
      </c>
      <c r="AW226" s="15" t="s">
        <v>37</v>
      </c>
      <c r="AX226" s="15" t="s">
        <v>89</v>
      </c>
      <c r="AY226" s="220" t="s">
        <v>203</v>
      </c>
    </row>
    <row r="227" s="2" customFormat="1" ht="21.75" customHeight="1">
      <c r="A227" s="38"/>
      <c r="B227" s="180"/>
      <c r="C227" s="181" t="s">
        <v>255</v>
      </c>
      <c r="D227" s="181" t="s">
        <v>206</v>
      </c>
      <c r="E227" s="182" t="s">
        <v>1889</v>
      </c>
      <c r="F227" s="183" t="s">
        <v>1890</v>
      </c>
      <c r="G227" s="184" t="s">
        <v>310</v>
      </c>
      <c r="H227" s="185">
        <v>6.4000000000000004</v>
      </c>
      <c r="I227" s="186"/>
      <c r="J227" s="187">
        <f>ROUND(I227*H227,2)</f>
        <v>0</v>
      </c>
      <c r="K227" s="183" t="s">
        <v>311</v>
      </c>
      <c r="L227" s="39"/>
      <c r="M227" s="188" t="s">
        <v>1</v>
      </c>
      <c r="N227" s="189" t="s">
        <v>47</v>
      </c>
      <c r="O227" s="77"/>
      <c r="P227" s="190">
        <f>O227*H227</f>
        <v>0</v>
      </c>
      <c r="Q227" s="190">
        <v>0</v>
      </c>
      <c r="R227" s="190">
        <f>Q227*H227</f>
        <v>0</v>
      </c>
      <c r="S227" s="190">
        <v>0.075999999999999998</v>
      </c>
      <c r="T227" s="191">
        <f>S227*H227</f>
        <v>0.4864</v>
      </c>
      <c r="U227" s="38"/>
      <c r="V227" s="38"/>
      <c r="W227" s="38"/>
      <c r="X227" s="38"/>
      <c r="Y227" s="38"/>
      <c r="Z227" s="38"/>
      <c r="AA227" s="38"/>
      <c r="AB227" s="38"/>
      <c r="AC227" s="38"/>
      <c r="AD227" s="38"/>
      <c r="AE227" s="38"/>
      <c r="AR227" s="192" t="s">
        <v>202</v>
      </c>
      <c r="AT227" s="192" t="s">
        <v>206</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202</v>
      </c>
      <c r="BM227" s="192" t="s">
        <v>2658</v>
      </c>
    </row>
    <row r="228" s="2" customFormat="1">
      <c r="A228" s="38"/>
      <c r="B228" s="39"/>
      <c r="C228" s="38"/>
      <c r="D228" s="194" t="s">
        <v>211</v>
      </c>
      <c r="E228" s="38"/>
      <c r="F228" s="195" t="s">
        <v>1892</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13" customFormat="1">
      <c r="A229" s="13"/>
      <c r="B229" s="204"/>
      <c r="C229" s="13"/>
      <c r="D229" s="194" t="s">
        <v>314</v>
      </c>
      <c r="E229" s="205" t="s">
        <v>1</v>
      </c>
      <c r="F229" s="206" t="s">
        <v>2625</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354</v>
      </c>
      <c r="G230" s="14"/>
      <c r="H230" s="214">
        <v>3.2000000000000002</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3" customFormat="1">
      <c r="A231" s="13"/>
      <c r="B231" s="204"/>
      <c r="C231" s="13"/>
      <c r="D231" s="194" t="s">
        <v>314</v>
      </c>
      <c r="E231" s="205" t="s">
        <v>1</v>
      </c>
      <c r="F231" s="206" t="s">
        <v>2627</v>
      </c>
      <c r="G231" s="13"/>
      <c r="H231" s="205" t="s">
        <v>1</v>
      </c>
      <c r="I231" s="207"/>
      <c r="J231" s="13"/>
      <c r="K231" s="13"/>
      <c r="L231" s="204"/>
      <c r="M231" s="208"/>
      <c r="N231" s="209"/>
      <c r="O231" s="209"/>
      <c r="P231" s="209"/>
      <c r="Q231" s="209"/>
      <c r="R231" s="209"/>
      <c r="S231" s="209"/>
      <c r="T231" s="210"/>
      <c r="U231" s="13"/>
      <c r="V231" s="13"/>
      <c r="W231" s="13"/>
      <c r="X231" s="13"/>
      <c r="Y231" s="13"/>
      <c r="Z231" s="13"/>
      <c r="AA231" s="13"/>
      <c r="AB231" s="13"/>
      <c r="AC231" s="13"/>
      <c r="AD231" s="13"/>
      <c r="AE231" s="13"/>
      <c r="AT231" s="205" t="s">
        <v>314</v>
      </c>
      <c r="AU231" s="205" t="s">
        <v>91</v>
      </c>
      <c r="AV231" s="13" t="s">
        <v>89</v>
      </c>
      <c r="AW231" s="13" t="s">
        <v>37</v>
      </c>
      <c r="AX231" s="13" t="s">
        <v>82</v>
      </c>
      <c r="AY231" s="205" t="s">
        <v>203</v>
      </c>
    </row>
    <row r="232" s="14" customFormat="1">
      <c r="A232" s="14"/>
      <c r="B232" s="211"/>
      <c r="C232" s="14"/>
      <c r="D232" s="194" t="s">
        <v>314</v>
      </c>
      <c r="E232" s="212" t="s">
        <v>1</v>
      </c>
      <c r="F232" s="213" t="s">
        <v>338</v>
      </c>
      <c r="G232" s="14"/>
      <c r="H232" s="214">
        <v>1.6000000000000001</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3" customFormat="1">
      <c r="A233" s="13"/>
      <c r="B233" s="204"/>
      <c r="C233" s="13"/>
      <c r="D233" s="194" t="s">
        <v>314</v>
      </c>
      <c r="E233" s="205" t="s">
        <v>1</v>
      </c>
      <c r="F233" s="206" t="s">
        <v>2631</v>
      </c>
      <c r="G233" s="13"/>
      <c r="H233" s="205" t="s">
        <v>1</v>
      </c>
      <c r="I233" s="207"/>
      <c r="J233" s="13"/>
      <c r="K233" s="13"/>
      <c r="L233" s="204"/>
      <c r="M233" s="208"/>
      <c r="N233" s="209"/>
      <c r="O233" s="209"/>
      <c r="P233" s="209"/>
      <c r="Q233" s="209"/>
      <c r="R233" s="209"/>
      <c r="S233" s="209"/>
      <c r="T233" s="210"/>
      <c r="U233" s="13"/>
      <c r="V233" s="13"/>
      <c r="W233" s="13"/>
      <c r="X233" s="13"/>
      <c r="Y233" s="13"/>
      <c r="Z233" s="13"/>
      <c r="AA233" s="13"/>
      <c r="AB233" s="13"/>
      <c r="AC233" s="13"/>
      <c r="AD233" s="13"/>
      <c r="AE233" s="13"/>
      <c r="AT233" s="205" t="s">
        <v>314</v>
      </c>
      <c r="AU233" s="205" t="s">
        <v>91</v>
      </c>
      <c r="AV233" s="13" t="s">
        <v>89</v>
      </c>
      <c r="AW233" s="13" t="s">
        <v>37</v>
      </c>
      <c r="AX233" s="13" t="s">
        <v>82</v>
      </c>
      <c r="AY233" s="205" t="s">
        <v>203</v>
      </c>
    </row>
    <row r="234" s="14" customFormat="1">
      <c r="A234" s="14"/>
      <c r="B234" s="211"/>
      <c r="C234" s="14"/>
      <c r="D234" s="194" t="s">
        <v>314</v>
      </c>
      <c r="E234" s="212" t="s">
        <v>1</v>
      </c>
      <c r="F234" s="213" t="s">
        <v>338</v>
      </c>
      <c r="G234" s="14"/>
      <c r="H234" s="214">
        <v>1.6000000000000001</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82</v>
      </c>
      <c r="AY234" s="212" t="s">
        <v>203</v>
      </c>
    </row>
    <row r="235" s="15" customFormat="1">
      <c r="A235" s="15"/>
      <c r="B235" s="219"/>
      <c r="C235" s="15"/>
      <c r="D235" s="194" t="s">
        <v>314</v>
      </c>
      <c r="E235" s="220" t="s">
        <v>1</v>
      </c>
      <c r="F235" s="221" t="s">
        <v>317</v>
      </c>
      <c r="G235" s="15"/>
      <c r="H235" s="222">
        <v>6.4000000000000004</v>
      </c>
      <c r="I235" s="223"/>
      <c r="J235" s="15"/>
      <c r="K235" s="15"/>
      <c r="L235" s="219"/>
      <c r="M235" s="224"/>
      <c r="N235" s="225"/>
      <c r="O235" s="225"/>
      <c r="P235" s="225"/>
      <c r="Q235" s="225"/>
      <c r="R235" s="225"/>
      <c r="S235" s="225"/>
      <c r="T235" s="226"/>
      <c r="U235" s="15"/>
      <c r="V235" s="15"/>
      <c r="W235" s="15"/>
      <c r="X235" s="15"/>
      <c r="Y235" s="15"/>
      <c r="Z235" s="15"/>
      <c r="AA235" s="15"/>
      <c r="AB235" s="15"/>
      <c r="AC235" s="15"/>
      <c r="AD235" s="15"/>
      <c r="AE235" s="15"/>
      <c r="AT235" s="220" t="s">
        <v>314</v>
      </c>
      <c r="AU235" s="220" t="s">
        <v>91</v>
      </c>
      <c r="AV235" s="15" t="s">
        <v>202</v>
      </c>
      <c r="AW235" s="15" t="s">
        <v>37</v>
      </c>
      <c r="AX235" s="15" t="s">
        <v>89</v>
      </c>
      <c r="AY235" s="220" t="s">
        <v>203</v>
      </c>
    </row>
    <row r="236" s="2" customFormat="1">
      <c r="A236" s="38"/>
      <c r="B236" s="180"/>
      <c r="C236" s="181" t="s">
        <v>260</v>
      </c>
      <c r="D236" s="181" t="s">
        <v>206</v>
      </c>
      <c r="E236" s="182" t="s">
        <v>383</v>
      </c>
      <c r="F236" s="183" t="s">
        <v>384</v>
      </c>
      <c r="G236" s="184" t="s">
        <v>385</v>
      </c>
      <c r="H236" s="185">
        <v>0.17999999999999999</v>
      </c>
      <c r="I236" s="186"/>
      <c r="J236" s="187">
        <f>ROUND(I236*H236,2)</f>
        <v>0</v>
      </c>
      <c r="K236" s="183" t="s">
        <v>311</v>
      </c>
      <c r="L236" s="39"/>
      <c r="M236" s="188" t="s">
        <v>1</v>
      </c>
      <c r="N236" s="189" t="s">
        <v>47</v>
      </c>
      <c r="O236" s="77"/>
      <c r="P236" s="190">
        <f>O236*H236</f>
        <v>0</v>
      </c>
      <c r="Q236" s="190">
        <v>0</v>
      </c>
      <c r="R236" s="190">
        <f>Q236*H236</f>
        <v>0</v>
      </c>
      <c r="S236" s="190">
        <v>1.8</v>
      </c>
      <c r="T236" s="191">
        <f>S236*H236</f>
        <v>0.32400000000000001</v>
      </c>
      <c r="U236" s="38"/>
      <c r="V236" s="38"/>
      <c r="W236" s="38"/>
      <c r="X236" s="38"/>
      <c r="Y236" s="38"/>
      <c r="Z236" s="38"/>
      <c r="AA236" s="38"/>
      <c r="AB236" s="38"/>
      <c r="AC236" s="38"/>
      <c r="AD236" s="38"/>
      <c r="AE236" s="38"/>
      <c r="AR236" s="192" t="s">
        <v>202</v>
      </c>
      <c r="AT236" s="192" t="s">
        <v>206</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202</v>
      </c>
      <c r="BM236" s="192" t="s">
        <v>2659</v>
      </c>
    </row>
    <row r="237" s="2" customFormat="1">
      <c r="A237" s="38"/>
      <c r="B237" s="39"/>
      <c r="C237" s="38"/>
      <c r="D237" s="194" t="s">
        <v>211</v>
      </c>
      <c r="E237" s="38"/>
      <c r="F237" s="195" t="s">
        <v>387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211</v>
      </c>
      <c r="AU237" s="19" t="s">
        <v>91</v>
      </c>
    </row>
    <row r="238" s="13" customFormat="1">
      <c r="A238" s="13"/>
      <c r="B238" s="204"/>
      <c r="C238" s="13"/>
      <c r="D238" s="194" t="s">
        <v>314</v>
      </c>
      <c r="E238" s="205" t="s">
        <v>1</v>
      </c>
      <c r="F238" s="206" t="s">
        <v>2660</v>
      </c>
      <c r="G238" s="13"/>
      <c r="H238" s="205" t="s">
        <v>1</v>
      </c>
      <c r="I238" s="207"/>
      <c r="J238" s="13"/>
      <c r="K238" s="13"/>
      <c r="L238" s="204"/>
      <c r="M238" s="208"/>
      <c r="N238" s="209"/>
      <c r="O238" s="209"/>
      <c r="P238" s="209"/>
      <c r="Q238" s="209"/>
      <c r="R238" s="209"/>
      <c r="S238" s="209"/>
      <c r="T238" s="210"/>
      <c r="U238" s="13"/>
      <c r="V238" s="13"/>
      <c r="W238" s="13"/>
      <c r="X238" s="13"/>
      <c r="Y238" s="13"/>
      <c r="Z238" s="13"/>
      <c r="AA238" s="13"/>
      <c r="AB238" s="13"/>
      <c r="AC238" s="13"/>
      <c r="AD238" s="13"/>
      <c r="AE238" s="13"/>
      <c r="AT238" s="205" t="s">
        <v>314</v>
      </c>
      <c r="AU238" s="205" t="s">
        <v>91</v>
      </c>
      <c r="AV238" s="13" t="s">
        <v>89</v>
      </c>
      <c r="AW238" s="13" t="s">
        <v>37</v>
      </c>
      <c r="AX238" s="13" t="s">
        <v>82</v>
      </c>
      <c r="AY238" s="205" t="s">
        <v>203</v>
      </c>
    </row>
    <row r="239" s="14" customFormat="1">
      <c r="A239" s="14"/>
      <c r="B239" s="211"/>
      <c r="C239" s="14"/>
      <c r="D239" s="194" t="s">
        <v>314</v>
      </c>
      <c r="E239" s="212" t="s">
        <v>1</v>
      </c>
      <c r="F239" s="213" t="s">
        <v>389</v>
      </c>
      <c r="G239" s="14"/>
      <c r="H239" s="214">
        <v>0.17999999999999999</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5" customFormat="1">
      <c r="A240" s="15"/>
      <c r="B240" s="219"/>
      <c r="C240" s="15"/>
      <c r="D240" s="194" t="s">
        <v>314</v>
      </c>
      <c r="E240" s="220" t="s">
        <v>1</v>
      </c>
      <c r="F240" s="221" t="s">
        <v>317</v>
      </c>
      <c r="G240" s="15"/>
      <c r="H240" s="222">
        <v>0.17999999999999999</v>
      </c>
      <c r="I240" s="223"/>
      <c r="J240" s="15"/>
      <c r="K240" s="15"/>
      <c r="L240" s="219"/>
      <c r="M240" s="224"/>
      <c r="N240" s="225"/>
      <c r="O240" s="225"/>
      <c r="P240" s="225"/>
      <c r="Q240" s="225"/>
      <c r="R240" s="225"/>
      <c r="S240" s="225"/>
      <c r="T240" s="226"/>
      <c r="U240" s="15"/>
      <c r="V240" s="15"/>
      <c r="W240" s="15"/>
      <c r="X240" s="15"/>
      <c r="Y240" s="15"/>
      <c r="Z240" s="15"/>
      <c r="AA240" s="15"/>
      <c r="AB240" s="15"/>
      <c r="AC240" s="15"/>
      <c r="AD240" s="15"/>
      <c r="AE240" s="15"/>
      <c r="AT240" s="220" t="s">
        <v>314</v>
      </c>
      <c r="AU240" s="220" t="s">
        <v>91</v>
      </c>
      <c r="AV240" s="15" t="s">
        <v>202</v>
      </c>
      <c r="AW240" s="15" t="s">
        <v>37</v>
      </c>
      <c r="AX240" s="15" t="s">
        <v>89</v>
      </c>
      <c r="AY240" s="220" t="s">
        <v>203</v>
      </c>
    </row>
    <row r="241" s="2" customFormat="1">
      <c r="A241" s="38"/>
      <c r="B241" s="180"/>
      <c r="C241" s="181" t="s">
        <v>266</v>
      </c>
      <c r="D241" s="181" t="s">
        <v>206</v>
      </c>
      <c r="E241" s="182" t="s">
        <v>396</v>
      </c>
      <c r="F241" s="183" t="s">
        <v>397</v>
      </c>
      <c r="G241" s="184" t="s">
        <v>392</v>
      </c>
      <c r="H241" s="185">
        <v>88</v>
      </c>
      <c r="I241" s="186"/>
      <c r="J241" s="187">
        <f>ROUND(I241*H241,2)</f>
        <v>0</v>
      </c>
      <c r="K241" s="183" t="s">
        <v>311</v>
      </c>
      <c r="L241" s="39"/>
      <c r="M241" s="188" t="s">
        <v>1</v>
      </c>
      <c r="N241" s="189"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202</v>
      </c>
      <c r="AT241" s="192" t="s">
        <v>206</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202</v>
      </c>
      <c r="BM241" s="192" t="s">
        <v>2661</v>
      </c>
    </row>
    <row r="242" s="2" customFormat="1">
      <c r="A242" s="38"/>
      <c r="B242" s="39"/>
      <c r="C242" s="38"/>
      <c r="D242" s="194" t="s">
        <v>211</v>
      </c>
      <c r="E242" s="38"/>
      <c r="F242" s="195" t="s">
        <v>399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211</v>
      </c>
      <c r="AU242" s="19" t="s">
        <v>91</v>
      </c>
    </row>
    <row r="243" s="13" customFormat="1">
      <c r="A243" s="13"/>
      <c r="B243" s="204"/>
      <c r="C243" s="13"/>
      <c r="D243" s="194" t="s">
        <v>314</v>
      </c>
      <c r="E243" s="205" t="s">
        <v>1</v>
      </c>
      <c r="F243" s="206" t="s">
        <v>2623</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2662</v>
      </c>
      <c r="G244" s="14"/>
      <c r="H244" s="214">
        <v>5</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4" customFormat="1">
      <c r="A245" s="14"/>
      <c r="B245" s="211"/>
      <c r="C245" s="14"/>
      <c r="D245" s="194" t="s">
        <v>314</v>
      </c>
      <c r="E245" s="212" t="s">
        <v>1</v>
      </c>
      <c r="F245" s="213" t="s">
        <v>2663</v>
      </c>
      <c r="G245" s="14"/>
      <c r="H245" s="214">
        <v>10.300000000000001</v>
      </c>
      <c r="I245" s="215"/>
      <c r="J245" s="14"/>
      <c r="K245" s="14"/>
      <c r="L245" s="211"/>
      <c r="M245" s="216"/>
      <c r="N245" s="217"/>
      <c r="O245" s="217"/>
      <c r="P245" s="217"/>
      <c r="Q245" s="217"/>
      <c r="R245" s="217"/>
      <c r="S245" s="217"/>
      <c r="T245" s="218"/>
      <c r="U245" s="14"/>
      <c r="V245" s="14"/>
      <c r="W245" s="14"/>
      <c r="X245" s="14"/>
      <c r="Y245" s="14"/>
      <c r="Z245" s="14"/>
      <c r="AA245" s="14"/>
      <c r="AB245" s="14"/>
      <c r="AC245" s="14"/>
      <c r="AD245" s="14"/>
      <c r="AE245" s="14"/>
      <c r="AT245" s="212" t="s">
        <v>314</v>
      </c>
      <c r="AU245" s="212" t="s">
        <v>91</v>
      </c>
      <c r="AV245" s="14" t="s">
        <v>91</v>
      </c>
      <c r="AW245" s="14" t="s">
        <v>37</v>
      </c>
      <c r="AX245" s="14" t="s">
        <v>82</v>
      </c>
      <c r="AY245" s="212" t="s">
        <v>203</v>
      </c>
    </row>
    <row r="246" s="14" customFormat="1">
      <c r="A246" s="14"/>
      <c r="B246" s="211"/>
      <c r="C246" s="14"/>
      <c r="D246" s="194" t="s">
        <v>314</v>
      </c>
      <c r="E246" s="212" t="s">
        <v>1</v>
      </c>
      <c r="F246" s="213" t="s">
        <v>2664</v>
      </c>
      <c r="G246" s="14"/>
      <c r="H246" s="214">
        <v>24.899999999999999</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3" customFormat="1">
      <c r="A247" s="13"/>
      <c r="B247" s="204"/>
      <c r="C247" s="13"/>
      <c r="D247" s="194" t="s">
        <v>314</v>
      </c>
      <c r="E247" s="205" t="s">
        <v>1</v>
      </c>
      <c r="F247" s="206" t="s">
        <v>2625</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2665</v>
      </c>
      <c r="G248" s="14"/>
      <c r="H248" s="214">
        <v>4.2999999999999998</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4" customFormat="1">
      <c r="A249" s="14"/>
      <c r="B249" s="211"/>
      <c r="C249" s="14"/>
      <c r="D249" s="194" t="s">
        <v>314</v>
      </c>
      <c r="E249" s="212" t="s">
        <v>1</v>
      </c>
      <c r="F249" s="213" t="s">
        <v>2666</v>
      </c>
      <c r="G249" s="14"/>
      <c r="H249" s="214">
        <v>7.7999999999999998</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14" customFormat="1">
      <c r="A250" s="14"/>
      <c r="B250" s="211"/>
      <c r="C250" s="14"/>
      <c r="D250" s="194" t="s">
        <v>314</v>
      </c>
      <c r="E250" s="212" t="s">
        <v>1</v>
      </c>
      <c r="F250" s="213" t="s">
        <v>2667</v>
      </c>
      <c r="G250" s="14"/>
      <c r="H250" s="214">
        <v>35.700000000000003</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5" customFormat="1">
      <c r="A251" s="15"/>
      <c r="B251" s="219"/>
      <c r="C251" s="15"/>
      <c r="D251" s="194" t="s">
        <v>314</v>
      </c>
      <c r="E251" s="220" t="s">
        <v>1</v>
      </c>
      <c r="F251" s="221" t="s">
        <v>317</v>
      </c>
      <c r="G251" s="15"/>
      <c r="H251" s="222">
        <v>88</v>
      </c>
      <c r="I251" s="223"/>
      <c r="J251" s="15"/>
      <c r="K251" s="15"/>
      <c r="L251" s="219"/>
      <c r="M251" s="224"/>
      <c r="N251" s="225"/>
      <c r="O251" s="225"/>
      <c r="P251" s="225"/>
      <c r="Q251" s="225"/>
      <c r="R251" s="225"/>
      <c r="S251" s="225"/>
      <c r="T251" s="226"/>
      <c r="U251" s="15"/>
      <c r="V251" s="15"/>
      <c r="W251" s="15"/>
      <c r="X251" s="15"/>
      <c r="Y251" s="15"/>
      <c r="Z251" s="15"/>
      <c r="AA251" s="15"/>
      <c r="AB251" s="15"/>
      <c r="AC251" s="15"/>
      <c r="AD251" s="15"/>
      <c r="AE251" s="15"/>
      <c r="AT251" s="220" t="s">
        <v>314</v>
      </c>
      <c r="AU251" s="220" t="s">
        <v>91</v>
      </c>
      <c r="AV251" s="15" t="s">
        <v>202</v>
      </c>
      <c r="AW251" s="15" t="s">
        <v>37</v>
      </c>
      <c r="AX251" s="15" t="s">
        <v>89</v>
      </c>
      <c r="AY251" s="220" t="s">
        <v>203</v>
      </c>
    </row>
    <row r="252" s="2" customFormat="1" ht="33" customHeight="1">
      <c r="A252" s="38"/>
      <c r="B252" s="180"/>
      <c r="C252" s="181" t="s">
        <v>271</v>
      </c>
      <c r="D252" s="181" t="s">
        <v>206</v>
      </c>
      <c r="E252" s="182" t="s">
        <v>401</v>
      </c>
      <c r="F252" s="183" t="s">
        <v>402</v>
      </c>
      <c r="G252" s="184" t="s">
        <v>310</v>
      </c>
      <c r="H252" s="185">
        <v>774.41999999999996</v>
      </c>
      <c r="I252" s="186"/>
      <c r="J252" s="187">
        <f>ROUND(I252*H252,2)</f>
        <v>0</v>
      </c>
      <c r="K252" s="183" t="s">
        <v>1</v>
      </c>
      <c r="L252" s="39"/>
      <c r="M252" s="188" t="s">
        <v>1</v>
      </c>
      <c r="N252" s="189" t="s">
        <v>47</v>
      </c>
      <c r="O252" s="77"/>
      <c r="P252" s="190">
        <f>O252*H252</f>
        <v>0</v>
      </c>
      <c r="Q252" s="190">
        <v>0</v>
      </c>
      <c r="R252" s="190">
        <f>Q252*H252</f>
        <v>0</v>
      </c>
      <c r="S252" s="190">
        <v>0.01</v>
      </c>
      <c r="T252" s="191">
        <f>S252*H252</f>
        <v>7.7442000000000002</v>
      </c>
      <c r="U252" s="38"/>
      <c r="V252" s="38"/>
      <c r="W252" s="38"/>
      <c r="X252" s="38"/>
      <c r="Y252" s="38"/>
      <c r="Z252" s="38"/>
      <c r="AA252" s="38"/>
      <c r="AB252" s="38"/>
      <c r="AC252" s="38"/>
      <c r="AD252" s="38"/>
      <c r="AE252" s="38"/>
      <c r="AR252" s="192" t="s">
        <v>202</v>
      </c>
      <c r="AT252" s="192" t="s">
        <v>206</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202</v>
      </c>
      <c r="BM252" s="192" t="s">
        <v>2668</v>
      </c>
    </row>
    <row r="253" s="2" customFormat="1">
      <c r="A253" s="38"/>
      <c r="B253" s="39"/>
      <c r="C253" s="38"/>
      <c r="D253" s="194" t="s">
        <v>211</v>
      </c>
      <c r="E253" s="38"/>
      <c r="F253" s="195" t="s">
        <v>404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3" customFormat="1">
      <c r="A254" s="13"/>
      <c r="B254" s="204"/>
      <c r="C254" s="13"/>
      <c r="D254" s="194" t="s">
        <v>314</v>
      </c>
      <c r="E254" s="205" t="s">
        <v>1</v>
      </c>
      <c r="F254" s="206" t="s">
        <v>2620</v>
      </c>
      <c r="G254" s="13"/>
      <c r="H254" s="205" t="s">
        <v>1</v>
      </c>
      <c r="I254" s="207"/>
      <c r="J254" s="13"/>
      <c r="K254" s="13"/>
      <c r="L254" s="204"/>
      <c r="M254" s="208"/>
      <c r="N254" s="209"/>
      <c r="O254" s="209"/>
      <c r="P254" s="209"/>
      <c r="Q254" s="209"/>
      <c r="R254" s="209"/>
      <c r="S254" s="209"/>
      <c r="T254" s="210"/>
      <c r="U254" s="13"/>
      <c r="V254" s="13"/>
      <c r="W254" s="13"/>
      <c r="X254" s="13"/>
      <c r="Y254" s="13"/>
      <c r="Z254" s="13"/>
      <c r="AA254" s="13"/>
      <c r="AB254" s="13"/>
      <c r="AC254" s="13"/>
      <c r="AD254" s="13"/>
      <c r="AE254" s="13"/>
      <c r="AT254" s="205" t="s">
        <v>314</v>
      </c>
      <c r="AU254" s="205" t="s">
        <v>91</v>
      </c>
      <c r="AV254" s="13" t="s">
        <v>89</v>
      </c>
      <c r="AW254" s="13" t="s">
        <v>37</v>
      </c>
      <c r="AX254" s="13" t="s">
        <v>82</v>
      </c>
      <c r="AY254" s="205" t="s">
        <v>203</v>
      </c>
    </row>
    <row r="255" s="14" customFormat="1">
      <c r="A255" s="14"/>
      <c r="B255" s="211"/>
      <c r="C255" s="14"/>
      <c r="D255" s="194" t="s">
        <v>314</v>
      </c>
      <c r="E255" s="212" t="s">
        <v>1</v>
      </c>
      <c r="F255" s="213" t="s">
        <v>1898</v>
      </c>
      <c r="G255" s="14"/>
      <c r="H255" s="214">
        <v>37.649999999999999</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4" customFormat="1">
      <c r="A256" s="14"/>
      <c r="B256" s="211"/>
      <c r="C256" s="14"/>
      <c r="D256" s="194" t="s">
        <v>314</v>
      </c>
      <c r="E256" s="212" t="s">
        <v>1</v>
      </c>
      <c r="F256" s="213" t="s">
        <v>1899</v>
      </c>
      <c r="G256" s="14"/>
      <c r="H256" s="214">
        <v>3.9900000000000002</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13" customFormat="1">
      <c r="A257" s="13"/>
      <c r="B257" s="204"/>
      <c r="C257" s="13"/>
      <c r="D257" s="194" t="s">
        <v>314</v>
      </c>
      <c r="E257" s="205" t="s">
        <v>1</v>
      </c>
      <c r="F257" s="206" t="s">
        <v>2621</v>
      </c>
      <c r="G257" s="13"/>
      <c r="H257" s="205" t="s">
        <v>1</v>
      </c>
      <c r="I257" s="207"/>
      <c r="J257" s="13"/>
      <c r="K257" s="13"/>
      <c r="L257" s="204"/>
      <c r="M257" s="208"/>
      <c r="N257" s="209"/>
      <c r="O257" s="209"/>
      <c r="P257" s="209"/>
      <c r="Q257" s="209"/>
      <c r="R257" s="209"/>
      <c r="S257" s="209"/>
      <c r="T257" s="210"/>
      <c r="U257" s="13"/>
      <c r="V257" s="13"/>
      <c r="W257" s="13"/>
      <c r="X257" s="13"/>
      <c r="Y257" s="13"/>
      <c r="Z257" s="13"/>
      <c r="AA257" s="13"/>
      <c r="AB257" s="13"/>
      <c r="AC257" s="13"/>
      <c r="AD257" s="13"/>
      <c r="AE257" s="13"/>
      <c r="AT257" s="205" t="s">
        <v>314</v>
      </c>
      <c r="AU257" s="205" t="s">
        <v>91</v>
      </c>
      <c r="AV257" s="13" t="s">
        <v>89</v>
      </c>
      <c r="AW257" s="13" t="s">
        <v>37</v>
      </c>
      <c r="AX257" s="13" t="s">
        <v>82</v>
      </c>
      <c r="AY257" s="205" t="s">
        <v>203</v>
      </c>
    </row>
    <row r="258" s="14" customFormat="1">
      <c r="A258" s="14"/>
      <c r="B258" s="211"/>
      <c r="C258" s="14"/>
      <c r="D258" s="194" t="s">
        <v>314</v>
      </c>
      <c r="E258" s="212" t="s">
        <v>1</v>
      </c>
      <c r="F258" s="213" t="s">
        <v>1900</v>
      </c>
      <c r="G258" s="14"/>
      <c r="H258" s="214">
        <v>133.44</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4" customFormat="1">
      <c r="A259" s="14"/>
      <c r="B259" s="211"/>
      <c r="C259" s="14"/>
      <c r="D259" s="194" t="s">
        <v>314</v>
      </c>
      <c r="E259" s="212" t="s">
        <v>1</v>
      </c>
      <c r="F259" s="213" t="s">
        <v>1901</v>
      </c>
      <c r="G259" s="14"/>
      <c r="H259" s="214">
        <v>26.879999999999999</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3" customFormat="1">
      <c r="A260" s="13"/>
      <c r="B260" s="204"/>
      <c r="C260" s="13"/>
      <c r="D260" s="194" t="s">
        <v>314</v>
      </c>
      <c r="E260" s="205" t="s">
        <v>1</v>
      </c>
      <c r="F260" s="206" t="s">
        <v>2623</v>
      </c>
      <c r="G260" s="13"/>
      <c r="H260" s="205" t="s">
        <v>1</v>
      </c>
      <c r="I260" s="207"/>
      <c r="J260" s="13"/>
      <c r="K260" s="13"/>
      <c r="L260" s="204"/>
      <c r="M260" s="208"/>
      <c r="N260" s="209"/>
      <c r="O260" s="209"/>
      <c r="P260" s="209"/>
      <c r="Q260" s="209"/>
      <c r="R260" s="209"/>
      <c r="S260" s="209"/>
      <c r="T260" s="210"/>
      <c r="U260" s="13"/>
      <c r="V260" s="13"/>
      <c r="W260" s="13"/>
      <c r="X260" s="13"/>
      <c r="Y260" s="13"/>
      <c r="Z260" s="13"/>
      <c r="AA260" s="13"/>
      <c r="AB260" s="13"/>
      <c r="AC260" s="13"/>
      <c r="AD260" s="13"/>
      <c r="AE260" s="13"/>
      <c r="AT260" s="205" t="s">
        <v>314</v>
      </c>
      <c r="AU260" s="205" t="s">
        <v>91</v>
      </c>
      <c r="AV260" s="13" t="s">
        <v>89</v>
      </c>
      <c r="AW260" s="13" t="s">
        <v>37</v>
      </c>
      <c r="AX260" s="13" t="s">
        <v>82</v>
      </c>
      <c r="AY260" s="205" t="s">
        <v>203</v>
      </c>
    </row>
    <row r="261" s="14" customFormat="1">
      <c r="A261" s="14"/>
      <c r="B261" s="211"/>
      <c r="C261" s="14"/>
      <c r="D261" s="194" t="s">
        <v>314</v>
      </c>
      <c r="E261" s="212" t="s">
        <v>1</v>
      </c>
      <c r="F261" s="213" t="s">
        <v>2651</v>
      </c>
      <c r="G261" s="14"/>
      <c r="H261" s="214">
        <v>62.57</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82</v>
      </c>
      <c r="AY261" s="212" t="s">
        <v>203</v>
      </c>
    </row>
    <row r="262" s="14" customFormat="1">
      <c r="A262" s="14"/>
      <c r="B262" s="211"/>
      <c r="C262" s="14"/>
      <c r="D262" s="194" t="s">
        <v>314</v>
      </c>
      <c r="E262" s="212" t="s">
        <v>1</v>
      </c>
      <c r="F262" s="213" t="s">
        <v>2669</v>
      </c>
      <c r="G262" s="14"/>
      <c r="H262" s="214">
        <v>4.4800000000000004</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3" customFormat="1">
      <c r="A263" s="13"/>
      <c r="B263" s="204"/>
      <c r="C263" s="13"/>
      <c r="D263" s="194" t="s">
        <v>314</v>
      </c>
      <c r="E263" s="205" t="s">
        <v>1</v>
      </c>
      <c r="F263" s="206" t="s">
        <v>2624</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4" customFormat="1">
      <c r="A264" s="14"/>
      <c r="B264" s="211"/>
      <c r="C264" s="14"/>
      <c r="D264" s="194" t="s">
        <v>314</v>
      </c>
      <c r="E264" s="212" t="s">
        <v>1</v>
      </c>
      <c r="F264" s="213" t="s">
        <v>2670</v>
      </c>
      <c r="G264" s="14"/>
      <c r="H264" s="214">
        <v>21.82</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3" customFormat="1">
      <c r="A265" s="13"/>
      <c r="B265" s="204"/>
      <c r="C265" s="13"/>
      <c r="D265" s="194" t="s">
        <v>314</v>
      </c>
      <c r="E265" s="205" t="s">
        <v>1</v>
      </c>
      <c r="F265" s="206" t="s">
        <v>2625</v>
      </c>
      <c r="G265" s="13"/>
      <c r="H265" s="205" t="s">
        <v>1</v>
      </c>
      <c r="I265" s="207"/>
      <c r="J265" s="13"/>
      <c r="K265" s="13"/>
      <c r="L265" s="204"/>
      <c r="M265" s="208"/>
      <c r="N265" s="209"/>
      <c r="O265" s="209"/>
      <c r="P265" s="209"/>
      <c r="Q265" s="209"/>
      <c r="R265" s="209"/>
      <c r="S265" s="209"/>
      <c r="T265" s="210"/>
      <c r="U265" s="13"/>
      <c r="V265" s="13"/>
      <c r="W265" s="13"/>
      <c r="X265" s="13"/>
      <c r="Y265" s="13"/>
      <c r="Z265" s="13"/>
      <c r="AA265" s="13"/>
      <c r="AB265" s="13"/>
      <c r="AC265" s="13"/>
      <c r="AD265" s="13"/>
      <c r="AE265" s="13"/>
      <c r="AT265" s="205" t="s">
        <v>314</v>
      </c>
      <c r="AU265" s="205" t="s">
        <v>91</v>
      </c>
      <c r="AV265" s="13" t="s">
        <v>89</v>
      </c>
      <c r="AW265" s="13" t="s">
        <v>37</v>
      </c>
      <c r="AX265" s="13" t="s">
        <v>82</v>
      </c>
      <c r="AY265" s="205" t="s">
        <v>203</v>
      </c>
    </row>
    <row r="266" s="14" customFormat="1">
      <c r="A266" s="14"/>
      <c r="B266" s="211"/>
      <c r="C266" s="14"/>
      <c r="D266" s="194" t="s">
        <v>314</v>
      </c>
      <c r="E266" s="212" t="s">
        <v>1</v>
      </c>
      <c r="F266" s="213" t="s">
        <v>2652</v>
      </c>
      <c r="G266" s="14"/>
      <c r="H266" s="214">
        <v>84.430000000000007</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4" customFormat="1">
      <c r="A267" s="14"/>
      <c r="B267" s="211"/>
      <c r="C267" s="14"/>
      <c r="D267" s="194" t="s">
        <v>314</v>
      </c>
      <c r="E267" s="212" t="s">
        <v>1</v>
      </c>
      <c r="F267" s="213" t="s">
        <v>1915</v>
      </c>
      <c r="G267" s="14"/>
      <c r="H267" s="214">
        <v>15.33</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2626</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2653</v>
      </c>
      <c r="G269" s="14"/>
      <c r="H269" s="214">
        <v>43.719999999999999</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4" customFormat="1">
      <c r="A270" s="14"/>
      <c r="B270" s="211"/>
      <c r="C270" s="14"/>
      <c r="D270" s="194" t="s">
        <v>314</v>
      </c>
      <c r="E270" s="212" t="s">
        <v>1</v>
      </c>
      <c r="F270" s="213" t="s">
        <v>1909</v>
      </c>
      <c r="G270" s="14"/>
      <c r="H270" s="214">
        <v>5.1100000000000003</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3" customFormat="1">
      <c r="A271" s="13"/>
      <c r="B271" s="204"/>
      <c r="C271" s="13"/>
      <c r="D271" s="194" t="s">
        <v>314</v>
      </c>
      <c r="E271" s="205" t="s">
        <v>1</v>
      </c>
      <c r="F271" s="206" t="s">
        <v>2627</v>
      </c>
      <c r="G271" s="13"/>
      <c r="H271" s="205" t="s">
        <v>1</v>
      </c>
      <c r="I271" s="207"/>
      <c r="J271" s="13"/>
      <c r="K271" s="13"/>
      <c r="L271" s="204"/>
      <c r="M271" s="208"/>
      <c r="N271" s="209"/>
      <c r="O271" s="209"/>
      <c r="P271" s="209"/>
      <c r="Q271" s="209"/>
      <c r="R271" s="209"/>
      <c r="S271" s="209"/>
      <c r="T271" s="210"/>
      <c r="U271" s="13"/>
      <c r="V271" s="13"/>
      <c r="W271" s="13"/>
      <c r="X271" s="13"/>
      <c r="Y271" s="13"/>
      <c r="Z271" s="13"/>
      <c r="AA271" s="13"/>
      <c r="AB271" s="13"/>
      <c r="AC271" s="13"/>
      <c r="AD271" s="13"/>
      <c r="AE271" s="13"/>
      <c r="AT271" s="205" t="s">
        <v>314</v>
      </c>
      <c r="AU271" s="205" t="s">
        <v>91</v>
      </c>
      <c r="AV271" s="13" t="s">
        <v>89</v>
      </c>
      <c r="AW271" s="13" t="s">
        <v>37</v>
      </c>
      <c r="AX271" s="13" t="s">
        <v>82</v>
      </c>
      <c r="AY271" s="205" t="s">
        <v>203</v>
      </c>
    </row>
    <row r="272" s="14" customFormat="1">
      <c r="A272" s="14"/>
      <c r="B272" s="211"/>
      <c r="C272" s="14"/>
      <c r="D272" s="194" t="s">
        <v>314</v>
      </c>
      <c r="E272" s="212" t="s">
        <v>1</v>
      </c>
      <c r="F272" s="213" t="s">
        <v>2671</v>
      </c>
      <c r="G272" s="14"/>
      <c r="H272" s="214">
        <v>44.32</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4" customFormat="1">
      <c r="A273" s="14"/>
      <c r="B273" s="211"/>
      <c r="C273" s="14"/>
      <c r="D273" s="194" t="s">
        <v>314</v>
      </c>
      <c r="E273" s="212" t="s">
        <v>1</v>
      </c>
      <c r="F273" s="213" t="s">
        <v>1909</v>
      </c>
      <c r="G273" s="14"/>
      <c r="H273" s="214">
        <v>5.1100000000000003</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3" customFormat="1">
      <c r="A274" s="13"/>
      <c r="B274" s="204"/>
      <c r="C274" s="13"/>
      <c r="D274" s="194" t="s">
        <v>314</v>
      </c>
      <c r="E274" s="205" t="s">
        <v>1</v>
      </c>
      <c r="F274" s="206" t="s">
        <v>2628</v>
      </c>
      <c r="G274" s="13"/>
      <c r="H274" s="205" t="s">
        <v>1</v>
      </c>
      <c r="I274" s="207"/>
      <c r="J274" s="13"/>
      <c r="K274" s="13"/>
      <c r="L274" s="204"/>
      <c r="M274" s="208"/>
      <c r="N274" s="209"/>
      <c r="O274" s="209"/>
      <c r="P274" s="209"/>
      <c r="Q274" s="209"/>
      <c r="R274" s="209"/>
      <c r="S274" s="209"/>
      <c r="T274" s="210"/>
      <c r="U274" s="13"/>
      <c r="V274" s="13"/>
      <c r="W274" s="13"/>
      <c r="X274" s="13"/>
      <c r="Y274" s="13"/>
      <c r="Z274" s="13"/>
      <c r="AA274" s="13"/>
      <c r="AB274" s="13"/>
      <c r="AC274" s="13"/>
      <c r="AD274" s="13"/>
      <c r="AE274" s="13"/>
      <c r="AT274" s="205" t="s">
        <v>314</v>
      </c>
      <c r="AU274" s="205" t="s">
        <v>91</v>
      </c>
      <c r="AV274" s="13" t="s">
        <v>89</v>
      </c>
      <c r="AW274" s="13" t="s">
        <v>37</v>
      </c>
      <c r="AX274" s="13" t="s">
        <v>82</v>
      </c>
      <c r="AY274" s="205" t="s">
        <v>203</v>
      </c>
    </row>
    <row r="275" s="14" customFormat="1">
      <c r="A275" s="14"/>
      <c r="B275" s="211"/>
      <c r="C275" s="14"/>
      <c r="D275" s="194" t="s">
        <v>314</v>
      </c>
      <c r="E275" s="212" t="s">
        <v>1</v>
      </c>
      <c r="F275" s="213" t="s">
        <v>2672</v>
      </c>
      <c r="G275" s="14"/>
      <c r="H275" s="214">
        <v>62.719999999999999</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4" customFormat="1">
      <c r="A276" s="14"/>
      <c r="B276" s="211"/>
      <c r="C276" s="14"/>
      <c r="D276" s="194" t="s">
        <v>314</v>
      </c>
      <c r="E276" s="212" t="s">
        <v>1</v>
      </c>
      <c r="F276" s="213" t="s">
        <v>1904</v>
      </c>
      <c r="G276" s="14"/>
      <c r="H276" s="214">
        <v>10.220000000000001</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3" customFormat="1">
      <c r="A277" s="13"/>
      <c r="B277" s="204"/>
      <c r="C277" s="13"/>
      <c r="D277" s="194" t="s">
        <v>314</v>
      </c>
      <c r="E277" s="205" t="s">
        <v>1</v>
      </c>
      <c r="F277" s="206" t="s">
        <v>2629</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4" customFormat="1">
      <c r="A278" s="14"/>
      <c r="B278" s="211"/>
      <c r="C278" s="14"/>
      <c r="D278" s="194" t="s">
        <v>314</v>
      </c>
      <c r="E278" s="212" t="s">
        <v>1</v>
      </c>
      <c r="F278" s="213" t="s">
        <v>1902</v>
      </c>
      <c r="G278" s="14"/>
      <c r="H278" s="214">
        <v>20.710000000000001</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3" customFormat="1">
      <c r="A279" s="13"/>
      <c r="B279" s="204"/>
      <c r="C279" s="13"/>
      <c r="D279" s="194" t="s">
        <v>314</v>
      </c>
      <c r="E279" s="205" t="s">
        <v>1</v>
      </c>
      <c r="F279" s="206" t="s">
        <v>2630</v>
      </c>
      <c r="G279" s="13"/>
      <c r="H279" s="205" t="s">
        <v>1</v>
      </c>
      <c r="I279" s="207"/>
      <c r="J279" s="13"/>
      <c r="K279" s="13"/>
      <c r="L279" s="204"/>
      <c r="M279" s="208"/>
      <c r="N279" s="209"/>
      <c r="O279" s="209"/>
      <c r="P279" s="209"/>
      <c r="Q279" s="209"/>
      <c r="R279" s="209"/>
      <c r="S279" s="209"/>
      <c r="T279" s="210"/>
      <c r="U279" s="13"/>
      <c r="V279" s="13"/>
      <c r="W279" s="13"/>
      <c r="X279" s="13"/>
      <c r="Y279" s="13"/>
      <c r="Z279" s="13"/>
      <c r="AA279" s="13"/>
      <c r="AB279" s="13"/>
      <c r="AC279" s="13"/>
      <c r="AD279" s="13"/>
      <c r="AE279" s="13"/>
      <c r="AT279" s="205" t="s">
        <v>314</v>
      </c>
      <c r="AU279" s="205" t="s">
        <v>91</v>
      </c>
      <c r="AV279" s="13" t="s">
        <v>89</v>
      </c>
      <c r="AW279" s="13" t="s">
        <v>37</v>
      </c>
      <c r="AX279" s="13" t="s">
        <v>82</v>
      </c>
      <c r="AY279" s="205" t="s">
        <v>203</v>
      </c>
    </row>
    <row r="280" s="14" customFormat="1">
      <c r="A280" s="14"/>
      <c r="B280" s="211"/>
      <c r="C280" s="14"/>
      <c r="D280" s="194" t="s">
        <v>314</v>
      </c>
      <c r="E280" s="212" t="s">
        <v>1</v>
      </c>
      <c r="F280" s="213" t="s">
        <v>1912</v>
      </c>
      <c r="G280" s="14"/>
      <c r="H280" s="214">
        <v>63.960000000000001</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14" customFormat="1">
      <c r="A281" s="14"/>
      <c r="B281" s="211"/>
      <c r="C281" s="14"/>
      <c r="D281" s="194" t="s">
        <v>314</v>
      </c>
      <c r="E281" s="212" t="s">
        <v>1</v>
      </c>
      <c r="F281" s="213" t="s">
        <v>1904</v>
      </c>
      <c r="G281" s="14"/>
      <c r="H281" s="214">
        <v>10.220000000000001</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3" customFormat="1">
      <c r="A282" s="13"/>
      <c r="B282" s="204"/>
      <c r="C282" s="13"/>
      <c r="D282" s="194" t="s">
        <v>314</v>
      </c>
      <c r="E282" s="205" t="s">
        <v>1</v>
      </c>
      <c r="F282" s="206" t="s">
        <v>2631</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2673</v>
      </c>
      <c r="G283" s="14"/>
      <c r="H283" s="214">
        <v>22.030000000000001</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3" customFormat="1">
      <c r="A284" s="13"/>
      <c r="B284" s="204"/>
      <c r="C284" s="13"/>
      <c r="D284" s="194" t="s">
        <v>314</v>
      </c>
      <c r="E284" s="205" t="s">
        <v>1</v>
      </c>
      <c r="F284" s="206" t="s">
        <v>2632</v>
      </c>
      <c r="G284" s="13"/>
      <c r="H284" s="205" t="s">
        <v>1</v>
      </c>
      <c r="I284" s="207"/>
      <c r="J284" s="13"/>
      <c r="K284" s="13"/>
      <c r="L284" s="204"/>
      <c r="M284" s="208"/>
      <c r="N284" s="209"/>
      <c r="O284" s="209"/>
      <c r="P284" s="209"/>
      <c r="Q284" s="209"/>
      <c r="R284" s="209"/>
      <c r="S284" s="209"/>
      <c r="T284" s="210"/>
      <c r="U284" s="13"/>
      <c r="V284" s="13"/>
      <c r="W284" s="13"/>
      <c r="X284" s="13"/>
      <c r="Y284" s="13"/>
      <c r="Z284" s="13"/>
      <c r="AA284" s="13"/>
      <c r="AB284" s="13"/>
      <c r="AC284" s="13"/>
      <c r="AD284" s="13"/>
      <c r="AE284" s="13"/>
      <c r="AT284" s="205" t="s">
        <v>314</v>
      </c>
      <c r="AU284" s="205" t="s">
        <v>91</v>
      </c>
      <c r="AV284" s="13" t="s">
        <v>89</v>
      </c>
      <c r="AW284" s="13" t="s">
        <v>37</v>
      </c>
      <c r="AX284" s="13" t="s">
        <v>82</v>
      </c>
      <c r="AY284" s="205" t="s">
        <v>203</v>
      </c>
    </row>
    <row r="285" s="14" customFormat="1">
      <c r="A285" s="14"/>
      <c r="B285" s="211"/>
      <c r="C285" s="14"/>
      <c r="D285" s="194" t="s">
        <v>314</v>
      </c>
      <c r="E285" s="212" t="s">
        <v>1</v>
      </c>
      <c r="F285" s="213" t="s">
        <v>2674</v>
      </c>
      <c r="G285" s="14"/>
      <c r="H285" s="214">
        <v>41.259999999999998</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4" customFormat="1">
      <c r="A286" s="14"/>
      <c r="B286" s="211"/>
      <c r="C286" s="14"/>
      <c r="D286" s="194" t="s">
        <v>314</v>
      </c>
      <c r="E286" s="212" t="s">
        <v>1</v>
      </c>
      <c r="F286" s="213" t="s">
        <v>1909</v>
      </c>
      <c r="G286" s="14"/>
      <c r="H286" s="214">
        <v>5.1100000000000003</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3" customFormat="1">
      <c r="A287" s="13"/>
      <c r="B287" s="204"/>
      <c r="C287" s="13"/>
      <c r="D287" s="194" t="s">
        <v>314</v>
      </c>
      <c r="E287" s="205" t="s">
        <v>1</v>
      </c>
      <c r="F287" s="206" t="s">
        <v>2633</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4" customFormat="1">
      <c r="A288" s="14"/>
      <c r="B288" s="211"/>
      <c r="C288" s="14"/>
      <c r="D288" s="194" t="s">
        <v>314</v>
      </c>
      <c r="E288" s="212" t="s">
        <v>1</v>
      </c>
      <c r="F288" s="213" t="s">
        <v>2675</v>
      </c>
      <c r="G288" s="14"/>
      <c r="H288" s="214">
        <v>44.229999999999997</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4" customFormat="1">
      <c r="A289" s="14"/>
      <c r="B289" s="211"/>
      <c r="C289" s="14"/>
      <c r="D289" s="194" t="s">
        <v>314</v>
      </c>
      <c r="E289" s="212" t="s">
        <v>1</v>
      </c>
      <c r="F289" s="213" t="s">
        <v>1909</v>
      </c>
      <c r="G289" s="14"/>
      <c r="H289" s="214">
        <v>5.1100000000000003</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5" customFormat="1">
      <c r="A290" s="15"/>
      <c r="B290" s="219"/>
      <c r="C290" s="15"/>
      <c r="D290" s="194" t="s">
        <v>314</v>
      </c>
      <c r="E290" s="220" t="s">
        <v>1</v>
      </c>
      <c r="F290" s="221" t="s">
        <v>317</v>
      </c>
      <c r="G290" s="15"/>
      <c r="H290" s="222">
        <v>774.42000000000007</v>
      </c>
      <c r="I290" s="223"/>
      <c r="J290" s="15"/>
      <c r="K290" s="15"/>
      <c r="L290" s="219"/>
      <c r="M290" s="224"/>
      <c r="N290" s="225"/>
      <c r="O290" s="225"/>
      <c r="P290" s="225"/>
      <c r="Q290" s="225"/>
      <c r="R290" s="225"/>
      <c r="S290" s="225"/>
      <c r="T290" s="226"/>
      <c r="U290" s="15"/>
      <c r="V290" s="15"/>
      <c r="W290" s="15"/>
      <c r="X290" s="15"/>
      <c r="Y290" s="15"/>
      <c r="Z290" s="15"/>
      <c r="AA290" s="15"/>
      <c r="AB290" s="15"/>
      <c r="AC290" s="15"/>
      <c r="AD290" s="15"/>
      <c r="AE290" s="15"/>
      <c r="AT290" s="220" t="s">
        <v>314</v>
      </c>
      <c r="AU290" s="220" t="s">
        <v>91</v>
      </c>
      <c r="AV290" s="15" t="s">
        <v>202</v>
      </c>
      <c r="AW290" s="15" t="s">
        <v>37</v>
      </c>
      <c r="AX290" s="15" t="s">
        <v>89</v>
      </c>
      <c r="AY290" s="220" t="s">
        <v>203</v>
      </c>
    </row>
    <row r="291" s="2" customFormat="1" ht="33" customHeight="1">
      <c r="A291" s="38"/>
      <c r="B291" s="180"/>
      <c r="C291" s="181" t="s">
        <v>8</v>
      </c>
      <c r="D291" s="181" t="s">
        <v>206</v>
      </c>
      <c r="E291" s="182" t="s">
        <v>438</v>
      </c>
      <c r="F291" s="183" t="s">
        <v>439</v>
      </c>
      <c r="G291" s="184" t="s">
        <v>310</v>
      </c>
      <c r="H291" s="185">
        <v>1123.22</v>
      </c>
      <c r="I291" s="186"/>
      <c r="J291" s="187">
        <f>ROUND(I291*H291,2)</f>
        <v>0</v>
      </c>
      <c r="K291" s="183" t="s">
        <v>1</v>
      </c>
      <c r="L291" s="39"/>
      <c r="M291" s="188" t="s">
        <v>1</v>
      </c>
      <c r="N291" s="189" t="s">
        <v>47</v>
      </c>
      <c r="O291" s="77"/>
      <c r="P291" s="190">
        <f>O291*H291</f>
        <v>0</v>
      </c>
      <c r="Q291" s="190">
        <v>0</v>
      </c>
      <c r="R291" s="190">
        <f>Q291*H291</f>
        <v>0</v>
      </c>
      <c r="S291" s="190">
        <v>0.01</v>
      </c>
      <c r="T291" s="191">
        <f>S291*H291</f>
        <v>11.232200000000001</v>
      </c>
      <c r="U291" s="38"/>
      <c r="V291" s="38"/>
      <c r="W291" s="38"/>
      <c r="X291" s="38"/>
      <c r="Y291" s="38"/>
      <c r="Z291" s="38"/>
      <c r="AA291" s="38"/>
      <c r="AB291" s="38"/>
      <c r="AC291" s="38"/>
      <c r="AD291" s="38"/>
      <c r="AE291" s="38"/>
      <c r="AR291" s="192" t="s">
        <v>202</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202</v>
      </c>
      <c r="BM291" s="192" t="s">
        <v>2676</v>
      </c>
    </row>
    <row r="292" s="2" customFormat="1">
      <c r="A292" s="38"/>
      <c r="B292" s="39"/>
      <c r="C292" s="38"/>
      <c r="D292" s="194" t="s">
        <v>211</v>
      </c>
      <c r="E292" s="38"/>
      <c r="F292" s="195" t="s">
        <v>441</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211</v>
      </c>
      <c r="AU292" s="19" t="s">
        <v>91</v>
      </c>
    </row>
    <row r="293" s="13" customFormat="1">
      <c r="A293" s="13"/>
      <c r="B293" s="204"/>
      <c r="C293" s="13"/>
      <c r="D293" s="194" t="s">
        <v>314</v>
      </c>
      <c r="E293" s="205" t="s">
        <v>1</v>
      </c>
      <c r="F293" s="206" t="s">
        <v>2620</v>
      </c>
      <c r="G293" s="13"/>
      <c r="H293" s="205" t="s">
        <v>1</v>
      </c>
      <c r="I293" s="207"/>
      <c r="J293" s="13"/>
      <c r="K293" s="13"/>
      <c r="L293" s="204"/>
      <c r="M293" s="208"/>
      <c r="N293" s="209"/>
      <c r="O293" s="209"/>
      <c r="P293" s="209"/>
      <c r="Q293" s="209"/>
      <c r="R293" s="209"/>
      <c r="S293" s="209"/>
      <c r="T293" s="210"/>
      <c r="U293" s="13"/>
      <c r="V293" s="13"/>
      <c r="W293" s="13"/>
      <c r="X293" s="13"/>
      <c r="Y293" s="13"/>
      <c r="Z293" s="13"/>
      <c r="AA293" s="13"/>
      <c r="AB293" s="13"/>
      <c r="AC293" s="13"/>
      <c r="AD293" s="13"/>
      <c r="AE293" s="13"/>
      <c r="AT293" s="205" t="s">
        <v>314</v>
      </c>
      <c r="AU293" s="205" t="s">
        <v>91</v>
      </c>
      <c r="AV293" s="13" t="s">
        <v>89</v>
      </c>
      <c r="AW293" s="13" t="s">
        <v>37</v>
      </c>
      <c r="AX293" s="13" t="s">
        <v>82</v>
      </c>
      <c r="AY293" s="205" t="s">
        <v>203</v>
      </c>
    </row>
    <row r="294" s="14" customFormat="1">
      <c r="A294" s="14"/>
      <c r="B294" s="211"/>
      <c r="C294" s="14"/>
      <c r="D294" s="194" t="s">
        <v>314</v>
      </c>
      <c r="E294" s="212" t="s">
        <v>1</v>
      </c>
      <c r="F294" s="213" t="s">
        <v>1917</v>
      </c>
      <c r="G294" s="14"/>
      <c r="H294" s="214">
        <v>39.774999999999999</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82</v>
      </c>
      <c r="AY294" s="212" t="s">
        <v>203</v>
      </c>
    </row>
    <row r="295" s="14" customFormat="1">
      <c r="A295" s="14"/>
      <c r="B295" s="211"/>
      <c r="C295" s="14"/>
      <c r="D295" s="194" t="s">
        <v>314</v>
      </c>
      <c r="E295" s="212" t="s">
        <v>1</v>
      </c>
      <c r="F295" s="213" t="s">
        <v>1918</v>
      </c>
      <c r="G295" s="14"/>
      <c r="H295" s="214">
        <v>15.539999999999999</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4" customFormat="1">
      <c r="A296" s="14"/>
      <c r="B296" s="211"/>
      <c r="C296" s="14"/>
      <c r="D296" s="194" t="s">
        <v>314</v>
      </c>
      <c r="E296" s="212" t="s">
        <v>1</v>
      </c>
      <c r="F296" s="213" t="s">
        <v>1919</v>
      </c>
      <c r="G296" s="14"/>
      <c r="H296" s="214">
        <v>-5.7599999999999998</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13" customFormat="1">
      <c r="A297" s="13"/>
      <c r="B297" s="204"/>
      <c r="C297" s="13"/>
      <c r="D297" s="194" t="s">
        <v>314</v>
      </c>
      <c r="E297" s="205" t="s">
        <v>1</v>
      </c>
      <c r="F297" s="206" t="s">
        <v>2621</v>
      </c>
      <c r="G297" s="13"/>
      <c r="H297" s="205" t="s">
        <v>1</v>
      </c>
      <c r="I297" s="207"/>
      <c r="J297" s="13"/>
      <c r="K297" s="13"/>
      <c r="L297" s="204"/>
      <c r="M297" s="208"/>
      <c r="N297" s="209"/>
      <c r="O297" s="209"/>
      <c r="P297" s="209"/>
      <c r="Q297" s="209"/>
      <c r="R297" s="209"/>
      <c r="S297" s="209"/>
      <c r="T297" s="210"/>
      <c r="U297" s="13"/>
      <c r="V297" s="13"/>
      <c r="W297" s="13"/>
      <c r="X297" s="13"/>
      <c r="Y297" s="13"/>
      <c r="Z297" s="13"/>
      <c r="AA297" s="13"/>
      <c r="AB297" s="13"/>
      <c r="AC297" s="13"/>
      <c r="AD297" s="13"/>
      <c r="AE297" s="13"/>
      <c r="AT297" s="205" t="s">
        <v>314</v>
      </c>
      <c r="AU297" s="205" t="s">
        <v>91</v>
      </c>
      <c r="AV297" s="13" t="s">
        <v>89</v>
      </c>
      <c r="AW297" s="13" t="s">
        <v>37</v>
      </c>
      <c r="AX297" s="13" t="s">
        <v>82</v>
      </c>
      <c r="AY297" s="205" t="s">
        <v>203</v>
      </c>
    </row>
    <row r="298" s="14" customFormat="1">
      <c r="A298" s="14"/>
      <c r="B298" s="211"/>
      <c r="C298" s="14"/>
      <c r="D298" s="194" t="s">
        <v>314</v>
      </c>
      <c r="E298" s="212" t="s">
        <v>1</v>
      </c>
      <c r="F298" s="213" t="s">
        <v>1920</v>
      </c>
      <c r="G298" s="14"/>
      <c r="H298" s="214">
        <v>167.97999999999999</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4" customFormat="1">
      <c r="A299" s="14"/>
      <c r="B299" s="211"/>
      <c r="C299" s="14"/>
      <c r="D299" s="194" t="s">
        <v>314</v>
      </c>
      <c r="E299" s="212" t="s">
        <v>1</v>
      </c>
      <c r="F299" s="213" t="s">
        <v>448</v>
      </c>
      <c r="G299" s="14"/>
      <c r="H299" s="214">
        <v>-16.199999999999999</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2623</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2677</v>
      </c>
      <c r="G301" s="14"/>
      <c r="H301" s="214">
        <v>117.92</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4" customFormat="1">
      <c r="A302" s="14"/>
      <c r="B302" s="211"/>
      <c r="C302" s="14"/>
      <c r="D302" s="194" t="s">
        <v>314</v>
      </c>
      <c r="E302" s="212" t="s">
        <v>1</v>
      </c>
      <c r="F302" s="213" t="s">
        <v>474</v>
      </c>
      <c r="G302" s="14"/>
      <c r="H302" s="214">
        <v>-17.280000000000001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4" customFormat="1">
      <c r="A303" s="14"/>
      <c r="B303" s="211"/>
      <c r="C303" s="14"/>
      <c r="D303" s="194" t="s">
        <v>314</v>
      </c>
      <c r="E303" s="212" t="s">
        <v>1</v>
      </c>
      <c r="F303" s="213" t="s">
        <v>455</v>
      </c>
      <c r="G303" s="14"/>
      <c r="H303" s="214">
        <v>-1.8</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2624</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2678</v>
      </c>
      <c r="G305" s="14"/>
      <c r="H305" s="214">
        <v>69.344999999999999</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4" customFormat="1">
      <c r="A306" s="14"/>
      <c r="B306" s="211"/>
      <c r="C306" s="14"/>
      <c r="D306" s="194" t="s">
        <v>314</v>
      </c>
      <c r="E306" s="212" t="s">
        <v>1</v>
      </c>
      <c r="F306" s="213" t="s">
        <v>456</v>
      </c>
      <c r="G306" s="14"/>
      <c r="H306" s="214">
        <v>-5.7599999999999998</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4" customFormat="1">
      <c r="A307" s="14"/>
      <c r="B307" s="211"/>
      <c r="C307" s="14"/>
      <c r="D307" s="194" t="s">
        <v>314</v>
      </c>
      <c r="E307" s="212" t="s">
        <v>1</v>
      </c>
      <c r="F307" s="213" t="s">
        <v>455</v>
      </c>
      <c r="G307" s="14"/>
      <c r="H307" s="214">
        <v>-1.8</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3" customFormat="1">
      <c r="A308" s="13"/>
      <c r="B308" s="204"/>
      <c r="C308" s="13"/>
      <c r="D308" s="194" t="s">
        <v>314</v>
      </c>
      <c r="E308" s="205" t="s">
        <v>1</v>
      </c>
      <c r="F308" s="206" t="s">
        <v>2625</v>
      </c>
      <c r="G308" s="13"/>
      <c r="H308" s="205" t="s">
        <v>1</v>
      </c>
      <c r="I308" s="207"/>
      <c r="J308" s="13"/>
      <c r="K308" s="13"/>
      <c r="L308" s="204"/>
      <c r="M308" s="208"/>
      <c r="N308" s="209"/>
      <c r="O308" s="209"/>
      <c r="P308" s="209"/>
      <c r="Q308" s="209"/>
      <c r="R308" s="209"/>
      <c r="S308" s="209"/>
      <c r="T308" s="210"/>
      <c r="U308" s="13"/>
      <c r="V308" s="13"/>
      <c r="W308" s="13"/>
      <c r="X308" s="13"/>
      <c r="Y308" s="13"/>
      <c r="Z308" s="13"/>
      <c r="AA308" s="13"/>
      <c r="AB308" s="13"/>
      <c r="AC308" s="13"/>
      <c r="AD308" s="13"/>
      <c r="AE308" s="13"/>
      <c r="AT308" s="205" t="s">
        <v>314</v>
      </c>
      <c r="AU308" s="205" t="s">
        <v>91</v>
      </c>
      <c r="AV308" s="13" t="s">
        <v>89</v>
      </c>
      <c r="AW308" s="13" t="s">
        <v>37</v>
      </c>
      <c r="AX308" s="13" t="s">
        <v>82</v>
      </c>
      <c r="AY308" s="205" t="s">
        <v>203</v>
      </c>
    </row>
    <row r="309" s="14" customFormat="1">
      <c r="A309" s="14"/>
      <c r="B309" s="211"/>
      <c r="C309" s="14"/>
      <c r="D309" s="194" t="s">
        <v>314</v>
      </c>
      <c r="E309" s="212" t="s">
        <v>1</v>
      </c>
      <c r="F309" s="213" t="s">
        <v>2679</v>
      </c>
      <c r="G309" s="14"/>
      <c r="H309" s="214">
        <v>143.38</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4" customFormat="1">
      <c r="A310" s="14"/>
      <c r="B310" s="211"/>
      <c r="C310" s="14"/>
      <c r="D310" s="194" t="s">
        <v>314</v>
      </c>
      <c r="E310" s="212" t="s">
        <v>1</v>
      </c>
      <c r="F310" s="213" t="s">
        <v>1933</v>
      </c>
      <c r="G310" s="14"/>
      <c r="H310" s="214">
        <v>-23.039999999999999</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4" customFormat="1">
      <c r="A311" s="14"/>
      <c r="B311" s="211"/>
      <c r="C311" s="14"/>
      <c r="D311" s="194" t="s">
        <v>314</v>
      </c>
      <c r="E311" s="212" t="s">
        <v>1</v>
      </c>
      <c r="F311" s="213" t="s">
        <v>455</v>
      </c>
      <c r="G311" s="14"/>
      <c r="H311" s="214">
        <v>-1.8</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3" customFormat="1">
      <c r="A312" s="13"/>
      <c r="B312" s="204"/>
      <c r="C312" s="13"/>
      <c r="D312" s="194" t="s">
        <v>314</v>
      </c>
      <c r="E312" s="205" t="s">
        <v>1</v>
      </c>
      <c r="F312" s="206" t="s">
        <v>2626</v>
      </c>
      <c r="G312" s="13"/>
      <c r="H312" s="205" t="s">
        <v>1</v>
      </c>
      <c r="I312" s="207"/>
      <c r="J312" s="13"/>
      <c r="K312" s="13"/>
      <c r="L312" s="204"/>
      <c r="M312" s="208"/>
      <c r="N312" s="209"/>
      <c r="O312" s="209"/>
      <c r="P312" s="209"/>
      <c r="Q312" s="209"/>
      <c r="R312" s="209"/>
      <c r="S312" s="209"/>
      <c r="T312" s="210"/>
      <c r="U312" s="13"/>
      <c r="V312" s="13"/>
      <c r="W312" s="13"/>
      <c r="X312" s="13"/>
      <c r="Y312" s="13"/>
      <c r="Z312" s="13"/>
      <c r="AA312" s="13"/>
      <c r="AB312" s="13"/>
      <c r="AC312" s="13"/>
      <c r="AD312" s="13"/>
      <c r="AE312" s="13"/>
      <c r="AT312" s="205" t="s">
        <v>314</v>
      </c>
      <c r="AU312" s="205" t="s">
        <v>91</v>
      </c>
      <c r="AV312" s="13" t="s">
        <v>89</v>
      </c>
      <c r="AW312" s="13" t="s">
        <v>37</v>
      </c>
      <c r="AX312" s="13" t="s">
        <v>82</v>
      </c>
      <c r="AY312" s="205" t="s">
        <v>203</v>
      </c>
    </row>
    <row r="313" s="14" customFormat="1">
      <c r="A313" s="14"/>
      <c r="B313" s="211"/>
      <c r="C313" s="14"/>
      <c r="D313" s="194" t="s">
        <v>314</v>
      </c>
      <c r="E313" s="212" t="s">
        <v>1</v>
      </c>
      <c r="F313" s="213" t="s">
        <v>2680</v>
      </c>
      <c r="G313" s="14"/>
      <c r="H313" s="214">
        <v>92.950000000000003</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4" customFormat="1">
      <c r="A314" s="14"/>
      <c r="B314" s="211"/>
      <c r="C314" s="14"/>
      <c r="D314" s="194" t="s">
        <v>314</v>
      </c>
      <c r="E314" s="212" t="s">
        <v>1</v>
      </c>
      <c r="F314" s="213" t="s">
        <v>463</v>
      </c>
      <c r="G314" s="14"/>
      <c r="H314" s="214">
        <v>-11.52</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82</v>
      </c>
      <c r="AY314" s="212" t="s">
        <v>203</v>
      </c>
    </row>
    <row r="315" s="14" customFormat="1">
      <c r="A315" s="14"/>
      <c r="B315" s="211"/>
      <c r="C315" s="14"/>
      <c r="D315" s="194" t="s">
        <v>314</v>
      </c>
      <c r="E315" s="212" t="s">
        <v>1</v>
      </c>
      <c r="F315" s="213" t="s">
        <v>454</v>
      </c>
      <c r="G315" s="14"/>
      <c r="H315" s="214">
        <v>-1.6000000000000001</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13" customFormat="1">
      <c r="A316" s="13"/>
      <c r="B316" s="204"/>
      <c r="C316" s="13"/>
      <c r="D316" s="194" t="s">
        <v>314</v>
      </c>
      <c r="E316" s="205" t="s">
        <v>1</v>
      </c>
      <c r="F316" s="206" t="s">
        <v>2627</v>
      </c>
      <c r="G316" s="13"/>
      <c r="H316" s="205" t="s">
        <v>1</v>
      </c>
      <c r="I316" s="207"/>
      <c r="J316" s="13"/>
      <c r="K316" s="13"/>
      <c r="L316" s="204"/>
      <c r="M316" s="208"/>
      <c r="N316" s="209"/>
      <c r="O316" s="209"/>
      <c r="P316" s="209"/>
      <c r="Q316" s="209"/>
      <c r="R316" s="209"/>
      <c r="S316" s="209"/>
      <c r="T316" s="210"/>
      <c r="U316" s="13"/>
      <c r="V316" s="13"/>
      <c r="W316" s="13"/>
      <c r="X316" s="13"/>
      <c r="Y316" s="13"/>
      <c r="Z316" s="13"/>
      <c r="AA316" s="13"/>
      <c r="AB316" s="13"/>
      <c r="AC316" s="13"/>
      <c r="AD316" s="13"/>
      <c r="AE316" s="13"/>
      <c r="AT316" s="205" t="s">
        <v>314</v>
      </c>
      <c r="AU316" s="205" t="s">
        <v>91</v>
      </c>
      <c r="AV316" s="13" t="s">
        <v>89</v>
      </c>
      <c r="AW316" s="13" t="s">
        <v>37</v>
      </c>
      <c r="AX316" s="13" t="s">
        <v>82</v>
      </c>
      <c r="AY316" s="205" t="s">
        <v>203</v>
      </c>
    </row>
    <row r="317" s="14" customFormat="1">
      <c r="A317" s="14"/>
      <c r="B317" s="211"/>
      <c r="C317" s="14"/>
      <c r="D317" s="194" t="s">
        <v>314</v>
      </c>
      <c r="E317" s="212" t="s">
        <v>1</v>
      </c>
      <c r="F317" s="213" t="s">
        <v>1929</v>
      </c>
      <c r="G317" s="14"/>
      <c r="H317" s="214">
        <v>94.469999999999999</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4" customFormat="1">
      <c r="A318" s="14"/>
      <c r="B318" s="211"/>
      <c r="C318" s="14"/>
      <c r="D318" s="194" t="s">
        <v>314</v>
      </c>
      <c r="E318" s="212" t="s">
        <v>1</v>
      </c>
      <c r="F318" s="213" t="s">
        <v>463</v>
      </c>
      <c r="G318" s="14"/>
      <c r="H318" s="214">
        <v>-11.52</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82</v>
      </c>
      <c r="AY318" s="212" t="s">
        <v>203</v>
      </c>
    </row>
    <row r="319" s="14" customFormat="1">
      <c r="A319" s="14"/>
      <c r="B319" s="211"/>
      <c r="C319" s="14"/>
      <c r="D319" s="194" t="s">
        <v>314</v>
      </c>
      <c r="E319" s="212" t="s">
        <v>1</v>
      </c>
      <c r="F319" s="213" t="s">
        <v>455</v>
      </c>
      <c r="G319" s="14"/>
      <c r="H319" s="214">
        <v>-1.8</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3" customFormat="1">
      <c r="A320" s="13"/>
      <c r="B320" s="204"/>
      <c r="C320" s="13"/>
      <c r="D320" s="194" t="s">
        <v>314</v>
      </c>
      <c r="E320" s="205" t="s">
        <v>1</v>
      </c>
      <c r="F320" s="206" t="s">
        <v>2628</v>
      </c>
      <c r="G320" s="13"/>
      <c r="H320" s="205" t="s">
        <v>1</v>
      </c>
      <c r="I320" s="207"/>
      <c r="J320" s="13"/>
      <c r="K320" s="13"/>
      <c r="L320" s="204"/>
      <c r="M320" s="208"/>
      <c r="N320" s="209"/>
      <c r="O320" s="209"/>
      <c r="P320" s="209"/>
      <c r="Q320" s="209"/>
      <c r="R320" s="209"/>
      <c r="S320" s="209"/>
      <c r="T320" s="210"/>
      <c r="U320" s="13"/>
      <c r="V320" s="13"/>
      <c r="W320" s="13"/>
      <c r="X320" s="13"/>
      <c r="Y320" s="13"/>
      <c r="Z320" s="13"/>
      <c r="AA320" s="13"/>
      <c r="AB320" s="13"/>
      <c r="AC320" s="13"/>
      <c r="AD320" s="13"/>
      <c r="AE320" s="13"/>
      <c r="AT320" s="205" t="s">
        <v>314</v>
      </c>
      <c r="AU320" s="205" t="s">
        <v>91</v>
      </c>
      <c r="AV320" s="13" t="s">
        <v>89</v>
      </c>
      <c r="AW320" s="13" t="s">
        <v>37</v>
      </c>
      <c r="AX320" s="13" t="s">
        <v>82</v>
      </c>
      <c r="AY320" s="205" t="s">
        <v>203</v>
      </c>
    </row>
    <row r="321" s="14" customFormat="1">
      <c r="A321" s="14"/>
      <c r="B321" s="211"/>
      <c r="C321" s="14"/>
      <c r="D321" s="194" t="s">
        <v>314</v>
      </c>
      <c r="E321" s="212" t="s">
        <v>1</v>
      </c>
      <c r="F321" s="213" t="s">
        <v>1923</v>
      </c>
      <c r="G321" s="14"/>
      <c r="H321" s="214">
        <v>119.26000000000001</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4" customFormat="1">
      <c r="A322" s="14"/>
      <c r="B322" s="211"/>
      <c r="C322" s="14"/>
      <c r="D322" s="194" t="s">
        <v>314</v>
      </c>
      <c r="E322" s="212" t="s">
        <v>1</v>
      </c>
      <c r="F322" s="213" t="s">
        <v>474</v>
      </c>
      <c r="G322" s="14"/>
      <c r="H322" s="214">
        <v>-17.280000000000001</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14" customFormat="1">
      <c r="A323" s="14"/>
      <c r="B323" s="211"/>
      <c r="C323" s="14"/>
      <c r="D323" s="194" t="s">
        <v>314</v>
      </c>
      <c r="E323" s="212" t="s">
        <v>1</v>
      </c>
      <c r="F323" s="213" t="s">
        <v>455</v>
      </c>
      <c r="G323" s="14"/>
      <c r="H323" s="214">
        <v>-1.8</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3" customFormat="1">
      <c r="A324" s="13"/>
      <c r="B324" s="204"/>
      <c r="C324" s="13"/>
      <c r="D324" s="194" t="s">
        <v>314</v>
      </c>
      <c r="E324" s="205" t="s">
        <v>1</v>
      </c>
      <c r="F324" s="206" t="s">
        <v>2629</v>
      </c>
      <c r="G324" s="13"/>
      <c r="H324" s="205" t="s">
        <v>1</v>
      </c>
      <c r="I324" s="207"/>
      <c r="J324" s="13"/>
      <c r="K324" s="13"/>
      <c r="L324" s="204"/>
      <c r="M324" s="208"/>
      <c r="N324" s="209"/>
      <c r="O324" s="209"/>
      <c r="P324" s="209"/>
      <c r="Q324" s="209"/>
      <c r="R324" s="209"/>
      <c r="S324" s="209"/>
      <c r="T324" s="210"/>
      <c r="U324" s="13"/>
      <c r="V324" s="13"/>
      <c r="W324" s="13"/>
      <c r="X324" s="13"/>
      <c r="Y324" s="13"/>
      <c r="Z324" s="13"/>
      <c r="AA324" s="13"/>
      <c r="AB324" s="13"/>
      <c r="AC324" s="13"/>
      <c r="AD324" s="13"/>
      <c r="AE324" s="13"/>
      <c r="AT324" s="205" t="s">
        <v>314</v>
      </c>
      <c r="AU324" s="205" t="s">
        <v>91</v>
      </c>
      <c r="AV324" s="13" t="s">
        <v>89</v>
      </c>
      <c r="AW324" s="13" t="s">
        <v>37</v>
      </c>
      <c r="AX324" s="13" t="s">
        <v>82</v>
      </c>
      <c r="AY324" s="205" t="s">
        <v>203</v>
      </c>
    </row>
    <row r="325" s="14" customFormat="1">
      <c r="A325" s="14"/>
      <c r="B325" s="211"/>
      <c r="C325" s="14"/>
      <c r="D325" s="194" t="s">
        <v>314</v>
      </c>
      <c r="E325" s="212" t="s">
        <v>1</v>
      </c>
      <c r="F325" s="213" t="s">
        <v>1922</v>
      </c>
      <c r="G325" s="14"/>
      <c r="H325" s="214">
        <v>68.340000000000003</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4" customFormat="1">
      <c r="A326" s="14"/>
      <c r="B326" s="211"/>
      <c r="C326" s="14"/>
      <c r="D326" s="194" t="s">
        <v>314</v>
      </c>
      <c r="E326" s="212" t="s">
        <v>1</v>
      </c>
      <c r="F326" s="213" t="s">
        <v>456</v>
      </c>
      <c r="G326" s="14"/>
      <c r="H326" s="214">
        <v>-5.7599999999999998</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82</v>
      </c>
      <c r="AY326" s="212" t="s">
        <v>203</v>
      </c>
    </row>
    <row r="327" s="14" customFormat="1">
      <c r="A327" s="14"/>
      <c r="B327" s="211"/>
      <c r="C327" s="14"/>
      <c r="D327" s="194" t="s">
        <v>314</v>
      </c>
      <c r="E327" s="212" t="s">
        <v>1</v>
      </c>
      <c r="F327" s="213" t="s">
        <v>454</v>
      </c>
      <c r="G327" s="14"/>
      <c r="H327" s="214">
        <v>-1.6000000000000001</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82</v>
      </c>
      <c r="AY327" s="212" t="s">
        <v>203</v>
      </c>
    </row>
    <row r="328" s="13" customFormat="1">
      <c r="A328" s="13"/>
      <c r="B328" s="204"/>
      <c r="C328" s="13"/>
      <c r="D328" s="194" t="s">
        <v>314</v>
      </c>
      <c r="E328" s="205" t="s">
        <v>1</v>
      </c>
      <c r="F328" s="206" t="s">
        <v>2630</v>
      </c>
      <c r="G328" s="13"/>
      <c r="H328" s="205" t="s">
        <v>1</v>
      </c>
      <c r="I328" s="207"/>
      <c r="J328" s="13"/>
      <c r="K328" s="13"/>
      <c r="L328" s="204"/>
      <c r="M328" s="208"/>
      <c r="N328" s="209"/>
      <c r="O328" s="209"/>
      <c r="P328" s="209"/>
      <c r="Q328" s="209"/>
      <c r="R328" s="209"/>
      <c r="S328" s="209"/>
      <c r="T328" s="210"/>
      <c r="U328" s="13"/>
      <c r="V328" s="13"/>
      <c r="W328" s="13"/>
      <c r="X328" s="13"/>
      <c r="Y328" s="13"/>
      <c r="Z328" s="13"/>
      <c r="AA328" s="13"/>
      <c r="AB328" s="13"/>
      <c r="AC328" s="13"/>
      <c r="AD328" s="13"/>
      <c r="AE328" s="13"/>
      <c r="AT328" s="205" t="s">
        <v>314</v>
      </c>
      <c r="AU328" s="205" t="s">
        <v>91</v>
      </c>
      <c r="AV328" s="13" t="s">
        <v>89</v>
      </c>
      <c r="AW328" s="13" t="s">
        <v>37</v>
      </c>
      <c r="AX328" s="13" t="s">
        <v>82</v>
      </c>
      <c r="AY328" s="205" t="s">
        <v>203</v>
      </c>
    </row>
    <row r="329" s="14" customFormat="1">
      <c r="A329" s="14"/>
      <c r="B329" s="211"/>
      <c r="C329" s="14"/>
      <c r="D329" s="194" t="s">
        <v>314</v>
      </c>
      <c r="E329" s="212" t="s">
        <v>1</v>
      </c>
      <c r="F329" s="213" t="s">
        <v>1923</v>
      </c>
      <c r="G329" s="14"/>
      <c r="H329" s="214">
        <v>119.26000000000001</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4" customFormat="1">
      <c r="A330" s="14"/>
      <c r="B330" s="211"/>
      <c r="C330" s="14"/>
      <c r="D330" s="194" t="s">
        <v>314</v>
      </c>
      <c r="E330" s="212" t="s">
        <v>1</v>
      </c>
      <c r="F330" s="213" t="s">
        <v>474</v>
      </c>
      <c r="G330" s="14"/>
      <c r="H330" s="214">
        <v>-17.280000000000001</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4" customFormat="1">
      <c r="A331" s="14"/>
      <c r="B331" s="211"/>
      <c r="C331" s="14"/>
      <c r="D331" s="194" t="s">
        <v>314</v>
      </c>
      <c r="E331" s="212" t="s">
        <v>1</v>
      </c>
      <c r="F331" s="213" t="s">
        <v>455</v>
      </c>
      <c r="G331" s="14"/>
      <c r="H331" s="214">
        <v>-1.8</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82</v>
      </c>
      <c r="AY331" s="212" t="s">
        <v>203</v>
      </c>
    </row>
    <row r="332" s="13" customFormat="1">
      <c r="A332" s="13"/>
      <c r="B332" s="204"/>
      <c r="C332" s="13"/>
      <c r="D332" s="194" t="s">
        <v>314</v>
      </c>
      <c r="E332" s="205" t="s">
        <v>1</v>
      </c>
      <c r="F332" s="206" t="s">
        <v>2631</v>
      </c>
      <c r="G332" s="13"/>
      <c r="H332" s="205" t="s">
        <v>1</v>
      </c>
      <c r="I332" s="207"/>
      <c r="J332" s="13"/>
      <c r="K332" s="13"/>
      <c r="L332" s="204"/>
      <c r="M332" s="208"/>
      <c r="N332" s="209"/>
      <c r="O332" s="209"/>
      <c r="P332" s="209"/>
      <c r="Q332" s="209"/>
      <c r="R332" s="209"/>
      <c r="S332" s="209"/>
      <c r="T332" s="210"/>
      <c r="U332" s="13"/>
      <c r="V332" s="13"/>
      <c r="W332" s="13"/>
      <c r="X332" s="13"/>
      <c r="Y332" s="13"/>
      <c r="Z332" s="13"/>
      <c r="AA332" s="13"/>
      <c r="AB332" s="13"/>
      <c r="AC332" s="13"/>
      <c r="AD332" s="13"/>
      <c r="AE332" s="13"/>
      <c r="AT332" s="205" t="s">
        <v>314</v>
      </c>
      <c r="AU332" s="205" t="s">
        <v>91</v>
      </c>
      <c r="AV332" s="13" t="s">
        <v>89</v>
      </c>
      <c r="AW332" s="13" t="s">
        <v>37</v>
      </c>
      <c r="AX332" s="13" t="s">
        <v>82</v>
      </c>
      <c r="AY332" s="205" t="s">
        <v>203</v>
      </c>
    </row>
    <row r="333" s="14" customFormat="1">
      <c r="A333" s="14"/>
      <c r="B333" s="211"/>
      <c r="C333" s="14"/>
      <c r="D333" s="194" t="s">
        <v>314</v>
      </c>
      <c r="E333" s="212" t="s">
        <v>1</v>
      </c>
      <c r="F333" s="213" t="s">
        <v>1931</v>
      </c>
      <c r="G333" s="14"/>
      <c r="H333" s="214">
        <v>69.680000000000007</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82</v>
      </c>
      <c r="AY333" s="212" t="s">
        <v>203</v>
      </c>
    </row>
    <row r="334" s="14" customFormat="1">
      <c r="A334" s="14"/>
      <c r="B334" s="211"/>
      <c r="C334" s="14"/>
      <c r="D334" s="194" t="s">
        <v>314</v>
      </c>
      <c r="E334" s="212" t="s">
        <v>1</v>
      </c>
      <c r="F334" s="213" t="s">
        <v>456</v>
      </c>
      <c r="G334" s="14"/>
      <c r="H334" s="214">
        <v>-5.7599999999999998</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4" customFormat="1">
      <c r="A335" s="14"/>
      <c r="B335" s="211"/>
      <c r="C335" s="14"/>
      <c r="D335" s="194" t="s">
        <v>314</v>
      </c>
      <c r="E335" s="212" t="s">
        <v>1</v>
      </c>
      <c r="F335" s="213" t="s">
        <v>455</v>
      </c>
      <c r="G335" s="14"/>
      <c r="H335" s="214">
        <v>-1.8</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3" customFormat="1">
      <c r="A336" s="13"/>
      <c r="B336" s="204"/>
      <c r="C336" s="13"/>
      <c r="D336" s="194" t="s">
        <v>314</v>
      </c>
      <c r="E336" s="205" t="s">
        <v>1</v>
      </c>
      <c r="F336" s="206" t="s">
        <v>2632</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4" customFormat="1">
      <c r="A337" s="14"/>
      <c r="B337" s="211"/>
      <c r="C337" s="14"/>
      <c r="D337" s="194" t="s">
        <v>314</v>
      </c>
      <c r="E337" s="212" t="s">
        <v>1</v>
      </c>
      <c r="F337" s="213" t="s">
        <v>2681</v>
      </c>
      <c r="G337" s="14"/>
      <c r="H337" s="214">
        <v>92.459999999999994</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4" customFormat="1">
      <c r="A338" s="14"/>
      <c r="B338" s="211"/>
      <c r="C338" s="14"/>
      <c r="D338" s="194" t="s">
        <v>314</v>
      </c>
      <c r="E338" s="212" t="s">
        <v>1</v>
      </c>
      <c r="F338" s="213" t="s">
        <v>463</v>
      </c>
      <c r="G338" s="14"/>
      <c r="H338" s="214">
        <v>-11.52</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14" customFormat="1">
      <c r="A339" s="14"/>
      <c r="B339" s="211"/>
      <c r="C339" s="14"/>
      <c r="D339" s="194" t="s">
        <v>314</v>
      </c>
      <c r="E339" s="212" t="s">
        <v>1</v>
      </c>
      <c r="F339" s="213" t="s">
        <v>455</v>
      </c>
      <c r="G339" s="14"/>
      <c r="H339" s="214">
        <v>-1.8</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3" customFormat="1">
      <c r="A340" s="13"/>
      <c r="B340" s="204"/>
      <c r="C340" s="13"/>
      <c r="D340" s="194" t="s">
        <v>314</v>
      </c>
      <c r="E340" s="205" t="s">
        <v>1</v>
      </c>
      <c r="F340" s="206" t="s">
        <v>2633</v>
      </c>
      <c r="G340" s="13"/>
      <c r="H340" s="205" t="s">
        <v>1</v>
      </c>
      <c r="I340" s="207"/>
      <c r="J340" s="13"/>
      <c r="K340" s="13"/>
      <c r="L340" s="204"/>
      <c r="M340" s="208"/>
      <c r="N340" s="209"/>
      <c r="O340" s="209"/>
      <c r="P340" s="209"/>
      <c r="Q340" s="209"/>
      <c r="R340" s="209"/>
      <c r="S340" s="209"/>
      <c r="T340" s="210"/>
      <c r="U340" s="13"/>
      <c r="V340" s="13"/>
      <c r="W340" s="13"/>
      <c r="X340" s="13"/>
      <c r="Y340" s="13"/>
      <c r="Z340" s="13"/>
      <c r="AA340" s="13"/>
      <c r="AB340" s="13"/>
      <c r="AC340" s="13"/>
      <c r="AD340" s="13"/>
      <c r="AE340" s="13"/>
      <c r="AT340" s="205" t="s">
        <v>314</v>
      </c>
      <c r="AU340" s="205" t="s">
        <v>91</v>
      </c>
      <c r="AV340" s="13" t="s">
        <v>89</v>
      </c>
      <c r="AW340" s="13" t="s">
        <v>37</v>
      </c>
      <c r="AX340" s="13" t="s">
        <v>82</v>
      </c>
      <c r="AY340" s="205" t="s">
        <v>203</v>
      </c>
    </row>
    <row r="341" s="14" customFormat="1">
      <c r="A341" s="14"/>
      <c r="B341" s="211"/>
      <c r="C341" s="14"/>
      <c r="D341" s="194" t="s">
        <v>314</v>
      </c>
      <c r="E341" s="212" t="s">
        <v>1</v>
      </c>
      <c r="F341" s="213" t="s">
        <v>2681</v>
      </c>
      <c r="G341" s="14"/>
      <c r="H341" s="214">
        <v>92.459999999999994</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4" customFormat="1">
      <c r="A342" s="14"/>
      <c r="B342" s="211"/>
      <c r="C342" s="14"/>
      <c r="D342" s="194" t="s">
        <v>314</v>
      </c>
      <c r="E342" s="212" t="s">
        <v>1</v>
      </c>
      <c r="F342" s="213" t="s">
        <v>463</v>
      </c>
      <c r="G342" s="14"/>
      <c r="H342" s="214">
        <v>-11.52</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4" customFormat="1">
      <c r="A343" s="14"/>
      <c r="B343" s="211"/>
      <c r="C343" s="14"/>
      <c r="D343" s="194" t="s">
        <v>314</v>
      </c>
      <c r="E343" s="212" t="s">
        <v>1</v>
      </c>
      <c r="F343" s="213" t="s">
        <v>455</v>
      </c>
      <c r="G343" s="14"/>
      <c r="H343" s="214">
        <v>-1.8</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82</v>
      </c>
      <c r="AY343" s="212" t="s">
        <v>203</v>
      </c>
    </row>
    <row r="344" s="15" customFormat="1">
      <c r="A344" s="15"/>
      <c r="B344" s="219"/>
      <c r="C344" s="15"/>
      <c r="D344" s="194" t="s">
        <v>314</v>
      </c>
      <c r="E344" s="220" t="s">
        <v>1</v>
      </c>
      <c r="F344" s="221" t="s">
        <v>317</v>
      </c>
      <c r="G344" s="15"/>
      <c r="H344" s="222">
        <v>1123.2200000000005</v>
      </c>
      <c r="I344" s="223"/>
      <c r="J344" s="15"/>
      <c r="K344" s="15"/>
      <c r="L344" s="219"/>
      <c r="M344" s="224"/>
      <c r="N344" s="225"/>
      <c r="O344" s="225"/>
      <c r="P344" s="225"/>
      <c r="Q344" s="225"/>
      <c r="R344" s="225"/>
      <c r="S344" s="225"/>
      <c r="T344" s="226"/>
      <c r="U344" s="15"/>
      <c r="V344" s="15"/>
      <c r="W344" s="15"/>
      <c r="X344" s="15"/>
      <c r="Y344" s="15"/>
      <c r="Z344" s="15"/>
      <c r="AA344" s="15"/>
      <c r="AB344" s="15"/>
      <c r="AC344" s="15"/>
      <c r="AD344" s="15"/>
      <c r="AE344" s="15"/>
      <c r="AT344" s="220" t="s">
        <v>314</v>
      </c>
      <c r="AU344" s="220" t="s">
        <v>91</v>
      </c>
      <c r="AV344" s="15" t="s">
        <v>202</v>
      </c>
      <c r="AW344" s="15" t="s">
        <v>37</v>
      </c>
      <c r="AX344" s="15" t="s">
        <v>89</v>
      </c>
      <c r="AY344" s="220" t="s">
        <v>203</v>
      </c>
    </row>
    <row r="345" s="2" customFormat="1" ht="21.75" customHeight="1">
      <c r="A345" s="38"/>
      <c r="B345" s="180"/>
      <c r="C345" s="181" t="s">
        <v>279</v>
      </c>
      <c r="D345" s="181" t="s">
        <v>206</v>
      </c>
      <c r="E345" s="182" t="s">
        <v>489</v>
      </c>
      <c r="F345" s="183" t="s">
        <v>490</v>
      </c>
      <c r="G345" s="184" t="s">
        <v>310</v>
      </c>
      <c r="H345" s="185">
        <v>1444.864</v>
      </c>
      <c r="I345" s="186"/>
      <c r="J345" s="187">
        <f>ROUND(I345*H345,2)</f>
        <v>0</v>
      </c>
      <c r="K345" s="183" t="s">
        <v>311</v>
      </c>
      <c r="L345" s="39"/>
      <c r="M345" s="188" t="s">
        <v>1</v>
      </c>
      <c r="N345" s="189" t="s">
        <v>47</v>
      </c>
      <c r="O345" s="77"/>
      <c r="P345" s="190">
        <f>O345*H345</f>
        <v>0</v>
      </c>
      <c r="Q345" s="190">
        <v>0</v>
      </c>
      <c r="R345" s="190">
        <f>Q345*H345</f>
        <v>0</v>
      </c>
      <c r="S345" s="190">
        <v>0.0025999999999999999</v>
      </c>
      <c r="T345" s="191">
        <f>S345*H345</f>
        <v>3.7566463999999997</v>
      </c>
      <c r="U345" s="38"/>
      <c r="V345" s="38"/>
      <c r="W345" s="38"/>
      <c r="X345" s="38"/>
      <c r="Y345" s="38"/>
      <c r="Z345" s="38"/>
      <c r="AA345" s="38"/>
      <c r="AB345" s="38"/>
      <c r="AC345" s="38"/>
      <c r="AD345" s="38"/>
      <c r="AE345" s="38"/>
      <c r="AR345" s="192" t="s">
        <v>202</v>
      </c>
      <c r="AT345" s="192" t="s">
        <v>206</v>
      </c>
      <c r="AU345" s="192" t="s">
        <v>91</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202</v>
      </c>
      <c r="BM345" s="192" t="s">
        <v>2682</v>
      </c>
    </row>
    <row r="346" s="2" customFormat="1">
      <c r="A346" s="38"/>
      <c r="B346" s="39"/>
      <c r="C346" s="38"/>
      <c r="D346" s="194" t="s">
        <v>211</v>
      </c>
      <c r="E346" s="38"/>
      <c r="F346" s="195" t="s">
        <v>492</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211</v>
      </c>
      <c r="AU346" s="19" t="s">
        <v>91</v>
      </c>
    </row>
    <row r="347" s="13" customFormat="1">
      <c r="A347" s="13"/>
      <c r="B347" s="204"/>
      <c r="C347" s="13"/>
      <c r="D347" s="194" t="s">
        <v>314</v>
      </c>
      <c r="E347" s="205" t="s">
        <v>1</v>
      </c>
      <c r="F347" s="206" t="s">
        <v>493</v>
      </c>
      <c r="G347" s="13"/>
      <c r="H347" s="205" t="s">
        <v>1</v>
      </c>
      <c r="I347" s="207"/>
      <c r="J347" s="13"/>
      <c r="K347" s="13"/>
      <c r="L347" s="204"/>
      <c r="M347" s="208"/>
      <c r="N347" s="209"/>
      <c r="O347" s="209"/>
      <c r="P347" s="209"/>
      <c r="Q347" s="209"/>
      <c r="R347" s="209"/>
      <c r="S347" s="209"/>
      <c r="T347" s="210"/>
      <c r="U347" s="13"/>
      <c r="V347" s="13"/>
      <c r="W347" s="13"/>
      <c r="X347" s="13"/>
      <c r="Y347" s="13"/>
      <c r="Z347" s="13"/>
      <c r="AA347" s="13"/>
      <c r="AB347" s="13"/>
      <c r="AC347" s="13"/>
      <c r="AD347" s="13"/>
      <c r="AE347" s="13"/>
      <c r="AT347" s="205" t="s">
        <v>314</v>
      </c>
      <c r="AU347" s="205" t="s">
        <v>91</v>
      </c>
      <c r="AV347" s="13" t="s">
        <v>89</v>
      </c>
      <c r="AW347" s="13" t="s">
        <v>37</v>
      </c>
      <c r="AX347" s="13" t="s">
        <v>82</v>
      </c>
      <c r="AY347" s="205" t="s">
        <v>203</v>
      </c>
    </row>
    <row r="348" s="14" customFormat="1">
      <c r="A348" s="14"/>
      <c r="B348" s="211"/>
      <c r="C348" s="14"/>
      <c r="D348" s="194" t="s">
        <v>314</v>
      </c>
      <c r="E348" s="212" t="s">
        <v>1</v>
      </c>
      <c r="F348" s="213" t="s">
        <v>2683</v>
      </c>
      <c r="G348" s="14"/>
      <c r="H348" s="214">
        <v>546.28800000000001</v>
      </c>
      <c r="I348" s="215"/>
      <c r="J348" s="14"/>
      <c r="K348" s="14"/>
      <c r="L348" s="211"/>
      <c r="M348" s="216"/>
      <c r="N348" s="217"/>
      <c r="O348" s="217"/>
      <c r="P348" s="217"/>
      <c r="Q348" s="217"/>
      <c r="R348" s="217"/>
      <c r="S348" s="217"/>
      <c r="T348" s="218"/>
      <c r="U348" s="14"/>
      <c r="V348" s="14"/>
      <c r="W348" s="14"/>
      <c r="X348" s="14"/>
      <c r="Y348" s="14"/>
      <c r="Z348" s="14"/>
      <c r="AA348" s="14"/>
      <c r="AB348" s="14"/>
      <c r="AC348" s="14"/>
      <c r="AD348" s="14"/>
      <c r="AE348" s="14"/>
      <c r="AT348" s="212" t="s">
        <v>314</v>
      </c>
      <c r="AU348" s="212" t="s">
        <v>91</v>
      </c>
      <c r="AV348" s="14" t="s">
        <v>91</v>
      </c>
      <c r="AW348" s="14" t="s">
        <v>37</v>
      </c>
      <c r="AX348" s="14" t="s">
        <v>82</v>
      </c>
      <c r="AY348" s="212" t="s">
        <v>203</v>
      </c>
    </row>
    <row r="349" s="14" customFormat="1">
      <c r="A349" s="14"/>
      <c r="B349" s="211"/>
      <c r="C349" s="14"/>
      <c r="D349" s="194" t="s">
        <v>314</v>
      </c>
      <c r="E349" s="212" t="s">
        <v>1</v>
      </c>
      <c r="F349" s="213" t="s">
        <v>2684</v>
      </c>
      <c r="G349" s="14"/>
      <c r="H349" s="214">
        <v>898.57600000000002</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5" customFormat="1">
      <c r="A350" s="15"/>
      <c r="B350" s="219"/>
      <c r="C350" s="15"/>
      <c r="D350" s="194" t="s">
        <v>314</v>
      </c>
      <c r="E350" s="220" t="s">
        <v>1</v>
      </c>
      <c r="F350" s="221" t="s">
        <v>317</v>
      </c>
      <c r="G350" s="15"/>
      <c r="H350" s="222">
        <v>1444.864</v>
      </c>
      <c r="I350" s="223"/>
      <c r="J350" s="15"/>
      <c r="K350" s="15"/>
      <c r="L350" s="219"/>
      <c r="M350" s="224"/>
      <c r="N350" s="225"/>
      <c r="O350" s="225"/>
      <c r="P350" s="225"/>
      <c r="Q350" s="225"/>
      <c r="R350" s="225"/>
      <c r="S350" s="225"/>
      <c r="T350" s="226"/>
      <c r="U350" s="15"/>
      <c r="V350" s="15"/>
      <c r="W350" s="15"/>
      <c r="X350" s="15"/>
      <c r="Y350" s="15"/>
      <c r="Z350" s="15"/>
      <c r="AA350" s="15"/>
      <c r="AB350" s="15"/>
      <c r="AC350" s="15"/>
      <c r="AD350" s="15"/>
      <c r="AE350" s="15"/>
      <c r="AT350" s="220" t="s">
        <v>314</v>
      </c>
      <c r="AU350" s="220" t="s">
        <v>91</v>
      </c>
      <c r="AV350" s="15" t="s">
        <v>202</v>
      </c>
      <c r="AW350" s="15" t="s">
        <v>37</v>
      </c>
      <c r="AX350" s="15" t="s">
        <v>89</v>
      </c>
      <c r="AY350" s="220" t="s">
        <v>203</v>
      </c>
    </row>
    <row r="351" s="12" customFormat="1" ht="22.8" customHeight="1">
      <c r="A351" s="12"/>
      <c r="B351" s="167"/>
      <c r="C351" s="12"/>
      <c r="D351" s="168" t="s">
        <v>81</v>
      </c>
      <c r="E351" s="178" t="s">
        <v>496</v>
      </c>
      <c r="F351" s="178" t="s">
        <v>497</v>
      </c>
      <c r="G351" s="12"/>
      <c r="H351" s="12"/>
      <c r="I351" s="170"/>
      <c r="J351" s="179">
        <f>BK351</f>
        <v>0</v>
      </c>
      <c r="K351" s="12"/>
      <c r="L351" s="167"/>
      <c r="M351" s="172"/>
      <c r="N351" s="173"/>
      <c r="O351" s="173"/>
      <c r="P351" s="174">
        <f>SUM(P352:P384)</f>
        <v>0</v>
      </c>
      <c r="Q351" s="173"/>
      <c r="R351" s="174">
        <f>SUM(R352:R384)</f>
        <v>0</v>
      </c>
      <c r="S351" s="173"/>
      <c r="T351" s="175">
        <f>SUM(T352:T384)</f>
        <v>0</v>
      </c>
      <c r="U351" s="12"/>
      <c r="V351" s="12"/>
      <c r="W351" s="12"/>
      <c r="X351" s="12"/>
      <c r="Y351" s="12"/>
      <c r="Z351" s="12"/>
      <c r="AA351" s="12"/>
      <c r="AB351" s="12"/>
      <c r="AC351" s="12"/>
      <c r="AD351" s="12"/>
      <c r="AE351" s="12"/>
      <c r="AR351" s="168" t="s">
        <v>89</v>
      </c>
      <c r="AT351" s="176" t="s">
        <v>81</v>
      </c>
      <c r="AU351" s="176" t="s">
        <v>89</v>
      </c>
      <c r="AY351" s="168" t="s">
        <v>203</v>
      </c>
      <c r="BK351" s="177">
        <f>SUM(BK352:BK384)</f>
        <v>0</v>
      </c>
    </row>
    <row r="352" s="2" customFormat="1">
      <c r="A352" s="38"/>
      <c r="B352" s="180"/>
      <c r="C352" s="181" t="s">
        <v>284</v>
      </c>
      <c r="D352" s="181" t="s">
        <v>206</v>
      </c>
      <c r="E352" s="182" t="s">
        <v>2685</v>
      </c>
      <c r="F352" s="183" t="s">
        <v>2686</v>
      </c>
      <c r="G352" s="184" t="s">
        <v>500</v>
      </c>
      <c r="H352" s="185">
        <v>15.388999999999999</v>
      </c>
      <c r="I352" s="186"/>
      <c r="J352" s="187">
        <f>ROUND(I352*H352,2)</f>
        <v>0</v>
      </c>
      <c r="K352" s="183" t="s">
        <v>311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202</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202</v>
      </c>
      <c r="BM352" s="192" t="s">
        <v>2687</v>
      </c>
    </row>
    <row r="353" s="2" customFormat="1">
      <c r="A353" s="38"/>
      <c r="B353" s="39"/>
      <c r="C353" s="38"/>
      <c r="D353" s="194" t="s">
        <v>211</v>
      </c>
      <c r="E353" s="38"/>
      <c r="F353" s="195" t="s">
        <v>2688</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4" customFormat="1">
      <c r="A354" s="14"/>
      <c r="B354" s="211"/>
      <c r="C354" s="14"/>
      <c r="D354" s="194" t="s">
        <v>314</v>
      </c>
      <c r="E354" s="212" t="s">
        <v>1</v>
      </c>
      <c r="F354" s="213" t="s">
        <v>2689</v>
      </c>
      <c r="G354" s="14"/>
      <c r="H354" s="214">
        <v>15.388999999999999</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82</v>
      </c>
      <c r="AY354" s="212" t="s">
        <v>203</v>
      </c>
    </row>
    <row r="355" s="15" customFormat="1">
      <c r="A355" s="15"/>
      <c r="B355" s="219"/>
      <c r="C355" s="15"/>
      <c r="D355" s="194" t="s">
        <v>314</v>
      </c>
      <c r="E355" s="220" t="s">
        <v>1</v>
      </c>
      <c r="F355" s="221" t="s">
        <v>317</v>
      </c>
      <c r="G355" s="15"/>
      <c r="H355" s="222">
        <v>15.388999999999999</v>
      </c>
      <c r="I355" s="223"/>
      <c r="J355" s="15"/>
      <c r="K355" s="15"/>
      <c r="L355" s="219"/>
      <c r="M355" s="224"/>
      <c r="N355" s="225"/>
      <c r="O355" s="225"/>
      <c r="P355" s="225"/>
      <c r="Q355" s="225"/>
      <c r="R355" s="225"/>
      <c r="S355" s="225"/>
      <c r="T355" s="226"/>
      <c r="U355" s="15"/>
      <c r="V355" s="15"/>
      <c r="W355" s="15"/>
      <c r="X355" s="15"/>
      <c r="Y355" s="15"/>
      <c r="Z355" s="15"/>
      <c r="AA355" s="15"/>
      <c r="AB355" s="15"/>
      <c r="AC355" s="15"/>
      <c r="AD355" s="15"/>
      <c r="AE355" s="15"/>
      <c r="AT355" s="220" t="s">
        <v>314</v>
      </c>
      <c r="AU355" s="220" t="s">
        <v>91</v>
      </c>
      <c r="AV355" s="15" t="s">
        <v>202</v>
      </c>
      <c r="AW355" s="15" t="s">
        <v>37</v>
      </c>
      <c r="AX355" s="15" t="s">
        <v>89</v>
      </c>
      <c r="AY355" s="220" t="s">
        <v>203</v>
      </c>
    </row>
    <row r="356" s="2" customFormat="1" ht="16.5" customHeight="1">
      <c r="A356" s="38"/>
      <c r="B356" s="180"/>
      <c r="C356" s="181" t="s">
        <v>535</v>
      </c>
      <c r="D356" s="181" t="s">
        <v>206</v>
      </c>
      <c r="E356" s="182" t="s">
        <v>2690</v>
      </c>
      <c r="F356" s="183" t="s">
        <v>2691</v>
      </c>
      <c r="G356" s="184" t="s">
        <v>392</v>
      </c>
      <c r="H356" s="185">
        <v>72</v>
      </c>
      <c r="I356" s="186"/>
      <c r="J356" s="187">
        <f>ROUND(I356*H356,2)</f>
        <v>0</v>
      </c>
      <c r="K356" s="183" t="s">
        <v>311</v>
      </c>
      <c r="L356" s="39"/>
      <c r="M356" s="188" t="s">
        <v>1</v>
      </c>
      <c r="N356" s="189" t="s">
        <v>47</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202</v>
      </c>
      <c r="AT356" s="192" t="s">
        <v>206</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202</v>
      </c>
      <c r="BM356" s="192" t="s">
        <v>2692</v>
      </c>
    </row>
    <row r="357" s="2" customFormat="1">
      <c r="A357" s="38"/>
      <c r="B357" s="39"/>
      <c r="C357" s="38"/>
      <c r="D357" s="194" t="s">
        <v>211</v>
      </c>
      <c r="E357" s="38"/>
      <c r="F357" s="195" t="s">
        <v>2693</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211</v>
      </c>
      <c r="AU357" s="19" t="s">
        <v>91</v>
      </c>
    </row>
    <row r="358" s="14" customFormat="1">
      <c r="A358" s="14"/>
      <c r="B358" s="211"/>
      <c r="C358" s="14"/>
      <c r="D358" s="194" t="s">
        <v>314</v>
      </c>
      <c r="E358" s="212" t="s">
        <v>1</v>
      </c>
      <c r="F358" s="213" t="s">
        <v>2694</v>
      </c>
      <c r="G358" s="14"/>
      <c r="H358" s="214">
        <v>72</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5" customFormat="1">
      <c r="A359" s="15"/>
      <c r="B359" s="219"/>
      <c r="C359" s="15"/>
      <c r="D359" s="194" t="s">
        <v>314</v>
      </c>
      <c r="E359" s="220" t="s">
        <v>1</v>
      </c>
      <c r="F359" s="221" t="s">
        <v>317</v>
      </c>
      <c r="G359" s="15"/>
      <c r="H359" s="222">
        <v>72</v>
      </c>
      <c r="I359" s="223"/>
      <c r="J359" s="15"/>
      <c r="K359" s="15"/>
      <c r="L359" s="219"/>
      <c r="M359" s="224"/>
      <c r="N359" s="225"/>
      <c r="O359" s="225"/>
      <c r="P359" s="225"/>
      <c r="Q359" s="225"/>
      <c r="R359" s="225"/>
      <c r="S359" s="225"/>
      <c r="T359" s="226"/>
      <c r="U359" s="15"/>
      <c r="V359" s="15"/>
      <c r="W359" s="15"/>
      <c r="X359" s="15"/>
      <c r="Y359" s="15"/>
      <c r="Z359" s="15"/>
      <c r="AA359" s="15"/>
      <c r="AB359" s="15"/>
      <c r="AC359" s="15"/>
      <c r="AD359" s="15"/>
      <c r="AE359" s="15"/>
      <c r="AT359" s="220" t="s">
        <v>314</v>
      </c>
      <c r="AU359" s="220" t="s">
        <v>91</v>
      </c>
      <c r="AV359" s="15" t="s">
        <v>202</v>
      </c>
      <c r="AW359" s="15" t="s">
        <v>37</v>
      </c>
      <c r="AX359" s="15" t="s">
        <v>89</v>
      </c>
      <c r="AY359" s="220" t="s">
        <v>203</v>
      </c>
    </row>
    <row r="360" s="2" customFormat="1">
      <c r="A360" s="38"/>
      <c r="B360" s="180"/>
      <c r="C360" s="181" t="s">
        <v>544</v>
      </c>
      <c r="D360" s="181" t="s">
        <v>206</v>
      </c>
      <c r="E360" s="182" t="s">
        <v>2695</v>
      </c>
      <c r="F360" s="183" t="s">
        <v>2696</v>
      </c>
      <c r="G360" s="184" t="s">
        <v>392</v>
      </c>
      <c r="H360" s="185">
        <v>2160</v>
      </c>
      <c r="I360" s="186"/>
      <c r="J360" s="187">
        <f>ROUND(I360*H360,2)</f>
        <v>0</v>
      </c>
      <c r="K360" s="183" t="s">
        <v>311</v>
      </c>
      <c r="L360" s="39"/>
      <c r="M360" s="188" t="s">
        <v>1</v>
      </c>
      <c r="N360" s="189" t="s">
        <v>47</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202</v>
      </c>
      <c r="AT360" s="192" t="s">
        <v>206</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202</v>
      </c>
      <c r="BM360" s="192" t="s">
        <v>2697</v>
      </c>
    </row>
    <row r="361" s="2" customFormat="1">
      <c r="A361" s="38"/>
      <c r="B361" s="39"/>
      <c r="C361" s="38"/>
      <c r="D361" s="194" t="s">
        <v>211</v>
      </c>
      <c r="E361" s="38"/>
      <c r="F361" s="195" t="s">
        <v>2698</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14" customFormat="1">
      <c r="A362" s="14"/>
      <c r="B362" s="211"/>
      <c r="C362" s="14"/>
      <c r="D362" s="194" t="s">
        <v>314</v>
      </c>
      <c r="E362" s="212" t="s">
        <v>1</v>
      </c>
      <c r="F362" s="213" t="s">
        <v>2699</v>
      </c>
      <c r="G362" s="14"/>
      <c r="H362" s="214">
        <v>2160</v>
      </c>
      <c r="I362" s="215"/>
      <c r="J362" s="14"/>
      <c r="K362" s="14"/>
      <c r="L362" s="211"/>
      <c r="M362" s="216"/>
      <c r="N362" s="217"/>
      <c r="O362" s="217"/>
      <c r="P362" s="217"/>
      <c r="Q362" s="217"/>
      <c r="R362" s="217"/>
      <c r="S362" s="217"/>
      <c r="T362" s="218"/>
      <c r="U362" s="14"/>
      <c r="V362" s="14"/>
      <c r="W362" s="14"/>
      <c r="X362" s="14"/>
      <c r="Y362" s="14"/>
      <c r="Z362" s="14"/>
      <c r="AA362" s="14"/>
      <c r="AB362" s="14"/>
      <c r="AC362" s="14"/>
      <c r="AD362" s="14"/>
      <c r="AE362" s="14"/>
      <c r="AT362" s="212" t="s">
        <v>314</v>
      </c>
      <c r="AU362" s="212" t="s">
        <v>91</v>
      </c>
      <c r="AV362" s="14" t="s">
        <v>91</v>
      </c>
      <c r="AW362" s="14" t="s">
        <v>37</v>
      </c>
      <c r="AX362" s="14" t="s">
        <v>82</v>
      </c>
      <c r="AY362" s="212" t="s">
        <v>203</v>
      </c>
    </row>
    <row r="363" s="15" customFormat="1">
      <c r="A363" s="15"/>
      <c r="B363" s="219"/>
      <c r="C363" s="15"/>
      <c r="D363" s="194" t="s">
        <v>314</v>
      </c>
      <c r="E363" s="220" t="s">
        <v>1</v>
      </c>
      <c r="F363" s="221" t="s">
        <v>317</v>
      </c>
      <c r="G363" s="15"/>
      <c r="H363" s="222">
        <v>2160</v>
      </c>
      <c r="I363" s="223"/>
      <c r="J363" s="15"/>
      <c r="K363" s="15"/>
      <c r="L363" s="219"/>
      <c r="M363" s="224"/>
      <c r="N363" s="225"/>
      <c r="O363" s="225"/>
      <c r="P363" s="225"/>
      <c r="Q363" s="225"/>
      <c r="R363" s="225"/>
      <c r="S363" s="225"/>
      <c r="T363" s="226"/>
      <c r="U363" s="15"/>
      <c r="V363" s="15"/>
      <c r="W363" s="15"/>
      <c r="X363" s="15"/>
      <c r="Y363" s="15"/>
      <c r="Z363" s="15"/>
      <c r="AA363" s="15"/>
      <c r="AB363" s="15"/>
      <c r="AC363" s="15"/>
      <c r="AD363" s="15"/>
      <c r="AE363" s="15"/>
      <c r="AT363" s="220" t="s">
        <v>314</v>
      </c>
      <c r="AU363" s="220" t="s">
        <v>91</v>
      </c>
      <c r="AV363" s="15" t="s">
        <v>202</v>
      </c>
      <c r="AW363" s="15" t="s">
        <v>37</v>
      </c>
      <c r="AX363" s="15" t="s">
        <v>89</v>
      </c>
      <c r="AY363" s="220" t="s">
        <v>203</v>
      </c>
    </row>
    <row r="364" s="2" customFormat="1">
      <c r="A364" s="38"/>
      <c r="B364" s="180"/>
      <c r="C364" s="181" t="s">
        <v>553</v>
      </c>
      <c r="D364" s="181" t="s">
        <v>206</v>
      </c>
      <c r="E364" s="182" t="s">
        <v>514</v>
      </c>
      <c r="F364" s="183" t="s">
        <v>515</v>
      </c>
      <c r="G364" s="184" t="s">
        <v>500</v>
      </c>
      <c r="H364" s="185">
        <v>29.625</v>
      </c>
      <c r="I364" s="186"/>
      <c r="J364" s="187">
        <f>ROUND(I364*H364,2)</f>
        <v>0</v>
      </c>
      <c r="K364" s="183" t="s">
        <v>311</v>
      </c>
      <c r="L364" s="39"/>
      <c r="M364" s="188" t="s">
        <v>1</v>
      </c>
      <c r="N364" s="189" t="s">
        <v>47</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202</v>
      </c>
      <c r="AT364" s="192" t="s">
        <v>206</v>
      </c>
      <c r="AU364" s="192" t="s">
        <v>91</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202</v>
      </c>
      <c r="BM364" s="192" t="s">
        <v>2700</v>
      </c>
    </row>
    <row r="365" s="2" customFormat="1">
      <c r="A365" s="38"/>
      <c r="B365" s="39"/>
      <c r="C365" s="38"/>
      <c r="D365" s="194" t="s">
        <v>211</v>
      </c>
      <c r="E365" s="38"/>
      <c r="F365" s="195" t="s">
        <v>517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211</v>
      </c>
      <c r="AU365" s="19" t="s">
        <v>91</v>
      </c>
    </row>
    <row r="366" s="2" customFormat="1">
      <c r="A366" s="38"/>
      <c r="B366" s="180"/>
      <c r="C366" s="181" t="s">
        <v>7</v>
      </c>
      <c r="D366" s="181" t="s">
        <v>206</v>
      </c>
      <c r="E366" s="182" t="s">
        <v>518</v>
      </c>
      <c r="F366" s="183" t="s">
        <v>519</v>
      </c>
      <c r="G366" s="184" t="s">
        <v>500</v>
      </c>
      <c r="H366" s="185">
        <v>892.53300000000002</v>
      </c>
      <c r="I366" s="186"/>
      <c r="J366" s="187">
        <f>ROUND(I366*H366,2)</f>
        <v>0</v>
      </c>
      <c r="K366" s="183" t="s">
        <v>311</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202</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202</v>
      </c>
      <c r="BM366" s="192" t="s">
        <v>2701</v>
      </c>
    </row>
    <row r="367" s="2" customFormat="1">
      <c r="A367" s="38"/>
      <c r="B367" s="39"/>
      <c r="C367" s="38"/>
      <c r="D367" s="194" t="s">
        <v>211</v>
      </c>
      <c r="E367" s="38"/>
      <c r="F367" s="195" t="s">
        <v>521</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211</v>
      </c>
      <c r="AU367" s="19" t="s">
        <v>91</v>
      </c>
    </row>
    <row r="368" s="14" customFormat="1">
      <c r="A368" s="14"/>
      <c r="B368" s="211"/>
      <c r="C368" s="14"/>
      <c r="D368" s="194" t="s">
        <v>314</v>
      </c>
      <c r="E368" s="212" t="s">
        <v>1</v>
      </c>
      <c r="F368" s="213" t="s">
        <v>2702</v>
      </c>
      <c r="G368" s="14"/>
      <c r="H368" s="214">
        <v>892.53300000000002</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5" customFormat="1">
      <c r="A369" s="15"/>
      <c r="B369" s="219"/>
      <c r="C369" s="15"/>
      <c r="D369" s="194" t="s">
        <v>314</v>
      </c>
      <c r="E369" s="220" t="s">
        <v>1</v>
      </c>
      <c r="F369" s="221" t="s">
        <v>317</v>
      </c>
      <c r="G369" s="15"/>
      <c r="H369" s="222">
        <v>892.53300000000002</v>
      </c>
      <c r="I369" s="223"/>
      <c r="J369" s="15"/>
      <c r="K369" s="15"/>
      <c r="L369" s="219"/>
      <c r="M369" s="224"/>
      <c r="N369" s="225"/>
      <c r="O369" s="225"/>
      <c r="P369" s="225"/>
      <c r="Q369" s="225"/>
      <c r="R369" s="225"/>
      <c r="S369" s="225"/>
      <c r="T369" s="226"/>
      <c r="U369" s="15"/>
      <c r="V369" s="15"/>
      <c r="W369" s="15"/>
      <c r="X369" s="15"/>
      <c r="Y369" s="15"/>
      <c r="Z369" s="15"/>
      <c r="AA369" s="15"/>
      <c r="AB369" s="15"/>
      <c r="AC369" s="15"/>
      <c r="AD369" s="15"/>
      <c r="AE369" s="15"/>
      <c r="AT369" s="220" t="s">
        <v>314</v>
      </c>
      <c r="AU369" s="220" t="s">
        <v>91</v>
      </c>
      <c r="AV369" s="15" t="s">
        <v>202</v>
      </c>
      <c r="AW369" s="15" t="s">
        <v>37</v>
      </c>
      <c r="AX369" s="15" t="s">
        <v>89</v>
      </c>
      <c r="AY369" s="220" t="s">
        <v>203</v>
      </c>
    </row>
    <row r="370" s="2" customFormat="1">
      <c r="A370" s="38"/>
      <c r="B370" s="180"/>
      <c r="C370" s="181" t="s">
        <v>568</v>
      </c>
      <c r="D370" s="181" t="s">
        <v>206</v>
      </c>
      <c r="E370" s="182" t="s">
        <v>523</v>
      </c>
      <c r="F370" s="183" t="s">
        <v>524</v>
      </c>
      <c r="G370" s="184" t="s">
        <v>500</v>
      </c>
      <c r="H370" s="185">
        <v>28.271999999999998</v>
      </c>
      <c r="I370" s="186"/>
      <c r="J370" s="187">
        <f>ROUND(I370*H370,2)</f>
        <v>0</v>
      </c>
      <c r="K370" s="183" t="s">
        <v>311</v>
      </c>
      <c r="L370" s="39"/>
      <c r="M370" s="188" t="s">
        <v>1</v>
      </c>
      <c r="N370" s="189" t="s">
        <v>47</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202</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202</v>
      </c>
      <c r="BM370" s="192" t="s">
        <v>2703</v>
      </c>
    </row>
    <row r="371" s="2" customFormat="1">
      <c r="A371" s="38"/>
      <c r="B371" s="39"/>
      <c r="C371" s="38"/>
      <c r="D371" s="194" t="s">
        <v>211</v>
      </c>
      <c r="E371" s="38"/>
      <c r="F371" s="195" t="s">
        <v>526</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4" customFormat="1">
      <c r="A372" s="14"/>
      <c r="B372" s="211"/>
      <c r="C372" s="14"/>
      <c r="D372" s="194" t="s">
        <v>314</v>
      </c>
      <c r="E372" s="212" t="s">
        <v>1</v>
      </c>
      <c r="F372" s="213" t="s">
        <v>2704</v>
      </c>
      <c r="G372" s="14"/>
      <c r="H372" s="214">
        <v>30.777000000000001</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4" customFormat="1">
      <c r="A373" s="14"/>
      <c r="B373" s="211"/>
      <c r="C373" s="14"/>
      <c r="D373" s="194" t="s">
        <v>314</v>
      </c>
      <c r="E373" s="212" t="s">
        <v>1</v>
      </c>
      <c r="F373" s="213" t="s">
        <v>2705</v>
      </c>
      <c r="G373" s="14"/>
      <c r="H373" s="214">
        <v>-2.4620000000000002</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4" customFormat="1">
      <c r="A374" s="14"/>
      <c r="B374" s="211"/>
      <c r="C374" s="14"/>
      <c r="D374" s="194" t="s">
        <v>314</v>
      </c>
      <c r="E374" s="212" t="s">
        <v>1</v>
      </c>
      <c r="F374" s="213" t="s">
        <v>2706</v>
      </c>
      <c r="G374" s="14"/>
      <c r="H374" s="214">
        <v>-0.042999999999999997</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5" customFormat="1">
      <c r="A375" s="15"/>
      <c r="B375" s="219"/>
      <c r="C375" s="15"/>
      <c r="D375" s="194" t="s">
        <v>314</v>
      </c>
      <c r="E375" s="220" t="s">
        <v>1</v>
      </c>
      <c r="F375" s="221" t="s">
        <v>317</v>
      </c>
      <c r="G375" s="15"/>
      <c r="H375" s="222">
        <v>28.272000000000002</v>
      </c>
      <c r="I375" s="223"/>
      <c r="J375" s="15"/>
      <c r="K375" s="15"/>
      <c r="L375" s="219"/>
      <c r="M375" s="224"/>
      <c r="N375" s="225"/>
      <c r="O375" s="225"/>
      <c r="P375" s="225"/>
      <c r="Q375" s="225"/>
      <c r="R375" s="225"/>
      <c r="S375" s="225"/>
      <c r="T375" s="226"/>
      <c r="U375" s="15"/>
      <c r="V375" s="15"/>
      <c r="W375" s="15"/>
      <c r="X375" s="15"/>
      <c r="Y375" s="15"/>
      <c r="Z375" s="15"/>
      <c r="AA375" s="15"/>
      <c r="AB375" s="15"/>
      <c r="AC375" s="15"/>
      <c r="AD375" s="15"/>
      <c r="AE375" s="15"/>
      <c r="AT375" s="220" t="s">
        <v>314</v>
      </c>
      <c r="AU375" s="220" t="s">
        <v>91</v>
      </c>
      <c r="AV375" s="15" t="s">
        <v>202</v>
      </c>
      <c r="AW375" s="15" t="s">
        <v>37</v>
      </c>
      <c r="AX375" s="15" t="s">
        <v>89</v>
      </c>
      <c r="AY375" s="220" t="s">
        <v>203</v>
      </c>
    </row>
    <row r="376" s="2" customFormat="1">
      <c r="A376" s="38"/>
      <c r="B376" s="180"/>
      <c r="C376" s="181" t="s">
        <v>577</v>
      </c>
      <c r="D376" s="181" t="s">
        <v>206</v>
      </c>
      <c r="E376" s="182" t="s">
        <v>530</v>
      </c>
      <c r="F376" s="183" t="s">
        <v>1954</v>
      </c>
      <c r="G376" s="184" t="s">
        <v>500</v>
      </c>
      <c r="H376" s="185">
        <v>2.4620000000000002</v>
      </c>
      <c r="I376" s="186"/>
      <c r="J376" s="187">
        <f>ROUND(I376*H376,2)</f>
        <v>0</v>
      </c>
      <c r="K376" s="183" t="s">
        <v>311</v>
      </c>
      <c r="L376" s="39"/>
      <c r="M376" s="188" t="s">
        <v>1</v>
      </c>
      <c r="N376" s="189" t="s">
        <v>47</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202</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202</v>
      </c>
      <c r="BM376" s="192" t="s">
        <v>2707</v>
      </c>
    </row>
    <row r="377" s="2" customFormat="1">
      <c r="A377" s="38"/>
      <c r="B377" s="39"/>
      <c r="C377" s="38"/>
      <c r="D377" s="194" t="s">
        <v>211</v>
      </c>
      <c r="E377" s="38"/>
      <c r="F377" s="195" t="s">
        <v>533</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14" customFormat="1">
      <c r="A378" s="14"/>
      <c r="B378" s="211"/>
      <c r="C378" s="14"/>
      <c r="D378" s="194" t="s">
        <v>314</v>
      </c>
      <c r="E378" s="212" t="s">
        <v>1</v>
      </c>
      <c r="F378" s="213" t="s">
        <v>2708</v>
      </c>
      <c r="G378" s="14"/>
      <c r="H378" s="214">
        <v>2.4620000000000002</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91</v>
      </c>
      <c r="AV378" s="14" t="s">
        <v>91</v>
      </c>
      <c r="AW378" s="14" t="s">
        <v>37</v>
      </c>
      <c r="AX378" s="14" t="s">
        <v>82</v>
      </c>
      <c r="AY378" s="212" t="s">
        <v>203</v>
      </c>
    </row>
    <row r="379" s="15" customFormat="1">
      <c r="A379" s="15"/>
      <c r="B379" s="219"/>
      <c r="C379" s="15"/>
      <c r="D379" s="194" t="s">
        <v>314</v>
      </c>
      <c r="E379" s="220" t="s">
        <v>1</v>
      </c>
      <c r="F379" s="221" t="s">
        <v>317</v>
      </c>
      <c r="G379" s="15"/>
      <c r="H379" s="222">
        <v>2.4620000000000002</v>
      </c>
      <c r="I379" s="223"/>
      <c r="J379" s="15"/>
      <c r="K379" s="15"/>
      <c r="L379" s="219"/>
      <c r="M379" s="224"/>
      <c r="N379" s="225"/>
      <c r="O379" s="225"/>
      <c r="P379" s="225"/>
      <c r="Q379" s="225"/>
      <c r="R379" s="225"/>
      <c r="S379" s="225"/>
      <c r="T379" s="226"/>
      <c r="U379" s="15"/>
      <c r="V379" s="15"/>
      <c r="W379" s="15"/>
      <c r="X379" s="15"/>
      <c r="Y379" s="15"/>
      <c r="Z379" s="15"/>
      <c r="AA379" s="15"/>
      <c r="AB379" s="15"/>
      <c r="AC379" s="15"/>
      <c r="AD379" s="15"/>
      <c r="AE379" s="15"/>
      <c r="AT379" s="220" t="s">
        <v>314</v>
      </c>
      <c r="AU379" s="220" t="s">
        <v>91</v>
      </c>
      <c r="AV379" s="15" t="s">
        <v>202</v>
      </c>
      <c r="AW379" s="15" t="s">
        <v>37</v>
      </c>
      <c r="AX379" s="15" t="s">
        <v>89</v>
      </c>
      <c r="AY379" s="220" t="s">
        <v>203</v>
      </c>
    </row>
    <row r="380" s="2" customFormat="1">
      <c r="A380" s="38"/>
      <c r="B380" s="180"/>
      <c r="C380" s="181" t="s">
        <v>587</v>
      </c>
      <c r="D380" s="181" t="s">
        <v>206</v>
      </c>
      <c r="E380" s="182" t="s">
        <v>536</v>
      </c>
      <c r="F380" s="183" t="s">
        <v>537</v>
      </c>
      <c r="G380" s="184" t="s">
        <v>500</v>
      </c>
      <c r="H380" s="185">
        <v>0.042999999999999997</v>
      </c>
      <c r="I380" s="186"/>
      <c r="J380" s="187">
        <f>ROUND(I380*H380,2)</f>
        <v>0</v>
      </c>
      <c r="K380" s="183" t="s">
        <v>311</v>
      </c>
      <c r="L380" s="39"/>
      <c r="M380" s="188" t="s">
        <v>1</v>
      </c>
      <c r="N380" s="189" t="s">
        <v>47</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202</v>
      </c>
      <c r="AT380" s="192" t="s">
        <v>206</v>
      </c>
      <c r="AU380" s="192" t="s">
        <v>91</v>
      </c>
      <c r="AY380" s="19" t="s">
        <v>203</v>
      </c>
      <c r="BE380" s="193">
        <f>IF(N380="základní",J380,0)</f>
        <v>0</v>
      </c>
      <c r="BF380" s="193">
        <f>IF(N380="snížená",J380,0)</f>
        <v>0</v>
      </c>
      <c r="BG380" s="193">
        <f>IF(N380="zákl. přenesená",J380,0)</f>
        <v>0</v>
      </c>
      <c r="BH380" s="193">
        <f>IF(N380="sníž. přenesená",J380,0)</f>
        <v>0</v>
      </c>
      <c r="BI380" s="193">
        <f>IF(N380="nulová",J380,0)</f>
        <v>0</v>
      </c>
      <c r="BJ380" s="19" t="s">
        <v>89</v>
      </c>
      <c r="BK380" s="193">
        <f>ROUND(I380*H380,2)</f>
        <v>0</v>
      </c>
      <c r="BL380" s="19" t="s">
        <v>202</v>
      </c>
      <c r="BM380" s="192" t="s">
        <v>2709</v>
      </c>
    </row>
    <row r="381" s="2" customFormat="1">
      <c r="A381" s="38"/>
      <c r="B381" s="39"/>
      <c r="C381" s="38"/>
      <c r="D381" s="194" t="s">
        <v>211</v>
      </c>
      <c r="E381" s="38"/>
      <c r="F381" s="195" t="s">
        <v>1959</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211</v>
      </c>
      <c r="AU381" s="19" t="s">
        <v>91</v>
      </c>
    </row>
    <row r="382" s="13" customFormat="1">
      <c r="A382" s="13"/>
      <c r="B382" s="204"/>
      <c r="C382" s="13"/>
      <c r="D382" s="194" t="s">
        <v>314</v>
      </c>
      <c r="E382" s="205" t="s">
        <v>1</v>
      </c>
      <c r="F382" s="206" t="s">
        <v>540</v>
      </c>
      <c r="G382" s="13"/>
      <c r="H382" s="205" t="s">
        <v>1</v>
      </c>
      <c r="I382" s="207"/>
      <c r="J382" s="13"/>
      <c r="K382" s="13"/>
      <c r="L382" s="204"/>
      <c r="M382" s="208"/>
      <c r="N382" s="209"/>
      <c r="O382" s="209"/>
      <c r="P382" s="209"/>
      <c r="Q382" s="209"/>
      <c r="R382" s="209"/>
      <c r="S382" s="209"/>
      <c r="T382" s="210"/>
      <c r="U382" s="13"/>
      <c r="V382" s="13"/>
      <c r="W382" s="13"/>
      <c r="X382" s="13"/>
      <c r="Y382" s="13"/>
      <c r="Z382" s="13"/>
      <c r="AA382" s="13"/>
      <c r="AB382" s="13"/>
      <c r="AC382" s="13"/>
      <c r="AD382" s="13"/>
      <c r="AE382" s="13"/>
      <c r="AT382" s="205" t="s">
        <v>314</v>
      </c>
      <c r="AU382" s="205" t="s">
        <v>91</v>
      </c>
      <c r="AV382" s="13" t="s">
        <v>89</v>
      </c>
      <c r="AW382" s="13" t="s">
        <v>37</v>
      </c>
      <c r="AX382" s="13" t="s">
        <v>82</v>
      </c>
      <c r="AY382" s="205" t="s">
        <v>203</v>
      </c>
    </row>
    <row r="383" s="14" customFormat="1">
      <c r="A383" s="14"/>
      <c r="B383" s="211"/>
      <c r="C383" s="14"/>
      <c r="D383" s="194" t="s">
        <v>314</v>
      </c>
      <c r="E383" s="212" t="s">
        <v>1</v>
      </c>
      <c r="F383" s="213" t="s">
        <v>2710</v>
      </c>
      <c r="G383" s="14"/>
      <c r="H383" s="214">
        <v>0.042999999999999997</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5" customFormat="1">
      <c r="A384" s="15"/>
      <c r="B384" s="219"/>
      <c r="C384" s="15"/>
      <c r="D384" s="194" t="s">
        <v>314</v>
      </c>
      <c r="E384" s="220" t="s">
        <v>1</v>
      </c>
      <c r="F384" s="221" t="s">
        <v>317</v>
      </c>
      <c r="G384" s="15"/>
      <c r="H384" s="222">
        <v>0.042999999999999997</v>
      </c>
      <c r="I384" s="223"/>
      <c r="J384" s="15"/>
      <c r="K384" s="15"/>
      <c r="L384" s="219"/>
      <c r="M384" s="224"/>
      <c r="N384" s="225"/>
      <c r="O384" s="225"/>
      <c r="P384" s="225"/>
      <c r="Q384" s="225"/>
      <c r="R384" s="225"/>
      <c r="S384" s="225"/>
      <c r="T384" s="226"/>
      <c r="U384" s="15"/>
      <c r="V384" s="15"/>
      <c r="W384" s="15"/>
      <c r="X384" s="15"/>
      <c r="Y384" s="15"/>
      <c r="Z384" s="15"/>
      <c r="AA384" s="15"/>
      <c r="AB384" s="15"/>
      <c r="AC384" s="15"/>
      <c r="AD384" s="15"/>
      <c r="AE384" s="15"/>
      <c r="AT384" s="220" t="s">
        <v>314</v>
      </c>
      <c r="AU384" s="220" t="s">
        <v>91</v>
      </c>
      <c r="AV384" s="15" t="s">
        <v>202</v>
      </c>
      <c r="AW384" s="15" t="s">
        <v>37</v>
      </c>
      <c r="AX384" s="15" t="s">
        <v>89</v>
      </c>
      <c r="AY384" s="220" t="s">
        <v>203</v>
      </c>
    </row>
    <row r="385" s="12" customFormat="1" ht="22.8" customHeight="1">
      <c r="A385" s="12"/>
      <c r="B385" s="167"/>
      <c r="C385" s="12"/>
      <c r="D385" s="168" t="s">
        <v>81</v>
      </c>
      <c r="E385" s="178" t="s">
        <v>542</v>
      </c>
      <c r="F385" s="178" t="s">
        <v>543</v>
      </c>
      <c r="G385" s="12"/>
      <c r="H385" s="12"/>
      <c r="I385" s="170"/>
      <c r="J385" s="179">
        <f>BK385</f>
        <v>0</v>
      </c>
      <c r="K385" s="12"/>
      <c r="L385" s="167"/>
      <c r="M385" s="172"/>
      <c r="N385" s="173"/>
      <c r="O385" s="173"/>
      <c r="P385" s="174">
        <f>SUM(P386:P387)</f>
        <v>0</v>
      </c>
      <c r="Q385" s="173"/>
      <c r="R385" s="174">
        <f>SUM(R386:R387)</f>
        <v>0</v>
      </c>
      <c r="S385" s="173"/>
      <c r="T385" s="175">
        <f>SUM(T386:T387)</f>
        <v>0</v>
      </c>
      <c r="U385" s="12"/>
      <c r="V385" s="12"/>
      <c r="W385" s="12"/>
      <c r="X385" s="12"/>
      <c r="Y385" s="12"/>
      <c r="Z385" s="12"/>
      <c r="AA385" s="12"/>
      <c r="AB385" s="12"/>
      <c r="AC385" s="12"/>
      <c r="AD385" s="12"/>
      <c r="AE385" s="12"/>
      <c r="AR385" s="168" t="s">
        <v>89</v>
      </c>
      <c r="AT385" s="176" t="s">
        <v>81</v>
      </c>
      <c r="AU385" s="176" t="s">
        <v>89</v>
      </c>
      <c r="AY385" s="168" t="s">
        <v>203</v>
      </c>
      <c r="BK385" s="177">
        <f>SUM(BK386:BK387)</f>
        <v>0</v>
      </c>
    </row>
    <row r="386" s="2" customFormat="1" ht="16.5" customHeight="1">
      <c r="A386" s="38"/>
      <c r="B386" s="180"/>
      <c r="C386" s="181" t="s">
        <v>599</v>
      </c>
      <c r="D386" s="181" t="s">
        <v>206</v>
      </c>
      <c r="E386" s="182" t="s">
        <v>2046</v>
      </c>
      <c r="F386" s="183" t="s">
        <v>2047</v>
      </c>
      <c r="G386" s="184" t="s">
        <v>500</v>
      </c>
      <c r="H386" s="185">
        <v>0.10100000000000001</v>
      </c>
      <c r="I386" s="186"/>
      <c r="J386" s="187">
        <f>ROUND(I386*H386,2)</f>
        <v>0</v>
      </c>
      <c r="K386" s="183" t="s">
        <v>311</v>
      </c>
      <c r="L386" s="39"/>
      <c r="M386" s="188" t="s">
        <v>1</v>
      </c>
      <c r="N386" s="189" t="s">
        <v>47</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202</v>
      </c>
      <c r="AT386" s="192" t="s">
        <v>206</v>
      </c>
      <c r="AU386" s="192" t="s">
        <v>91</v>
      </c>
      <c r="AY386" s="19" t="s">
        <v>203</v>
      </c>
      <c r="BE386" s="193">
        <f>IF(N386="základní",J386,0)</f>
        <v>0</v>
      </c>
      <c r="BF386" s="193">
        <f>IF(N386="snížená",J386,0)</f>
        <v>0</v>
      </c>
      <c r="BG386" s="193">
        <f>IF(N386="zákl. přenesená",J386,0)</f>
        <v>0</v>
      </c>
      <c r="BH386" s="193">
        <f>IF(N386="sníž. přenesená",J386,0)</f>
        <v>0</v>
      </c>
      <c r="BI386" s="193">
        <f>IF(N386="nulová",J386,0)</f>
        <v>0</v>
      </c>
      <c r="BJ386" s="19" t="s">
        <v>89</v>
      </c>
      <c r="BK386" s="193">
        <f>ROUND(I386*H386,2)</f>
        <v>0</v>
      </c>
      <c r="BL386" s="19" t="s">
        <v>202</v>
      </c>
      <c r="BM386" s="192" t="s">
        <v>2711</v>
      </c>
    </row>
    <row r="387" s="2" customFormat="1">
      <c r="A387" s="38"/>
      <c r="B387" s="39"/>
      <c r="C387" s="38"/>
      <c r="D387" s="194" t="s">
        <v>211</v>
      </c>
      <c r="E387" s="38"/>
      <c r="F387" s="195" t="s">
        <v>2049</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211</v>
      </c>
      <c r="AU387" s="19" t="s">
        <v>91</v>
      </c>
    </row>
    <row r="388" s="12" customFormat="1" ht="25.92" customHeight="1">
      <c r="A388" s="12"/>
      <c r="B388" s="167"/>
      <c r="C388" s="12"/>
      <c r="D388" s="168" t="s">
        <v>81</v>
      </c>
      <c r="E388" s="169" t="s">
        <v>549</v>
      </c>
      <c r="F388" s="169" t="s">
        <v>550</v>
      </c>
      <c r="G388" s="12"/>
      <c r="H388" s="12"/>
      <c r="I388" s="170"/>
      <c r="J388" s="171">
        <f>BK388</f>
        <v>0</v>
      </c>
      <c r="K388" s="12"/>
      <c r="L388" s="167"/>
      <c r="M388" s="172"/>
      <c r="N388" s="173"/>
      <c r="O388" s="173"/>
      <c r="P388" s="174">
        <f>P389+P394+P400+P419+P437</f>
        <v>0</v>
      </c>
      <c r="Q388" s="173"/>
      <c r="R388" s="174">
        <f>R389+R394+R400+R419+R437</f>
        <v>2.28098</v>
      </c>
      <c r="S388" s="173"/>
      <c r="T388" s="175">
        <f>T389+T394+T400+T419+T437</f>
        <v>1.2477688000000002</v>
      </c>
      <c r="U388" s="12"/>
      <c r="V388" s="12"/>
      <c r="W388" s="12"/>
      <c r="X388" s="12"/>
      <c r="Y388" s="12"/>
      <c r="Z388" s="12"/>
      <c r="AA388" s="12"/>
      <c r="AB388" s="12"/>
      <c r="AC388" s="12"/>
      <c r="AD388" s="12"/>
      <c r="AE388" s="12"/>
      <c r="AR388" s="168" t="s">
        <v>91</v>
      </c>
      <c r="AT388" s="176" t="s">
        <v>81</v>
      </c>
      <c r="AU388" s="176" t="s">
        <v>82</v>
      </c>
      <c r="AY388" s="168" t="s">
        <v>203</v>
      </c>
      <c r="BK388" s="177">
        <f>BK389+BK394+BK400+BK419+BK437</f>
        <v>0</v>
      </c>
    </row>
    <row r="389" s="12" customFormat="1" ht="22.8" customHeight="1">
      <c r="A389" s="12"/>
      <c r="B389" s="167"/>
      <c r="C389" s="12"/>
      <c r="D389" s="168" t="s">
        <v>81</v>
      </c>
      <c r="E389" s="178" t="s">
        <v>551</v>
      </c>
      <c r="F389" s="178" t="s">
        <v>552</v>
      </c>
      <c r="G389" s="12"/>
      <c r="H389" s="12"/>
      <c r="I389" s="170"/>
      <c r="J389" s="179">
        <f>BK389</f>
        <v>0</v>
      </c>
      <c r="K389" s="12"/>
      <c r="L389" s="167"/>
      <c r="M389" s="172"/>
      <c r="N389" s="173"/>
      <c r="O389" s="173"/>
      <c r="P389" s="174">
        <f>SUM(P390:P393)</f>
        <v>0</v>
      </c>
      <c r="Q389" s="173"/>
      <c r="R389" s="174">
        <f>SUM(R390:R393)</f>
        <v>0.34199999999999997</v>
      </c>
      <c r="S389" s="173"/>
      <c r="T389" s="175">
        <f>SUM(T390:T393)</f>
        <v>0</v>
      </c>
      <c r="U389" s="12"/>
      <c r="V389" s="12"/>
      <c r="W389" s="12"/>
      <c r="X389" s="12"/>
      <c r="Y389" s="12"/>
      <c r="Z389" s="12"/>
      <c r="AA389" s="12"/>
      <c r="AB389" s="12"/>
      <c r="AC389" s="12"/>
      <c r="AD389" s="12"/>
      <c r="AE389" s="12"/>
      <c r="AR389" s="168" t="s">
        <v>91</v>
      </c>
      <c r="AT389" s="176" t="s">
        <v>81</v>
      </c>
      <c r="AU389" s="176" t="s">
        <v>89</v>
      </c>
      <c r="AY389" s="168" t="s">
        <v>203</v>
      </c>
      <c r="BK389" s="177">
        <f>SUM(BK390:BK393)</f>
        <v>0</v>
      </c>
    </row>
    <row r="390" s="2" customFormat="1" ht="16.5" customHeight="1">
      <c r="A390" s="38"/>
      <c r="B390" s="180"/>
      <c r="C390" s="181" t="s">
        <v>608</v>
      </c>
      <c r="D390" s="181" t="s">
        <v>206</v>
      </c>
      <c r="E390" s="182" t="s">
        <v>2712</v>
      </c>
      <c r="F390" s="183" t="s">
        <v>2713</v>
      </c>
      <c r="G390" s="184" t="s">
        <v>310</v>
      </c>
      <c r="H390" s="185">
        <v>11.4</v>
      </c>
      <c r="I390" s="186"/>
      <c r="J390" s="187">
        <f>ROUND(I390*H390,2)</f>
        <v>0</v>
      </c>
      <c r="K390" s="183" t="s">
        <v>1</v>
      </c>
      <c r="L390" s="39"/>
      <c r="M390" s="188" t="s">
        <v>1</v>
      </c>
      <c r="N390" s="189" t="s">
        <v>47</v>
      </c>
      <c r="O390" s="77"/>
      <c r="P390" s="190">
        <f>O390*H390</f>
        <v>0</v>
      </c>
      <c r="Q390" s="190">
        <v>0.029999999999999999</v>
      </c>
      <c r="R390" s="190">
        <f>Q390*H390</f>
        <v>0.34199999999999997</v>
      </c>
      <c r="S390" s="190">
        <v>0</v>
      </c>
      <c r="T390" s="191">
        <f>S390*H390</f>
        <v>0</v>
      </c>
      <c r="U390" s="38"/>
      <c r="V390" s="38"/>
      <c r="W390" s="38"/>
      <c r="X390" s="38"/>
      <c r="Y390" s="38"/>
      <c r="Z390" s="38"/>
      <c r="AA390" s="38"/>
      <c r="AB390" s="38"/>
      <c r="AC390" s="38"/>
      <c r="AD390" s="38"/>
      <c r="AE390" s="38"/>
      <c r="AR390" s="192" t="s">
        <v>279</v>
      </c>
      <c r="AT390" s="192" t="s">
        <v>206</v>
      </c>
      <c r="AU390" s="192" t="s">
        <v>91</v>
      </c>
      <c r="AY390" s="19" t="s">
        <v>203</v>
      </c>
      <c r="BE390" s="193">
        <f>IF(N390="základní",J390,0)</f>
        <v>0</v>
      </c>
      <c r="BF390" s="193">
        <f>IF(N390="snížená",J390,0)</f>
        <v>0</v>
      </c>
      <c r="BG390" s="193">
        <f>IF(N390="zákl. přenesená",J390,0)</f>
        <v>0</v>
      </c>
      <c r="BH390" s="193">
        <f>IF(N390="sníž. přenesená",J390,0)</f>
        <v>0</v>
      </c>
      <c r="BI390" s="193">
        <f>IF(N390="nulová",J390,0)</f>
        <v>0</v>
      </c>
      <c r="BJ390" s="19" t="s">
        <v>89</v>
      </c>
      <c r="BK390" s="193">
        <f>ROUND(I390*H390,2)</f>
        <v>0</v>
      </c>
      <c r="BL390" s="19" t="s">
        <v>279</v>
      </c>
      <c r="BM390" s="192" t="s">
        <v>2714</v>
      </c>
    </row>
    <row r="391" s="13" customFormat="1">
      <c r="A391" s="13"/>
      <c r="B391" s="204"/>
      <c r="C391" s="13"/>
      <c r="D391" s="194" t="s">
        <v>314</v>
      </c>
      <c r="E391" s="205" t="s">
        <v>1</v>
      </c>
      <c r="F391" s="206" t="s">
        <v>2625</v>
      </c>
      <c r="G391" s="13"/>
      <c r="H391" s="205" t="s">
        <v>1</v>
      </c>
      <c r="I391" s="207"/>
      <c r="J391" s="13"/>
      <c r="K391" s="13"/>
      <c r="L391" s="204"/>
      <c r="M391" s="208"/>
      <c r="N391" s="209"/>
      <c r="O391" s="209"/>
      <c r="P391" s="209"/>
      <c r="Q391" s="209"/>
      <c r="R391" s="209"/>
      <c r="S391" s="209"/>
      <c r="T391" s="210"/>
      <c r="U391" s="13"/>
      <c r="V391" s="13"/>
      <c r="W391" s="13"/>
      <c r="X391" s="13"/>
      <c r="Y391" s="13"/>
      <c r="Z391" s="13"/>
      <c r="AA391" s="13"/>
      <c r="AB391" s="13"/>
      <c r="AC391" s="13"/>
      <c r="AD391" s="13"/>
      <c r="AE391" s="13"/>
      <c r="AT391" s="205" t="s">
        <v>314</v>
      </c>
      <c r="AU391" s="205" t="s">
        <v>91</v>
      </c>
      <c r="AV391" s="13" t="s">
        <v>89</v>
      </c>
      <c r="AW391" s="13" t="s">
        <v>37</v>
      </c>
      <c r="AX391" s="13" t="s">
        <v>82</v>
      </c>
      <c r="AY391" s="205" t="s">
        <v>203</v>
      </c>
    </row>
    <row r="392" s="14" customFormat="1">
      <c r="A392" s="14"/>
      <c r="B392" s="211"/>
      <c r="C392" s="14"/>
      <c r="D392" s="194" t="s">
        <v>314</v>
      </c>
      <c r="E392" s="212" t="s">
        <v>1</v>
      </c>
      <c r="F392" s="213" t="s">
        <v>2715</v>
      </c>
      <c r="G392" s="14"/>
      <c r="H392" s="214">
        <v>11.4</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5" customFormat="1">
      <c r="A393" s="15"/>
      <c r="B393" s="219"/>
      <c r="C393" s="15"/>
      <c r="D393" s="194" t="s">
        <v>314</v>
      </c>
      <c r="E393" s="220" t="s">
        <v>1</v>
      </c>
      <c r="F393" s="221" t="s">
        <v>317</v>
      </c>
      <c r="G393" s="15"/>
      <c r="H393" s="222">
        <v>11.4</v>
      </c>
      <c r="I393" s="223"/>
      <c r="J393" s="15"/>
      <c r="K393" s="15"/>
      <c r="L393" s="219"/>
      <c r="M393" s="224"/>
      <c r="N393" s="225"/>
      <c r="O393" s="225"/>
      <c r="P393" s="225"/>
      <c r="Q393" s="225"/>
      <c r="R393" s="225"/>
      <c r="S393" s="225"/>
      <c r="T393" s="226"/>
      <c r="U393" s="15"/>
      <c r="V393" s="15"/>
      <c r="W393" s="15"/>
      <c r="X393" s="15"/>
      <c r="Y393" s="15"/>
      <c r="Z393" s="15"/>
      <c r="AA393" s="15"/>
      <c r="AB393" s="15"/>
      <c r="AC393" s="15"/>
      <c r="AD393" s="15"/>
      <c r="AE393" s="15"/>
      <c r="AT393" s="220" t="s">
        <v>314</v>
      </c>
      <c r="AU393" s="220" t="s">
        <v>91</v>
      </c>
      <c r="AV393" s="15" t="s">
        <v>202</v>
      </c>
      <c r="AW393" s="15" t="s">
        <v>37</v>
      </c>
      <c r="AX393" s="15" t="s">
        <v>89</v>
      </c>
      <c r="AY393" s="220" t="s">
        <v>203</v>
      </c>
    </row>
    <row r="394" s="12" customFormat="1" ht="22.8" customHeight="1">
      <c r="A394" s="12"/>
      <c r="B394" s="167"/>
      <c r="C394" s="12"/>
      <c r="D394" s="168" t="s">
        <v>81</v>
      </c>
      <c r="E394" s="178" t="s">
        <v>560</v>
      </c>
      <c r="F394" s="178" t="s">
        <v>561</v>
      </c>
      <c r="G394" s="12"/>
      <c r="H394" s="12"/>
      <c r="I394" s="170"/>
      <c r="J394" s="179">
        <f>BK394</f>
        <v>0</v>
      </c>
      <c r="K394" s="12"/>
      <c r="L394" s="167"/>
      <c r="M394" s="172"/>
      <c r="N394" s="173"/>
      <c r="O394" s="173"/>
      <c r="P394" s="174">
        <f>SUM(P395:P399)</f>
        <v>0</v>
      </c>
      <c r="Q394" s="173"/>
      <c r="R394" s="174">
        <f>SUM(R395:R399)</f>
        <v>0</v>
      </c>
      <c r="S394" s="173"/>
      <c r="T394" s="175">
        <f>SUM(T395:T399)</f>
        <v>0.042545000000000006</v>
      </c>
      <c r="U394" s="12"/>
      <c r="V394" s="12"/>
      <c r="W394" s="12"/>
      <c r="X394" s="12"/>
      <c r="Y394" s="12"/>
      <c r="Z394" s="12"/>
      <c r="AA394" s="12"/>
      <c r="AB394" s="12"/>
      <c r="AC394" s="12"/>
      <c r="AD394" s="12"/>
      <c r="AE394" s="12"/>
      <c r="AR394" s="168" t="s">
        <v>91</v>
      </c>
      <c r="AT394" s="176" t="s">
        <v>81</v>
      </c>
      <c r="AU394" s="176" t="s">
        <v>89</v>
      </c>
      <c r="AY394" s="168" t="s">
        <v>203</v>
      </c>
      <c r="BK394" s="177">
        <f>SUM(BK395:BK399)</f>
        <v>0</v>
      </c>
    </row>
    <row r="395" s="2" customFormat="1">
      <c r="A395" s="38"/>
      <c r="B395" s="180"/>
      <c r="C395" s="181" t="s">
        <v>739</v>
      </c>
      <c r="D395" s="181" t="s">
        <v>206</v>
      </c>
      <c r="E395" s="182" t="s">
        <v>562</v>
      </c>
      <c r="F395" s="183" t="s">
        <v>563</v>
      </c>
      <c r="G395" s="184" t="s">
        <v>310</v>
      </c>
      <c r="H395" s="185">
        <v>1.3400000000000001</v>
      </c>
      <c r="I395" s="186"/>
      <c r="J395" s="187">
        <f>ROUND(I395*H395,2)</f>
        <v>0</v>
      </c>
      <c r="K395" s="183" t="s">
        <v>311</v>
      </c>
      <c r="L395" s="39"/>
      <c r="M395" s="188" t="s">
        <v>1</v>
      </c>
      <c r="N395" s="189" t="s">
        <v>47</v>
      </c>
      <c r="O395" s="77"/>
      <c r="P395" s="190">
        <f>O395*H395</f>
        <v>0</v>
      </c>
      <c r="Q395" s="190">
        <v>0</v>
      </c>
      <c r="R395" s="190">
        <f>Q395*H395</f>
        <v>0</v>
      </c>
      <c r="S395" s="190">
        <v>0.03175</v>
      </c>
      <c r="T395" s="191">
        <f>S395*H395</f>
        <v>0.042545000000000006</v>
      </c>
      <c r="U395" s="38"/>
      <c r="V395" s="38"/>
      <c r="W395" s="38"/>
      <c r="X395" s="38"/>
      <c r="Y395" s="38"/>
      <c r="Z395" s="38"/>
      <c r="AA395" s="38"/>
      <c r="AB395" s="38"/>
      <c r="AC395" s="38"/>
      <c r="AD395" s="38"/>
      <c r="AE395" s="38"/>
      <c r="AR395" s="192" t="s">
        <v>279</v>
      </c>
      <c r="AT395" s="192" t="s">
        <v>206</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2716</v>
      </c>
    </row>
    <row r="396" s="2" customFormat="1">
      <c r="A396" s="38"/>
      <c r="B396" s="39"/>
      <c r="C396" s="38"/>
      <c r="D396" s="194" t="s">
        <v>211</v>
      </c>
      <c r="E396" s="38"/>
      <c r="F396" s="195" t="s">
        <v>565</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211</v>
      </c>
      <c r="AU396" s="19" t="s">
        <v>91</v>
      </c>
    </row>
    <row r="397" s="13" customFormat="1">
      <c r="A397" s="13"/>
      <c r="B397" s="204"/>
      <c r="C397" s="13"/>
      <c r="D397" s="194" t="s">
        <v>314</v>
      </c>
      <c r="E397" s="205" t="s">
        <v>1</v>
      </c>
      <c r="F397" s="206" t="s">
        <v>2717</v>
      </c>
      <c r="G397" s="13"/>
      <c r="H397" s="205" t="s">
        <v>1</v>
      </c>
      <c r="I397" s="207"/>
      <c r="J397" s="13"/>
      <c r="K397" s="13"/>
      <c r="L397" s="204"/>
      <c r="M397" s="208"/>
      <c r="N397" s="209"/>
      <c r="O397" s="209"/>
      <c r="P397" s="209"/>
      <c r="Q397" s="209"/>
      <c r="R397" s="209"/>
      <c r="S397" s="209"/>
      <c r="T397" s="210"/>
      <c r="U397" s="13"/>
      <c r="V397" s="13"/>
      <c r="W397" s="13"/>
      <c r="X397" s="13"/>
      <c r="Y397" s="13"/>
      <c r="Z397" s="13"/>
      <c r="AA397" s="13"/>
      <c r="AB397" s="13"/>
      <c r="AC397" s="13"/>
      <c r="AD397" s="13"/>
      <c r="AE397" s="13"/>
      <c r="AT397" s="205" t="s">
        <v>314</v>
      </c>
      <c r="AU397" s="205" t="s">
        <v>91</v>
      </c>
      <c r="AV397" s="13" t="s">
        <v>89</v>
      </c>
      <c r="AW397" s="13" t="s">
        <v>37</v>
      </c>
      <c r="AX397" s="13" t="s">
        <v>82</v>
      </c>
      <c r="AY397" s="205" t="s">
        <v>203</v>
      </c>
    </row>
    <row r="398" s="14" customFormat="1">
      <c r="A398" s="14"/>
      <c r="B398" s="211"/>
      <c r="C398" s="14"/>
      <c r="D398" s="194" t="s">
        <v>314</v>
      </c>
      <c r="E398" s="212" t="s">
        <v>1</v>
      </c>
      <c r="F398" s="213" t="s">
        <v>2718</v>
      </c>
      <c r="G398" s="14"/>
      <c r="H398" s="214">
        <v>1.3400000000000001</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5" customFormat="1">
      <c r="A399" s="15"/>
      <c r="B399" s="219"/>
      <c r="C399" s="15"/>
      <c r="D399" s="194" t="s">
        <v>314</v>
      </c>
      <c r="E399" s="220" t="s">
        <v>1</v>
      </c>
      <c r="F399" s="221" t="s">
        <v>317</v>
      </c>
      <c r="G399" s="15"/>
      <c r="H399" s="222">
        <v>1.3400000000000001</v>
      </c>
      <c r="I399" s="223"/>
      <c r="J399" s="15"/>
      <c r="K399" s="15"/>
      <c r="L399" s="219"/>
      <c r="M399" s="224"/>
      <c r="N399" s="225"/>
      <c r="O399" s="225"/>
      <c r="P399" s="225"/>
      <c r="Q399" s="225"/>
      <c r="R399" s="225"/>
      <c r="S399" s="225"/>
      <c r="T399" s="226"/>
      <c r="U399" s="15"/>
      <c r="V399" s="15"/>
      <c r="W399" s="15"/>
      <c r="X399" s="15"/>
      <c r="Y399" s="15"/>
      <c r="Z399" s="15"/>
      <c r="AA399" s="15"/>
      <c r="AB399" s="15"/>
      <c r="AC399" s="15"/>
      <c r="AD399" s="15"/>
      <c r="AE399" s="15"/>
      <c r="AT399" s="220" t="s">
        <v>314</v>
      </c>
      <c r="AU399" s="220" t="s">
        <v>91</v>
      </c>
      <c r="AV399" s="15" t="s">
        <v>202</v>
      </c>
      <c r="AW399" s="15" t="s">
        <v>37</v>
      </c>
      <c r="AX399" s="15" t="s">
        <v>89</v>
      </c>
      <c r="AY399" s="220" t="s">
        <v>203</v>
      </c>
    </row>
    <row r="400" s="12" customFormat="1" ht="22.8" customHeight="1">
      <c r="A400" s="12"/>
      <c r="B400" s="167"/>
      <c r="C400" s="12"/>
      <c r="D400" s="168" t="s">
        <v>81</v>
      </c>
      <c r="E400" s="178" t="s">
        <v>1974</v>
      </c>
      <c r="F400" s="178" t="s">
        <v>1975</v>
      </c>
      <c r="G400" s="12"/>
      <c r="H400" s="12"/>
      <c r="I400" s="170"/>
      <c r="J400" s="179">
        <f>BK400</f>
        <v>0</v>
      </c>
      <c r="K400" s="12"/>
      <c r="L400" s="167"/>
      <c r="M400" s="172"/>
      <c r="N400" s="173"/>
      <c r="O400" s="173"/>
      <c r="P400" s="174">
        <f>SUM(P401:P418)</f>
        <v>0</v>
      </c>
      <c r="Q400" s="173"/>
      <c r="R400" s="174">
        <f>SUM(R401:R418)</f>
        <v>0</v>
      </c>
      <c r="S400" s="173"/>
      <c r="T400" s="175">
        <f>SUM(T401:T418)</f>
        <v>0.60414000000000001</v>
      </c>
      <c r="U400" s="12"/>
      <c r="V400" s="12"/>
      <c r="W400" s="12"/>
      <c r="X400" s="12"/>
      <c r="Y400" s="12"/>
      <c r="Z400" s="12"/>
      <c r="AA400" s="12"/>
      <c r="AB400" s="12"/>
      <c r="AC400" s="12"/>
      <c r="AD400" s="12"/>
      <c r="AE400" s="12"/>
      <c r="AR400" s="168" t="s">
        <v>91</v>
      </c>
      <c r="AT400" s="176" t="s">
        <v>81</v>
      </c>
      <c r="AU400" s="176" t="s">
        <v>89</v>
      </c>
      <c r="AY400" s="168" t="s">
        <v>203</v>
      </c>
      <c r="BK400" s="177">
        <f>SUM(BK401:BK418)</f>
        <v>0</v>
      </c>
    </row>
    <row r="401" s="2" customFormat="1">
      <c r="A401" s="38"/>
      <c r="B401" s="180"/>
      <c r="C401" s="181" t="s">
        <v>744</v>
      </c>
      <c r="D401" s="181" t="s">
        <v>206</v>
      </c>
      <c r="E401" s="182" t="s">
        <v>1976</v>
      </c>
      <c r="F401" s="183" t="s">
        <v>1977</v>
      </c>
      <c r="G401" s="184" t="s">
        <v>310</v>
      </c>
      <c r="H401" s="185">
        <v>190.72</v>
      </c>
      <c r="I401" s="186"/>
      <c r="J401" s="187">
        <f>ROUND(I401*H401,2)</f>
        <v>0</v>
      </c>
      <c r="K401" s="183" t="s">
        <v>311</v>
      </c>
      <c r="L401" s="39"/>
      <c r="M401" s="188" t="s">
        <v>1</v>
      </c>
      <c r="N401" s="189" t="s">
        <v>47</v>
      </c>
      <c r="O401" s="77"/>
      <c r="P401" s="190">
        <f>O401*H401</f>
        <v>0</v>
      </c>
      <c r="Q401" s="190">
        <v>0</v>
      </c>
      <c r="R401" s="190">
        <f>Q401*H401</f>
        <v>0</v>
      </c>
      <c r="S401" s="190">
        <v>0.0030000000000000001</v>
      </c>
      <c r="T401" s="191">
        <f>S401*H401</f>
        <v>0.57216</v>
      </c>
      <c r="U401" s="38"/>
      <c r="V401" s="38"/>
      <c r="W401" s="38"/>
      <c r="X401" s="38"/>
      <c r="Y401" s="38"/>
      <c r="Z401" s="38"/>
      <c r="AA401" s="38"/>
      <c r="AB401" s="38"/>
      <c r="AC401" s="38"/>
      <c r="AD401" s="38"/>
      <c r="AE401" s="38"/>
      <c r="AR401" s="192" t="s">
        <v>279</v>
      </c>
      <c r="AT401" s="192" t="s">
        <v>206</v>
      </c>
      <c r="AU401" s="192" t="s">
        <v>91</v>
      </c>
      <c r="AY401" s="19" t="s">
        <v>203</v>
      </c>
      <c r="BE401" s="193">
        <f>IF(N401="základní",J401,0)</f>
        <v>0</v>
      </c>
      <c r="BF401" s="193">
        <f>IF(N401="snížená",J401,0)</f>
        <v>0</v>
      </c>
      <c r="BG401" s="193">
        <f>IF(N401="zákl. přenesená",J401,0)</f>
        <v>0</v>
      </c>
      <c r="BH401" s="193">
        <f>IF(N401="sníž. přenesená",J401,0)</f>
        <v>0</v>
      </c>
      <c r="BI401" s="193">
        <f>IF(N401="nulová",J401,0)</f>
        <v>0</v>
      </c>
      <c r="BJ401" s="19" t="s">
        <v>89</v>
      </c>
      <c r="BK401" s="193">
        <f>ROUND(I401*H401,2)</f>
        <v>0</v>
      </c>
      <c r="BL401" s="19" t="s">
        <v>279</v>
      </c>
      <c r="BM401" s="192" t="s">
        <v>2719</v>
      </c>
    </row>
    <row r="402" s="2" customFormat="1">
      <c r="A402" s="38"/>
      <c r="B402" s="39"/>
      <c r="C402" s="38"/>
      <c r="D402" s="194" t="s">
        <v>211</v>
      </c>
      <c r="E402" s="38"/>
      <c r="F402" s="195" t="s">
        <v>1979</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211</v>
      </c>
      <c r="AU402" s="19" t="s">
        <v>91</v>
      </c>
    </row>
    <row r="403" s="13" customFormat="1">
      <c r="A403" s="13"/>
      <c r="B403" s="204"/>
      <c r="C403" s="13"/>
      <c r="D403" s="194" t="s">
        <v>314</v>
      </c>
      <c r="E403" s="205" t="s">
        <v>1</v>
      </c>
      <c r="F403" s="206" t="s">
        <v>2623</v>
      </c>
      <c r="G403" s="13"/>
      <c r="H403" s="205" t="s">
        <v>1</v>
      </c>
      <c r="I403" s="207"/>
      <c r="J403" s="13"/>
      <c r="K403" s="13"/>
      <c r="L403" s="204"/>
      <c r="M403" s="208"/>
      <c r="N403" s="209"/>
      <c r="O403" s="209"/>
      <c r="P403" s="209"/>
      <c r="Q403" s="209"/>
      <c r="R403" s="209"/>
      <c r="S403" s="209"/>
      <c r="T403" s="210"/>
      <c r="U403" s="13"/>
      <c r="V403" s="13"/>
      <c r="W403" s="13"/>
      <c r="X403" s="13"/>
      <c r="Y403" s="13"/>
      <c r="Z403" s="13"/>
      <c r="AA403" s="13"/>
      <c r="AB403" s="13"/>
      <c r="AC403" s="13"/>
      <c r="AD403" s="13"/>
      <c r="AE403" s="13"/>
      <c r="AT403" s="205" t="s">
        <v>314</v>
      </c>
      <c r="AU403" s="205" t="s">
        <v>91</v>
      </c>
      <c r="AV403" s="13" t="s">
        <v>89</v>
      </c>
      <c r="AW403" s="13" t="s">
        <v>37</v>
      </c>
      <c r="AX403" s="13" t="s">
        <v>82</v>
      </c>
      <c r="AY403" s="205" t="s">
        <v>203</v>
      </c>
    </row>
    <row r="404" s="14" customFormat="1">
      <c r="A404" s="14"/>
      <c r="B404" s="211"/>
      <c r="C404" s="14"/>
      <c r="D404" s="194" t="s">
        <v>314</v>
      </c>
      <c r="E404" s="212" t="s">
        <v>1</v>
      </c>
      <c r="F404" s="213" t="s">
        <v>2651</v>
      </c>
      <c r="G404" s="14"/>
      <c r="H404" s="214">
        <v>62.57</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3" customFormat="1">
      <c r="A405" s="13"/>
      <c r="B405" s="204"/>
      <c r="C405" s="13"/>
      <c r="D405" s="194" t="s">
        <v>314</v>
      </c>
      <c r="E405" s="205" t="s">
        <v>1</v>
      </c>
      <c r="F405" s="206" t="s">
        <v>2625</v>
      </c>
      <c r="G405" s="13"/>
      <c r="H405" s="205" t="s">
        <v>1</v>
      </c>
      <c r="I405" s="207"/>
      <c r="J405" s="13"/>
      <c r="K405" s="13"/>
      <c r="L405" s="204"/>
      <c r="M405" s="208"/>
      <c r="N405" s="209"/>
      <c r="O405" s="209"/>
      <c r="P405" s="209"/>
      <c r="Q405" s="209"/>
      <c r="R405" s="209"/>
      <c r="S405" s="209"/>
      <c r="T405" s="210"/>
      <c r="U405" s="13"/>
      <c r="V405" s="13"/>
      <c r="W405" s="13"/>
      <c r="X405" s="13"/>
      <c r="Y405" s="13"/>
      <c r="Z405" s="13"/>
      <c r="AA405" s="13"/>
      <c r="AB405" s="13"/>
      <c r="AC405" s="13"/>
      <c r="AD405" s="13"/>
      <c r="AE405" s="13"/>
      <c r="AT405" s="205" t="s">
        <v>314</v>
      </c>
      <c r="AU405" s="205" t="s">
        <v>91</v>
      </c>
      <c r="AV405" s="13" t="s">
        <v>89</v>
      </c>
      <c r="AW405" s="13" t="s">
        <v>37</v>
      </c>
      <c r="AX405" s="13" t="s">
        <v>82</v>
      </c>
      <c r="AY405" s="205" t="s">
        <v>203</v>
      </c>
    </row>
    <row r="406" s="14" customFormat="1">
      <c r="A406" s="14"/>
      <c r="B406" s="211"/>
      <c r="C406" s="14"/>
      <c r="D406" s="194" t="s">
        <v>314</v>
      </c>
      <c r="E406" s="212" t="s">
        <v>1</v>
      </c>
      <c r="F406" s="213" t="s">
        <v>2652</v>
      </c>
      <c r="G406" s="14"/>
      <c r="H406" s="214">
        <v>84.430000000000007</v>
      </c>
      <c r="I406" s="215"/>
      <c r="J406" s="14"/>
      <c r="K406" s="14"/>
      <c r="L406" s="211"/>
      <c r="M406" s="216"/>
      <c r="N406" s="217"/>
      <c r="O406" s="217"/>
      <c r="P406" s="217"/>
      <c r="Q406" s="217"/>
      <c r="R406" s="217"/>
      <c r="S406" s="217"/>
      <c r="T406" s="218"/>
      <c r="U406" s="14"/>
      <c r="V406" s="14"/>
      <c r="W406" s="14"/>
      <c r="X406" s="14"/>
      <c r="Y406" s="14"/>
      <c r="Z406" s="14"/>
      <c r="AA406" s="14"/>
      <c r="AB406" s="14"/>
      <c r="AC406" s="14"/>
      <c r="AD406" s="14"/>
      <c r="AE406" s="14"/>
      <c r="AT406" s="212" t="s">
        <v>314</v>
      </c>
      <c r="AU406" s="212" t="s">
        <v>91</v>
      </c>
      <c r="AV406" s="14" t="s">
        <v>91</v>
      </c>
      <c r="AW406" s="14" t="s">
        <v>37</v>
      </c>
      <c r="AX406" s="14" t="s">
        <v>82</v>
      </c>
      <c r="AY406" s="212" t="s">
        <v>203</v>
      </c>
    </row>
    <row r="407" s="13" customFormat="1">
      <c r="A407" s="13"/>
      <c r="B407" s="204"/>
      <c r="C407" s="13"/>
      <c r="D407" s="194" t="s">
        <v>314</v>
      </c>
      <c r="E407" s="205" t="s">
        <v>1</v>
      </c>
      <c r="F407" s="206" t="s">
        <v>2626</v>
      </c>
      <c r="G407" s="13"/>
      <c r="H407" s="205" t="s">
        <v>1</v>
      </c>
      <c r="I407" s="207"/>
      <c r="J407" s="13"/>
      <c r="K407" s="13"/>
      <c r="L407" s="204"/>
      <c r="M407" s="208"/>
      <c r="N407" s="209"/>
      <c r="O407" s="209"/>
      <c r="P407" s="209"/>
      <c r="Q407" s="209"/>
      <c r="R407" s="209"/>
      <c r="S407" s="209"/>
      <c r="T407" s="210"/>
      <c r="U407" s="13"/>
      <c r="V407" s="13"/>
      <c r="W407" s="13"/>
      <c r="X407" s="13"/>
      <c r="Y407" s="13"/>
      <c r="Z407" s="13"/>
      <c r="AA407" s="13"/>
      <c r="AB407" s="13"/>
      <c r="AC407" s="13"/>
      <c r="AD407" s="13"/>
      <c r="AE407" s="13"/>
      <c r="AT407" s="205" t="s">
        <v>314</v>
      </c>
      <c r="AU407" s="205" t="s">
        <v>91</v>
      </c>
      <c r="AV407" s="13" t="s">
        <v>89</v>
      </c>
      <c r="AW407" s="13" t="s">
        <v>37</v>
      </c>
      <c r="AX407" s="13" t="s">
        <v>82</v>
      </c>
      <c r="AY407" s="205" t="s">
        <v>203</v>
      </c>
    </row>
    <row r="408" s="14" customFormat="1">
      <c r="A408" s="14"/>
      <c r="B408" s="211"/>
      <c r="C408" s="14"/>
      <c r="D408" s="194" t="s">
        <v>314</v>
      </c>
      <c r="E408" s="212" t="s">
        <v>1</v>
      </c>
      <c r="F408" s="213" t="s">
        <v>2653</v>
      </c>
      <c r="G408" s="14"/>
      <c r="H408" s="214">
        <v>43.719999999999999</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5" customFormat="1">
      <c r="A409" s="15"/>
      <c r="B409" s="219"/>
      <c r="C409" s="15"/>
      <c r="D409" s="194" t="s">
        <v>314</v>
      </c>
      <c r="E409" s="220" t="s">
        <v>1</v>
      </c>
      <c r="F409" s="221" t="s">
        <v>317</v>
      </c>
      <c r="G409" s="15"/>
      <c r="H409" s="222">
        <v>190.72</v>
      </c>
      <c r="I409" s="223"/>
      <c r="J409" s="15"/>
      <c r="K409" s="15"/>
      <c r="L409" s="219"/>
      <c r="M409" s="224"/>
      <c r="N409" s="225"/>
      <c r="O409" s="225"/>
      <c r="P409" s="225"/>
      <c r="Q409" s="225"/>
      <c r="R409" s="225"/>
      <c r="S409" s="225"/>
      <c r="T409" s="226"/>
      <c r="U409" s="15"/>
      <c r="V409" s="15"/>
      <c r="W409" s="15"/>
      <c r="X409" s="15"/>
      <c r="Y409" s="15"/>
      <c r="Z409" s="15"/>
      <c r="AA409" s="15"/>
      <c r="AB409" s="15"/>
      <c r="AC409" s="15"/>
      <c r="AD409" s="15"/>
      <c r="AE409" s="15"/>
      <c r="AT409" s="220" t="s">
        <v>314</v>
      </c>
      <c r="AU409" s="220" t="s">
        <v>91</v>
      </c>
      <c r="AV409" s="15" t="s">
        <v>202</v>
      </c>
      <c r="AW409" s="15" t="s">
        <v>37</v>
      </c>
      <c r="AX409" s="15" t="s">
        <v>89</v>
      </c>
      <c r="AY409" s="220" t="s">
        <v>203</v>
      </c>
    </row>
    <row r="410" s="2" customFormat="1" ht="21.75" customHeight="1">
      <c r="A410" s="38"/>
      <c r="B410" s="180"/>
      <c r="C410" s="181" t="s">
        <v>752</v>
      </c>
      <c r="D410" s="181" t="s">
        <v>206</v>
      </c>
      <c r="E410" s="182" t="s">
        <v>1980</v>
      </c>
      <c r="F410" s="183" t="s">
        <v>1981</v>
      </c>
      <c r="G410" s="184" t="s">
        <v>392</v>
      </c>
      <c r="H410" s="185">
        <v>106.59999999999999</v>
      </c>
      <c r="I410" s="186"/>
      <c r="J410" s="187">
        <f>ROUND(I410*H410,2)</f>
        <v>0</v>
      </c>
      <c r="K410" s="183" t="s">
        <v>311</v>
      </c>
      <c r="L410" s="39"/>
      <c r="M410" s="188" t="s">
        <v>1</v>
      </c>
      <c r="N410" s="189" t="s">
        <v>47</v>
      </c>
      <c r="O410" s="77"/>
      <c r="P410" s="190">
        <f>O410*H410</f>
        <v>0</v>
      </c>
      <c r="Q410" s="190">
        <v>0</v>
      </c>
      <c r="R410" s="190">
        <f>Q410*H410</f>
        <v>0</v>
      </c>
      <c r="S410" s="190">
        <v>0.00029999999999999997</v>
      </c>
      <c r="T410" s="191">
        <f>S410*H410</f>
        <v>0.031979999999999995</v>
      </c>
      <c r="U410" s="38"/>
      <c r="V410" s="38"/>
      <c r="W410" s="38"/>
      <c r="X410" s="38"/>
      <c r="Y410" s="38"/>
      <c r="Z410" s="38"/>
      <c r="AA410" s="38"/>
      <c r="AB410" s="38"/>
      <c r="AC410" s="38"/>
      <c r="AD410" s="38"/>
      <c r="AE410" s="38"/>
      <c r="AR410" s="192" t="s">
        <v>279</v>
      </c>
      <c r="AT410" s="192" t="s">
        <v>206</v>
      </c>
      <c r="AU410" s="192" t="s">
        <v>91</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2720</v>
      </c>
    </row>
    <row r="411" s="2" customFormat="1">
      <c r="A411" s="38"/>
      <c r="B411" s="39"/>
      <c r="C411" s="38"/>
      <c r="D411" s="194" t="s">
        <v>211</v>
      </c>
      <c r="E411" s="38"/>
      <c r="F411" s="195" t="s">
        <v>1983</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211</v>
      </c>
      <c r="AU411" s="19" t="s">
        <v>91</v>
      </c>
    </row>
    <row r="412" s="13" customFormat="1">
      <c r="A412" s="13"/>
      <c r="B412" s="204"/>
      <c r="C412" s="13"/>
      <c r="D412" s="194" t="s">
        <v>314</v>
      </c>
      <c r="E412" s="205" t="s">
        <v>1</v>
      </c>
      <c r="F412" s="206" t="s">
        <v>2623</v>
      </c>
      <c r="G412" s="13"/>
      <c r="H412" s="205" t="s">
        <v>1</v>
      </c>
      <c r="I412" s="207"/>
      <c r="J412" s="13"/>
      <c r="K412" s="13"/>
      <c r="L412" s="204"/>
      <c r="M412" s="208"/>
      <c r="N412" s="209"/>
      <c r="O412" s="209"/>
      <c r="P412" s="209"/>
      <c r="Q412" s="209"/>
      <c r="R412" s="209"/>
      <c r="S412" s="209"/>
      <c r="T412" s="210"/>
      <c r="U412" s="13"/>
      <c r="V412" s="13"/>
      <c r="W412" s="13"/>
      <c r="X412" s="13"/>
      <c r="Y412" s="13"/>
      <c r="Z412" s="13"/>
      <c r="AA412" s="13"/>
      <c r="AB412" s="13"/>
      <c r="AC412" s="13"/>
      <c r="AD412" s="13"/>
      <c r="AE412" s="13"/>
      <c r="AT412" s="205" t="s">
        <v>314</v>
      </c>
      <c r="AU412" s="205" t="s">
        <v>91</v>
      </c>
      <c r="AV412" s="13" t="s">
        <v>89</v>
      </c>
      <c r="AW412" s="13" t="s">
        <v>37</v>
      </c>
      <c r="AX412" s="13" t="s">
        <v>82</v>
      </c>
      <c r="AY412" s="205" t="s">
        <v>203</v>
      </c>
    </row>
    <row r="413" s="14" customFormat="1">
      <c r="A413" s="14"/>
      <c r="B413" s="211"/>
      <c r="C413" s="14"/>
      <c r="D413" s="194" t="s">
        <v>314</v>
      </c>
      <c r="E413" s="212" t="s">
        <v>1</v>
      </c>
      <c r="F413" s="213" t="s">
        <v>2721</v>
      </c>
      <c r="G413" s="14"/>
      <c r="H413" s="214">
        <v>35.200000000000003</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3" customFormat="1">
      <c r="A414" s="13"/>
      <c r="B414" s="204"/>
      <c r="C414" s="13"/>
      <c r="D414" s="194" t="s">
        <v>314</v>
      </c>
      <c r="E414" s="205" t="s">
        <v>1</v>
      </c>
      <c r="F414" s="206" t="s">
        <v>2625</v>
      </c>
      <c r="G414" s="13"/>
      <c r="H414" s="205" t="s">
        <v>1</v>
      </c>
      <c r="I414" s="207"/>
      <c r="J414" s="13"/>
      <c r="K414" s="13"/>
      <c r="L414" s="204"/>
      <c r="M414" s="208"/>
      <c r="N414" s="209"/>
      <c r="O414" s="209"/>
      <c r="P414" s="209"/>
      <c r="Q414" s="209"/>
      <c r="R414" s="209"/>
      <c r="S414" s="209"/>
      <c r="T414" s="210"/>
      <c r="U414" s="13"/>
      <c r="V414" s="13"/>
      <c r="W414" s="13"/>
      <c r="X414" s="13"/>
      <c r="Y414" s="13"/>
      <c r="Z414" s="13"/>
      <c r="AA414" s="13"/>
      <c r="AB414" s="13"/>
      <c r="AC414" s="13"/>
      <c r="AD414" s="13"/>
      <c r="AE414" s="13"/>
      <c r="AT414" s="205" t="s">
        <v>314</v>
      </c>
      <c r="AU414" s="205" t="s">
        <v>91</v>
      </c>
      <c r="AV414" s="13" t="s">
        <v>89</v>
      </c>
      <c r="AW414" s="13" t="s">
        <v>37</v>
      </c>
      <c r="AX414" s="13" t="s">
        <v>82</v>
      </c>
      <c r="AY414" s="205" t="s">
        <v>203</v>
      </c>
    </row>
    <row r="415" s="14" customFormat="1">
      <c r="A415" s="14"/>
      <c r="B415" s="211"/>
      <c r="C415" s="14"/>
      <c r="D415" s="194" t="s">
        <v>314</v>
      </c>
      <c r="E415" s="212" t="s">
        <v>1</v>
      </c>
      <c r="F415" s="213" t="s">
        <v>2722</v>
      </c>
      <c r="G415" s="14"/>
      <c r="H415" s="214">
        <v>42.799999999999997</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91</v>
      </c>
      <c r="AV415" s="14" t="s">
        <v>91</v>
      </c>
      <c r="AW415" s="14" t="s">
        <v>37</v>
      </c>
      <c r="AX415" s="14" t="s">
        <v>82</v>
      </c>
      <c r="AY415" s="212" t="s">
        <v>203</v>
      </c>
    </row>
    <row r="416" s="13" customFormat="1">
      <c r="A416" s="13"/>
      <c r="B416" s="204"/>
      <c r="C416" s="13"/>
      <c r="D416" s="194" t="s">
        <v>314</v>
      </c>
      <c r="E416" s="205" t="s">
        <v>1</v>
      </c>
      <c r="F416" s="206" t="s">
        <v>2626</v>
      </c>
      <c r="G416" s="13"/>
      <c r="H416" s="205" t="s">
        <v>1</v>
      </c>
      <c r="I416" s="207"/>
      <c r="J416" s="13"/>
      <c r="K416" s="13"/>
      <c r="L416" s="204"/>
      <c r="M416" s="208"/>
      <c r="N416" s="209"/>
      <c r="O416" s="209"/>
      <c r="P416" s="209"/>
      <c r="Q416" s="209"/>
      <c r="R416" s="209"/>
      <c r="S416" s="209"/>
      <c r="T416" s="210"/>
      <c r="U416" s="13"/>
      <c r="V416" s="13"/>
      <c r="W416" s="13"/>
      <c r="X416" s="13"/>
      <c r="Y416" s="13"/>
      <c r="Z416" s="13"/>
      <c r="AA416" s="13"/>
      <c r="AB416" s="13"/>
      <c r="AC416" s="13"/>
      <c r="AD416" s="13"/>
      <c r="AE416" s="13"/>
      <c r="AT416" s="205" t="s">
        <v>314</v>
      </c>
      <c r="AU416" s="205" t="s">
        <v>91</v>
      </c>
      <c r="AV416" s="13" t="s">
        <v>89</v>
      </c>
      <c r="AW416" s="13" t="s">
        <v>37</v>
      </c>
      <c r="AX416" s="13" t="s">
        <v>82</v>
      </c>
      <c r="AY416" s="205" t="s">
        <v>203</v>
      </c>
    </row>
    <row r="417" s="14" customFormat="1">
      <c r="A417" s="14"/>
      <c r="B417" s="211"/>
      <c r="C417" s="14"/>
      <c r="D417" s="194" t="s">
        <v>314</v>
      </c>
      <c r="E417" s="212" t="s">
        <v>1</v>
      </c>
      <c r="F417" s="213" t="s">
        <v>2723</v>
      </c>
      <c r="G417" s="14"/>
      <c r="H417" s="214">
        <v>28.600000000000001</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5" customFormat="1">
      <c r="A418" s="15"/>
      <c r="B418" s="219"/>
      <c r="C418" s="15"/>
      <c r="D418" s="194" t="s">
        <v>314</v>
      </c>
      <c r="E418" s="220" t="s">
        <v>1</v>
      </c>
      <c r="F418" s="221" t="s">
        <v>317</v>
      </c>
      <c r="G418" s="15"/>
      <c r="H418" s="222">
        <v>106.59999999999999</v>
      </c>
      <c r="I418" s="223"/>
      <c r="J418" s="15"/>
      <c r="K418" s="15"/>
      <c r="L418" s="219"/>
      <c r="M418" s="224"/>
      <c r="N418" s="225"/>
      <c r="O418" s="225"/>
      <c r="P418" s="225"/>
      <c r="Q418" s="225"/>
      <c r="R418" s="225"/>
      <c r="S418" s="225"/>
      <c r="T418" s="226"/>
      <c r="U418" s="15"/>
      <c r="V418" s="15"/>
      <c r="W418" s="15"/>
      <c r="X418" s="15"/>
      <c r="Y418" s="15"/>
      <c r="Z418" s="15"/>
      <c r="AA418" s="15"/>
      <c r="AB418" s="15"/>
      <c r="AC418" s="15"/>
      <c r="AD418" s="15"/>
      <c r="AE418" s="15"/>
      <c r="AT418" s="220" t="s">
        <v>314</v>
      </c>
      <c r="AU418" s="220" t="s">
        <v>91</v>
      </c>
      <c r="AV418" s="15" t="s">
        <v>202</v>
      </c>
      <c r="AW418" s="15" t="s">
        <v>37</v>
      </c>
      <c r="AX418" s="15" t="s">
        <v>89</v>
      </c>
      <c r="AY418" s="220" t="s">
        <v>203</v>
      </c>
    </row>
    <row r="419" s="12" customFormat="1" ht="22.8" customHeight="1">
      <c r="A419" s="12"/>
      <c r="B419" s="167"/>
      <c r="C419" s="12"/>
      <c r="D419" s="168" t="s">
        <v>81</v>
      </c>
      <c r="E419" s="178" t="s">
        <v>585</v>
      </c>
      <c r="F419" s="178" t="s">
        <v>586</v>
      </c>
      <c r="G419" s="12"/>
      <c r="H419" s="12"/>
      <c r="I419" s="170"/>
      <c r="J419" s="179">
        <f>BK419</f>
        <v>0</v>
      </c>
      <c r="K419" s="12"/>
      <c r="L419" s="167"/>
      <c r="M419" s="172"/>
      <c r="N419" s="173"/>
      <c r="O419" s="173"/>
      <c r="P419" s="174">
        <f>SUM(P420:P436)</f>
        <v>0</v>
      </c>
      <c r="Q419" s="173"/>
      <c r="R419" s="174">
        <f>SUM(R420:R436)</f>
        <v>0</v>
      </c>
      <c r="S419" s="173"/>
      <c r="T419" s="175">
        <f>SUM(T420:T436)</f>
        <v>0</v>
      </c>
      <c r="U419" s="12"/>
      <c r="V419" s="12"/>
      <c r="W419" s="12"/>
      <c r="X419" s="12"/>
      <c r="Y419" s="12"/>
      <c r="Z419" s="12"/>
      <c r="AA419" s="12"/>
      <c r="AB419" s="12"/>
      <c r="AC419" s="12"/>
      <c r="AD419" s="12"/>
      <c r="AE419" s="12"/>
      <c r="AR419" s="168" t="s">
        <v>91</v>
      </c>
      <c r="AT419" s="176" t="s">
        <v>81</v>
      </c>
      <c r="AU419" s="176" t="s">
        <v>89</v>
      </c>
      <c r="AY419" s="168" t="s">
        <v>203</v>
      </c>
      <c r="BK419" s="177">
        <f>SUM(BK420:BK436)</f>
        <v>0</v>
      </c>
    </row>
    <row r="420" s="2" customFormat="1" ht="21.75" customHeight="1">
      <c r="A420" s="38"/>
      <c r="B420" s="180"/>
      <c r="C420" s="181" t="s">
        <v>758</v>
      </c>
      <c r="D420" s="181" t="s">
        <v>206</v>
      </c>
      <c r="E420" s="182" t="s">
        <v>588</v>
      </c>
      <c r="F420" s="183" t="s">
        <v>589</v>
      </c>
      <c r="G420" s="184" t="s">
        <v>310</v>
      </c>
      <c r="H420" s="185">
        <v>40.384999999999998</v>
      </c>
      <c r="I420" s="186"/>
      <c r="J420" s="187">
        <f>ROUND(I420*H420,2)</f>
        <v>0</v>
      </c>
      <c r="K420" s="183" t="s">
        <v>311</v>
      </c>
      <c r="L420" s="39"/>
      <c r="M420" s="188" t="s">
        <v>1</v>
      </c>
      <c r="N420" s="189" t="s">
        <v>47</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279</v>
      </c>
      <c r="AT420" s="192" t="s">
        <v>206</v>
      </c>
      <c r="AU420" s="192" t="s">
        <v>91</v>
      </c>
      <c r="AY420" s="19" t="s">
        <v>203</v>
      </c>
      <c r="BE420" s="193">
        <f>IF(N420="základní",J420,0)</f>
        <v>0</v>
      </c>
      <c r="BF420" s="193">
        <f>IF(N420="snížená",J420,0)</f>
        <v>0</v>
      </c>
      <c r="BG420" s="193">
        <f>IF(N420="zákl. přenesená",J420,0)</f>
        <v>0</v>
      </c>
      <c r="BH420" s="193">
        <f>IF(N420="sníž. přenesená",J420,0)</f>
        <v>0</v>
      </c>
      <c r="BI420" s="193">
        <f>IF(N420="nulová",J420,0)</f>
        <v>0</v>
      </c>
      <c r="BJ420" s="19" t="s">
        <v>89</v>
      </c>
      <c r="BK420" s="193">
        <f>ROUND(I420*H420,2)</f>
        <v>0</v>
      </c>
      <c r="BL420" s="19" t="s">
        <v>279</v>
      </c>
      <c r="BM420" s="192" t="s">
        <v>2724</v>
      </c>
    </row>
    <row r="421" s="2" customFormat="1">
      <c r="A421" s="38"/>
      <c r="B421" s="39"/>
      <c r="C421" s="38"/>
      <c r="D421" s="194" t="s">
        <v>211</v>
      </c>
      <c r="E421" s="38"/>
      <c r="F421" s="195" t="s">
        <v>589</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211</v>
      </c>
      <c r="AU421" s="19" t="s">
        <v>91</v>
      </c>
    </row>
    <row r="422" s="13" customFormat="1">
      <c r="A422" s="13"/>
      <c r="B422" s="204"/>
      <c r="C422" s="13"/>
      <c r="D422" s="194" t="s">
        <v>314</v>
      </c>
      <c r="E422" s="205" t="s">
        <v>1</v>
      </c>
      <c r="F422" s="206" t="s">
        <v>591</v>
      </c>
      <c r="G422" s="13"/>
      <c r="H422" s="205" t="s">
        <v>1</v>
      </c>
      <c r="I422" s="207"/>
      <c r="J422" s="13"/>
      <c r="K422" s="13"/>
      <c r="L422" s="204"/>
      <c r="M422" s="208"/>
      <c r="N422" s="209"/>
      <c r="O422" s="209"/>
      <c r="P422" s="209"/>
      <c r="Q422" s="209"/>
      <c r="R422" s="209"/>
      <c r="S422" s="209"/>
      <c r="T422" s="210"/>
      <c r="U422" s="13"/>
      <c r="V422" s="13"/>
      <c r="W422" s="13"/>
      <c r="X422" s="13"/>
      <c r="Y422" s="13"/>
      <c r="Z422" s="13"/>
      <c r="AA422" s="13"/>
      <c r="AB422" s="13"/>
      <c r="AC422" s="13"/>
      <c r="AD422" s="13"/>
      <c r="AE422" s="13"/>
      <c r="AT422" s="205" t="s">
        <v>314</v>
      </c>
      <c r="AU422" s="205" t="s">
        <v>91</v>
      </c>
      <c r="AV422" s="13" t="s">
        <v>89</v>
      </c>
      <c r="AW422" s="13" t="s">
        <v>37</v>
      </c>
      <c r="AX422" s="13" t="s">
        <v>82</v>
      </c>
      <c r="AY422" s="205" t="s">
        <v>203</v>
      </c>
    </row>
    <row r="423" s="13" customFormat="1">
      <c r="A423" s="13"/>
      <c r="B423" s="204"/>
      <c r="C423" s="13"/>
      <c r="D423" s="194" t="s">
        <v>314</v>
      </c>
      <c r="E423" s="205" t="s">
        <v>1</v>
      </c>
      <c r="F423" s="206" t="s">
        <v>2620</v>
      </c>
      <c r="G423" s="13"/>
      <c r="H423" s="205" t="s">
        <v>1</v>
      </c>
      <c r="I423" s="207"/>
      <c r="J423" s="13"/>
      <c r="K423" s="13"/>
      <c r="L423" s="204"/>
      <c r="M423" s="208"/>
      <c r="N423" s="209"/>
      <c r="O423" s="209"/>
      <c r="P423" s="209"/>
      <c r="Q423" s="209"/>
      <c r="R423" s="209"/>
      <c r="S423" s="209"/>
      <c r="T423" s="210"/>
      <c r="U423" s="13"/>
      <c r="V423" s="13"/>
      <c r="W423" s="13"/>
      <c r="X423" s="13"/>
      <c r="Y423" s="13"/>
      <c r="Z423" s="13"/>
      <c r="AA423" s="13"/>
      <c r="AB423" s="13"/>
      <c r="AC423" s="13"/>
      <c r="AD423" s="13"/>
      <c r="AE423" s="13"/>
      <c r="AT423" s="205" t="s">
        <v>314</v>
      </c>
      <c r="AU423" s="205" t="s">
        <v>91</v>
      </c>
      <c r="AV423" s="13" t="s">
        <v>89</v>
      </c>
      <c r="AW423" s="13" t="s">
        <v>37</v>
      </c>
      <c r="AX423" s="13" t="s">
        <v>82</v>
      </c>
      <c r="AY423" s="205" t="s">
        <v>203</v>
      </c>
    </row>
    <row r="424" s="14" customFormat="1">
      <c r="A424" s="14"/>
      <c r="B424" s="211"/>
      <c r="C424" s="14"/>
      <c r="D424" s="194" t="s">
        <v>314</v>
      </c>
      <c r="E424" s="212" t="s">
        <v>1</v>
      </c>
      <c r="F424" s="213" t="s">
        <v>1986</v>
      </c>
      <c r="G424" s="14"/>
      <c r="H424" s="214">
        <v>3.6000000000000001</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82</v>
      </c>
      <c r="AY424" s="212" t="s">
        <v>203</v>
      </c>
    </row>
    <row r="425" s="14" customFormat="1">
      <c r="A425" s="14"/>
      <c r="B425" s="211"/>
      <c r="C425" s="14"/>
      <c r="D425" s="194" t="s">
        <v>314</v>
      </c>
      <c r="E425" s="212" t="s">
        <v>1</v>
      </c>
      <c r="F425" s="213" t="s">
        <v>1987</v>
      </c>
      <c r="G425" s="14"/>
      <c r="H425" s="214">
        <v>1.8899999999999999</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82</v>
      </c>
      <c r="AY425" s="212" t="s">
        <v>203</v>
      </c>
    </row>
    <row r="426" s="13" customFormat="1">
      <c r="A426" s="13"/>
      <c r="B426" s="204"/>
      <c r="C426" s="13"/>
      <c r="D426" s="194" t="s">
        <v>314</v>
      </c>
      <c r="E426" s="205" t="s">
        <v>1</v>
      </c>
      <c r="F426" s="206" t="s">
        <v>2621</v>
      </c>
      <c r="G426" s="13"/>
      <c r="H426" s="205" t="s">
        <v>1</v>
      </c>
      <c r="I426" s="207"/>
      <c r="J426" s="13"/>
      <c r="K426" s="13"/>
      <c r="L426" s="204"/>
      <c r="M426" s="208"/>
      <c r="N426" s="209"/>
      <c r="O426" s="209"/>
      <c r="P426" s="209"/>
      <c r="Q426" s="209"/>
      <c r="R426" s="209"/>
      <c r="S426" s="209"/>
      <c r="T426" s="210"/>
      <c r="U426" s="13"/>
      <c r="V426" s="13"/>
      <c r="W426" s="13"/>
      <c r="X426" s="13"/>
      <c r="Y426" s="13"/>
      <c r="Z426" s="13"/>
      <c r="AA426" s="13"/>
      <c r="AB426" s="13"/>
      <c r="AC426" s="13"/>
      <c r="AD426" s="13"/>
      <c r="AE426" s="13"/>
      <c r="AT426" s="205" t="s">
        <v>314</v>
      </c>
      <c r="AU426" s="205" t="s">
        <v>91</v>
      </c>
      <c r="AV426" s="13" t="s">
        <v>89</v>
      </c>
      <c r="AW426" s="13" t="s">
        <v>37</v>
      </c>
      <c r="AX426" s="13" t="s">
        <v>82</v>
      </c>
      <c r="AY426" s="205" t="s">
        <v>203</v>
      </c>
    </row>
    <row r="427" s="14" customFormat="1">
      <c r="A427" s="14"/>
      <c r="B427" s="211"/>
      <c r="C427" s="14"/>
      <c r="D427" s="194" t="s">
        <v>314</v>
      </c>
      <c r="E427" s="212" t="s">
        <v>1</v>
      </c>
      <c r="F427" s="213" t="s">
        <v>1988</v>
      </c>
      <c r="G427" s="14"/>
      <c r="H427" s="214">
        <v>27.300000000000001</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82</v>
      </c>
      <c r="AY427" s="212" t="s">
        <v>203</v>
      </c>
    </row>
    <row r="428" s="13" customFormat="1">
      <c r="A428" s="13"/>
      <c r="B428" s="204"/>
      <c r="C428" s="13"/>
      <c r="D428" s="194" t="s">
        <v>314</v>
      </c>
      <c r="E428" s="205" t="s">
        <v>1</v>
      </c>
      <c r="F428" s="206" t="s">
        <v>2623</v>
      </c>
      <c r="G428" s="13"/>
      <c r="H428" s="205" t="s">
        <v>1</v>
      </c>
      <c r="I428" s="207"/>
      <c r="J428" s="13"/>
      <c r="K428" s="13"/>
      <c r="L428" s="204"/>
      <c r="M428" s="208"/>
      <c r="N428" s="209"/>
      <c r="O428" s="209"/>
      <c r="P428" s="209"/>
      <c r="Q428" s="209"/>
      <c r="R428" s="209"/>
      <c r="S428" s="209"/>
      <c r="T428" s="210"/>
      <c r="U428" s="13"/>
      <c r="V428" s="13"/>
      <c r="W428" s="13"/>
      <c r="X428" s="13"/>
      <c r="Y428" s="13"/>
      <c r="Z428" s="13"/>
      <c r="AA428" s="13"/>
      <c r="AB428" s="13"/>
      <c r="AC428" s="13"/>
      <c r="AD428" s="13"/>
      <c r="AE428" s="13"/>
      <c r="AT428" s="205" t="s">
        <v>314</v>
      </c>
      <c r="AU428" s="205" t="s">
        <v>91</v>
      </c>
      <c r="AV428" s="13" t="s">
        <v>89</v>
      </c>
      <c r="AW428" s="13" t="s">
        <v>37</v>
      </c>
      <c r="AX428" s="13" t="s">
        <v>82</v>
      </c>
      <c r="AY428" s="205" t="s">
        <v>203</v>
      </c>
    </row>
    <row r="429" s="14" customFormat="1">
      <c r="A429" s="14"/>
      <c r="B429" s="211"/>
      <c r="C429" s="14"/>
      <c r="D429" s="194" t="s">
        <v>314</v>
      </c>
      <c r="E429" s="212" t="s">
        <v>1</v>
      </c>
      <c r="F429" s="213" t="s">
        <v>2725</v>
      </c>
      <c r="G429" s="14"/>
      <c r="H429" s="214">
        <v>3.1000000000000001</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3" customFormat="1">
      <c r="A430" s="13"/>
      <c r="B430" s="204"/>
      <c r="C430" s="13"/>
      <c r="D430" s="194" t="s">
        <v>314</v>
      </c>
      <c r="E430" s="205" t="s">
        <v>1</v>
      </c>
      <c r="F430" s="206" t="s">
        <v>2630</v>
      </c>
      <c r="G430" s="13"/>
      <c r="H430" s="205" t="s">
        <v>1</v>
      </c>
      <c r="I430" s="207"/>
      <c r="J430" s="13"/>
      <c r="K430" s="13"/>
      <c r="L430" s="204"/>
      <c r="M430" s="208"/>
      <c r="N430" s="209"/>
      <c r="O430" s="209"/>
      <c r="P430" s="209"/>
      <c r="Q430" s="209"/>
      <c r="R430" s="209"/>
      <c r="S430" s="209"/>
      <c r="T430" s="210"/>
      <c r="U430" s="13"/>
      <c r="V430" s="13"/>
      <c r="W430" s="13"/>
      <c r="X430" s="13"/>
      <c r="Y430" s="13"/>
      <c r="Z430" s="13"/>
      <c r="AA430" s="13"/>
      <c r="AB430" s="13"/>
      <c r="AC430" s="13"/>
      <c r="AD430" s="13"/>
      <c r="AE430" s="13"/>
      <c r="AT430" s="205" t="s">
        <v>314</v>
      </c>
      <c r="AU430" s="205" t="s">
        <v>91</v>
      </c>
      <c r="AV430" s="13" t="s">
        <v>89</v>
      </c>
      <c r="AW430" s="13" t="s">
        <v>37</v>
      </c>
      <c r="AX430" s="13" t="s">
        <v>82</v>
      </c>
      <c r="AY430" s="205" t="s">
        <v>203</v>
      </c>
    </row>
    <row r="431" s="14" customFormat="1">
      <c r="A431" s="14"/>
      <c r="B431" s="211"/>
      <c r="C431" s="14"/>
      <c r="D431" s="194" t="s">
        <v>314</v>
      </c>
      <c r="E431" s="212" t="s">
        <v>1</v>
      </c>
      <c r="F431" s="213" t="s">
        <v>2726</v>
      </c>
      <c r="G431" s="14"/>
      <c r="H431" s="214">
        <v>1.7050000000000001</v>
      </c>
      <c r="I431" s="215"/>
      <c r="J431" s="14"/>
      <c r="K431" s="14"/>
      <c r="L431" s="211"/>
      <c r="M431" s="216"/>
      <c r="N431" s="217"/>
      <c r="O431" s="217"/>
      <c r="P431" s="217"/>
      <c r="Q431" s="217"/>
      <c r="R431" s="217"/>
      <c r="S431" s="217"/>
      <c r="T431" s="218"/>
      <c r="U431" s="14"/>
      <c r="V431" s="14"/>
      <c r="W431" s="14"/>
      <c r="X431" s="14"/>
      <c r="Y431" s="14"/>
      <c r="Z431" s="14"/>
      <c r="AA431" s="14"/>
      <c r="AB431" s="14"/>
      <c r="AC431" s="14"/>
      <c r="AD431" s="14"/>
      <c r="AE431" s="14"/>
      <c r="AT431" s="212" t="s">
        <v>314</v>
      </c>
      <c r="AU431" s="212" t="s">
        <v>91</v>
      </c>
      <c r="AV431" s="14" t="s">
        <v>91</v>
      </c>
      <c r="AW431" s="14" t="s">
        <v>37</v>
      </c>
      <c r="AX431" s="14" t="s">
        <v>82</v>
      </c>
      <c r="AY431" s="212" t="s">
        <v>203</v>
      </c>
    </row>
    <row r="432" s="13" customFormat="1">
      <c r="A432" s="13"/>
      <c r="B432" s="204"/>
      <c r="C432" s="13"/>
      <c r="D432" s="194" t="s">
        <v>314</v>
      </c>
      <c r="E432" s="205" t="s">
        <v>1</v>
      </c>
      <c r="F432" s="206" t="s">
        <v>2632</v>
      </c>
      <c r="G432" s="13"/>
      <c r="H432" s="205" t="s">
        <v>1</v>
      </c>
      <c r="I432" s="207"/>
      <c r="J432" s="13"/>
      <c r="K432" s="13"/>
      <c r="L432" s="204"/>
      <c r="M432" s="208"/>
      <c r="N432" s="209"/>
      <c r="O432" s="209"/>
      <c r="P432" s="209"/>
      <c r="Q432" s="209"/>
      <c r="R432" s="209"/>
      <c r="S432" s="209"/>
      <c r="T432" s="210"/>
      <c r="U432" s="13"/>
      <c r="V432" s="13"/>
      <c r="W432" s="13"/>
      <c r="X432" s="13"/>
      <c r="Y432" s="13"/>
      <c r="Z432" s="13"/>
      <c r="AA432" s="13"/>
      <c r="AB432" s="13"/>
      <c r="AC432" s="13"/>
      <c r="AD432" s="13"/>
      <c r="AE432" s="13"/>
      <c r="AT432" s="205" t="s">
        <v>314</v>
      </c>
      <c r="AU432" s="205" t="s">
        <v>91</v>
      </c>
      <c r="AV432" s="13" t="s">
        <v>89</v>
      </c>
      <c r="AW432" s="13" t="s">
        <v>37</v>
      </c>
      <c r="AX432" s="13" t="s">
        <v>82</v>
      </c>
      <c r="AY432" s="205" t="s">
        <v>203</v>
      </c>
    </row>
    <row r="433" s="14" customFormat="1">
      <c r="A433" s="14"/>
      <c r="B433" s="211"/>
      <c r="C433" s="14"/>
      <c r="D433" s="194" t="s">
        <v>314</v>
      </c>
      <c r="E433" s="212" t="s">
        <v>1</v>
      </c>
      <c r="F433" s="213" t="s">
        <v>2727</v>
      </c>
      <c r="G433" s="14"/>
      <c r="H433" s="214">
        <v>0.93000000000000005</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82</v>
      </c>
      <c r="AY433" s="212" t="s">
        <v>203</v>
      </c>
    </row>
    <row r="434" s="13" customFormat="1">
      <c r="A434" s="13"/>
      <c r="B434" s="204"/>
      <c r="C434" s="13"/>
      <c r="D434" s="194" t="s">
        <v>314</v>
      </c>
      <c r="E434" s="205" t="s">
        <v>1</v>
      </c>
      <c r="F434" s="206" t="s">
        <v>2633</v>
      </c>
      <c r="G434" s="13"/>
      <c r="H434" s="205" t="s">
        <v>1</v>
      </c>
      <c r="I434" s="207"/>
      <c r="J434" s="13"/>
      <c r="K434" s="13"/>
      <c r="L434" s="204"/>
      <c r="M434" s="208"/>
      <c r="N434" s="209"/>
      <c r="O434" s="209"/>
      <c r="P434" s="209"/>
      <c r="Q434" s="209"/>
      <c r="R434" s="209"/>
      <c r="S434" s="209"/>
      <c r="T434" s="210"/>
      <c r="U434" s="13"/>
      <c r="V434" s="13"/>
      <c r="W434" s="13"/>
      <c r="X434" s="13"/>
      <c r="Y434" s="13"/>
      <c r="Z434" s="13"/>
      <c r="AA434" s="13"/>
      <c r="AB434" s="13"/>
      <c r="AC434" s="13"/>
      <c r="AD434" s="13"/>
      <c r="AE434" s="13"/>
      <c r="AT434" s="205" t="s">
        <v>314</v>
      </c>
      <c r="AU434" s="205" t="s">
        <v>91</v>
      </c>
      <c r="AV434" s="13" t="s">
        <v>89</v>
      </c>
      <c r="AW434" s="13" t="s">
        <v>37</v>
      </c>
      <c r="AX434" s="13" t="s">
        <v>82</v>
      </c>
      <c r="AY434" s="205" t="s">
        <v>203</v>
      </c>
    </row>
    <row r="435" s="14" customFormat="1">
      <c r="A435" s="14"/>
      <c r="B435" s="211"/>
      <c r="C435" s="14"/>
      <c r="D435" s="194" t="s">
        <v>314</v>
      </c>
      <c r="E435" s="212" t="s">
        <v>1</v>
      </c>
      <c r="F435" s="213" t="s">
        <v>2728</v>
      </c>
      <c r="G435" s="14"/>
      <c r="H435" s="214">
        <v>1.8600000000000001</v>
      </c>
      <c r="I435" s="215"/>
      <c r="J435" s="14"/>
      <c r="K435" s="14"/>
      <c r="L435" s="211"/>
      <c r="M435" s="216"/>
      <c r="N435" s="217"/>
      <c r="O435" s="217"/>
      <c r="P435" s="217"/>
      <c r="Q435" s="217"/>
      <c r="R435" s="217"/>
      <c r="S435" s="217"/>
      <c r="T435" s="218"/>
      <c r="U435" s="14"/>
      <c r="V435" s="14"/>
      <c r="W435" s="14"/>
      <c r="X435" s="14"/>
      <c r="Y435" s="14"/>
      <c r="Z435" s="14"/>
      <c r="AA435" s="14"/>
      <c r="AB435" s="14"/>
      <c r="AC435" s="14"/>
      <c r="AD435" s="14"/>
      <c r="AE435" s="14"/>
      <c r="AT435" s="212" t="s">
        <v>314</v>
      </c>
      <c r="AU435" s="212" t="s">
        <v>91</v>
      </c>
      <c r="AV435" s="14" t="s">
        <v>91</v>
      </c>
      <c r="AW435" s="14" t="s">
        <v>37</v>
      </c>
      <c r="AX435" s="14" t="s">
        <v>82</v>
      </c>
      <c r="AY435" s="212" t="s">
        <v>203</v>
      </c>
    </row>
    <row r="436" s="15" customFormat="1">
      <c r="A436" s="15"/>
      <c r="B436" s="219"/>
      <c r="C436" s="15"/>
      <c r="D436" s="194" t="s">
        <v>314</v>
      </c>
      <c r="E436" s="220" t="s">
        <v>1</v>
      </c>
      <c r="F436" s="221" t="s">
        <v>317</v>
      </c>
      <c r="G436" s="15"/>
      <c r="H436" s="222">
        <v>40.384999999999998</v>
      </c>
      <c r="I436" s="223"/>
      <c r="J436" s="15"/>
      <c r="K436" s="15"/>
      <c r="L436" s="219"/>
      <c r="M436" s="224"/>
      <c r="N436" s="225"/>
      <c r="O436" s="225"/>
      <c r="P436" s="225"/>
      <c r="Q436" s="225"/>
      <c r="R436" s="225"/>
      <c r="S436" s="225"/>
      <c r="T436" s="226"/>
      <c r="U436" s="15"/>
      <c r="V436" s="15"/>
      <c r="W436" s="15"/>
      <c r="X436" s="15"/>
      <c r="Y436" s="15"/>
      <c r="Z436" s="15"/>
      <c r="AA436" s="15"/>
      <c r="AB436" s="15"/>
      <c r="AC436" s="15"/>
      <c r="AD436" s="15"/>
      <c r="AE436" s="15"/>
      <c r="AT436" s="220" t="s">
        <v>314</v>
      </c>
      <c r="AU436" s="220" t="s">
        <v>91</v>
      </c>
      <c r="AV436" s="15" t="s">
        <v>202</v>
      </c>
      <c r="AW436" s="15" t="s">
        <v>37</v>
      </c>
      <c r="AX436" s="15" t="s">
        <v>89</v>
      </c>
      <c r="AY436" s="220" t="s">
        <v>203</v>
      </c>
    </row>
    <row r="437" s="12" customFormat="1" ht="22.8" customHeight="1">
      <c r="A437" s="12"/>
      <c r="B437" s="167"/>
      <c r="C437" s="12"/>
      <c r="D437" s="168" t="s">
        <v>81</v>
      </c>
      <c r="E437" s="178" t="s">
        <v>597</v>
      </c>
      <c r="F437" s="178" t="s">
        <v>598</v>
      </c>
      <c r="G437" s="12"/>
      <c r="H437" s="12"/>
      <c r="I437" s="170"/>
      <c r="J437" s="179">
        <f>BK437</f>
        <v>0</v>
      </c>
      <c r="K437" s="12"/>
      <c r="L437" s="167"/>
      <c r="M437" s="172"/>
      <c r="N437" s="173"/>
      <c r="O437" s="173"/>
      <c r="P437" s="174">
        <f>SUM(P438:P504)</f>
        <v>0</v>
      </c>
      <c r="Q437" s="173"/>
      <c r="R437" s="174">
        <f>SUM(R438:R504)</f>
        <v>1.9389800000000002</v>
      </c>
      <c r="S437" s="173"/>
      <c r="T437" s="175">
        <f>SUM(T438:T504)</f>
        <v>0.60108380000000006</v>
      </c>
      <c r="U437" s="12"/>
      <c r="V437" s="12"/>
      <c r="W437" s="12"/>
      <c r="X437" s="12"/>
      <c r="Y437" s="12"/>
      <c r="Z437" s="12"/>
      <c r="AA437" s="12"/>
      <c r="AB437" s="12"/>
      <c r="AC437" s="12"/>
      <c r="AD437" s="12"/>
      <c r="AE437" s="12"/>
      <c r="AR437" s="168" t="s">
        <v>91</v>
      </c>
      <c r="AT437" s="176" t="s">
        <v>81</v>
      </c>
      <c r="AU437" s="176" t="s">
        <v>89</v>
      </c>
      <c r="AY437" s="168" t="s">
        <v>203</v>
      </c>
      <c r="BK437" s="177">
        <f>SUM(BK438:BK504)</f>
        <v>0</v>
      </c>
    </row>
    <row r="438" s="2" customFormat="1" ht="16.5" customHeight="1">
      <c r="A438" s="38"/>
      <c r="B438" s="180"/>
      <c r="C438" s="181" t="s">
        <v>763</v>
      </c>
      <c r="D438" s="181" t="s">
        <v>206</v>
      </c>
      <c r="E438" s="182" t="s">
        <v>600</v>
      </c>
      <c r="F438" s="183" t="s">
        <v>601</v>
      </c>
      <c r="G438" s="184" t="s">
        <v>310</v>
      </c>
      <c r="H438" s="185">
        <v>1938.98</v>
      </c>
      <c r="I438" s="186"/>
      <c r="J438" s="187">
        <f>ROUND(I438*H438,2)</f>
        <v>0</v>
      </c>
      <c r="K438" s="183" t="s">
        <v>311</v>
      </c>
      <c r="L438" s="39"/>
      <c r="M438" s="188" t="s">
        <v>1</v>
      </c>
      <c r="N438" s="189" t="s">
        <v>47</v>
      </c>
      <c r="O438" s="77"/>
      <c r="P438" s="190">
        <f>O438*H438</f>
        <v>0</v>
      </c>
      <c r="Q438" s="190">
        <v>0.001</v>
      </c>
      <c r="R438" s="190">
        <f>Q438*H438</f>
        <v>1.9389800000000002</v>
      </c>
      <c r="S438" s="190">
        <v>0.00031</v>
      </c>
      <c r="T438" s="191">
        <f>S438*H438</f>
        <v>0.60108380000000006</v>
      </c>
      <c r="U438" s="38"/>
      <c r="V438" s="38"/>
      <c r="W438" s="38"/>
      <c r="X438" s="38"/>
      <c r="Y438" s="38"/>
      <c r="Z438" s="38"/>
      <c r="AA438" s="38"/>
      <c r="AB438" s="38"/>
      <c r="AC438" s="38"/>
      <c r="AD438" s="38"/>
      <c r="AE438" s="38"/>
      <c r="AR438" s="192" t="s">
        <v>279</v>
      </c>
      <c r="AT438" s="192" t="s">
        <v>206</v>
      </c>
      <c r="AU438" s="192" t="s">
        <v>91</v>
      </c>
      <c r="AY438" s="19" t="s">
        <v>203</v>
      </c>
      <c r="BE438" s="193">
        <f>IF(N438="základní",J438,0)</f>
        <v>0</v>
      </c>
      <c r="BF438" s="193">
        <f>IF(N438="snížená",J438,0)</f>
        <v>0</v>
      </c>
      <c r="BG438" s="193">
        <f>IF(N438="zákl. přenesená",J438,0)</f>
        <v>0</v>
      </c>
      <c r="BH438" s="193">
        <f>IF(N438="sníž. přenesená",J438,0)</f>
        <v>0</v>
      </c>
      <c r="BI438" s="193">
        <f>IF(N438="nulová",J438,0)</f>
        <v>0</v>
      </c>
      <c r="BJ438" s="19" t="s">
        <v>89</v>
      </c>
      <c r="BK438" s="193">
        <f>ROUND(I438*H438,2)</f>
        <v>0</v>
      </c>
      <c r="BL438" s="19" t="s">
        <v>279</v>
      </c>
      <c r="BM438" s="192" t="s">
        <v>2729</v>
      </c>
    </row>
    <row r="439" s="2" customFormat="1">
      <c r="A439" s="38"/>
      <c r="B439" s="39"/>
      <c r="C439" s="38"/>
      <c r="D439" s="194" t="s">
        <v>211</v>
      </c>
      <c r="E439" s="38"/>
      <c r="F439" s="195" t="s">
        <v>603</v>
      </c>
      <c r="G439" s="38"/>
      <c r="H439" s="38"/>
      <c r="I439" s="196"/>
      <c r="J439" s="38"/>
      <c r="K439" s="38"/>
      <c r="L439" s="39"/>
      <c r="M439" s="197"/>
      <c r="N439" s="198"/>
      <c r="O439" s="77"/>
      <c r="P439" s="77"/>
      <c r="Q439" s="77"/>
      <c r="R439" s="77"/>
      <c r="S439" s="77"/>
      <c r="T439" s="78"/>
      <c r="U439" s="38"/>
      <c r="V439" s="38"/>
      <c r="W439" s="38"/>
      <c r="X439" s="38"/>
      <c r="Y439" s="38"/>
      <c r="Z439" s="38"/>
      <c r="AA439" s="38"/>
      <c r="AB439" s="38"/>
      <c r="AC439" s="38"/>
      <c r="AD439" s="38"/>
      <c r="AE439" s="38"/>
      <c r="AT439" s="19" t="s">
        <v>211</v>
      </c>
      <c r="AU439" s="19" t="s">
        <v>91</v>
      </c>
    </row>
    <row r="440" s="13" customFormat="1">
      <c r="A440" s="13"/>
      <c r="B440" s="204"/>
      <c r="C440" s="13"/>
      <c r="D440" s="194" t="s">
        <v>314</v>
      </c>
      <c r="E440" s="205" t="s">
        <v>1</v>
      </c>
      <c r="F440" s="206" t="s">
        <v>2620</v>
      </c>
      <c r="G440" s="13"/>
      <c r="H440" s="205" t="s">
        <v>1</v>
      </c>
      <c r="I440" s="207"/>
      <c r="J440" s="13"/>
      <c r="K440" s="13"/>
      <c r="L440" s="204"/>
      <c r="M440" s="208"/>
      <c r="N440" s="209"/>
      <c r="O440" s="209"/>
      <c r="P440" s="209"/>
      <c r="Q440" s="209"/>
      <c r="R440" s="209"/>
      <c r="S440" s="209"/>
      <c r="T440" s="210"/>
      <c r="U440" s="13"/>
      <c r="V440" s="13"/>
      <c r="W440" s="13"/>
      <c r="X440" s="13"/>
      <c r="Y440" s="13"/>
      <c r="Z440" s="13"/>
      <c r="AA440" s="13"/>
      <c r="AB440" s="13"/>
      <c r="AC440" s="13"/>
      <c r="AD440" s="13"/>
      <c r="AE440" s="13"/>
      <c r="AT440" s="205" t="s">
        <v>314</v>
      </c>
      <c r="AU440" s="205" t="s">
        <v>91</v>
      </c>
      <c r="AV440" s="13" t="s">
        <v>89</v>
      </c>
      <c r="AW440" s="13" t="s">
        <v>37</v>
      </c>
      <c r="AX440" s="13" t="s">
        <v>82</v>
      </c>
      <c r="AY440" s="205" t="s">
        <v>203</v>
      </c>
    </row>
    <row r="441" s="14" customFormat="1">
      <c r="A441" s="14"/>
      <c r="B441" s="211"/>
      <c r="C441" s="14"/>
      <c r="D441" s="194" t="s">
        <v>314</v>
      </c>
      <c r="E441" s="212" t="s">
        <v>1</v>
      </c>
      <c r="F441" s="213" t="s">
        <v>1898</v>
      </c>
      <c r="G441" s="14"/>
      <c r="H441" s="214">
        <v>37.649999999999999</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91</v>
      </c>
      <c r="AV441" s="14" t="s">
        <v>91</v>
      </c>
      <c r="AW441" s="14" t="s">
        <v>37</v>
      </c>
      <c r="AX441" s="14" t="s">
        <v>82</v>
      </c>
      <c r="AY441" s="212" t="s">
        <v>203</v>
      </c>
    </row>
    <row r="442" s="14" customFormat="1">
      <c r="A442" s="14"/>
      <c r="B442" s="211"/>
      <c r="C442" s="14"/>
      <c r="D442" s="194" t="s">
        <v>314</v>
      </c>
      <c r="E442" s="212" t="s">
        <v>1</v>
      </c>
      <c r="F442" s="213" t="s">
        <v>1917</v>
      </c>
      <c r="G442" s="14"/>
      <c r="H442" s="214">
        <v>39.774999999999999</v>
      </c>
      <c r="I442" s="215"/>
      <c r="J442" s="14"/>
      <c r="K442" s="14"/>
      <c r="L442" s="211"/>
      <c r="M442" s="216"/>
      <c r="N442" s="217"/>
      <c r="O442" s="217"/>
      <c r="P442" s="217"/>
      <c r="Q442" s="217"/>
      <c r="R442" s="217"/>
      <c r="S442" s="217"/>
      <c r="T442" s="218"/>
      <c r="U442" s="14"/>
      <c r="V442" s="14"/>
      <c r="W442" s="14"/>
      <c r="X442" s="14"/>
      <c r="Y442" s="14"/>
      <c r="Z442" s="14"/>
      <c r="AA442" s="14"/>
      <c r="AB442" s="14"/>
      <c r="AC442" s="14"/>
      <c r="AD442" s="14"/>
      <c r="AE442" s="14"/>
      <c r="AT442" s="212" t="s">
        <v>314</v>
      </c>
      <c r="AU442" s="212" t="s">
        <v>91</v>
      </c>
      <c r="AV442" s="14" t="s">
        <v>91</v>
      </c>
      <c r="AW442" s="14" t="s">
        <v>37</v>
      </c>
      <c r="AX442" s="14" t="s">
        <v>82</v>
      </c>
      <c r="AY442" s="212" t="s">
        <v>203</v>
      </c>
    </row>
    <row r="443" s="14" customFormat="1">
      <c r="A443" s="14"/>
      <c r="B443" s="211"/>
      <c r="C443" s="14"/>
      <c r="D443" s="194" t="s">
        <v>314</v>
      </c>
      <c r="E443" s="212" t="s">
        <v>1</v>
      </c>
      <c r="F443" s="213" t="s">
        <v>1918</v>
      </c>
      <c r="G443" s="14"/>
      <c r="H443" s="214">
        <v>15.539999999999999</v>
      </c>
      <c r="I443" s="215"/>
      <c r="J443" s="14"/>
      <c r="K443" s="14"/>
      <c r="L443" s="211"/>
      <c r="M443" s="216"/>
      <c r="N443" s="217"/>
      <c r="O443" s="217"/>
      <c r="P443" s="217"/>
      <c r="Q443" s="217"/>
      <c r="R443" s="217"/>
      <c r="S443" s="217"/>
      <c r="T443" s="218"/>
      <c r="U443" s="14"/>
      <c r="V443" s="14"/>
      <c r="W443" s="14"/>
      <c r="X443" s="14"/>
      <c r="Y443" s="14"/>
      <c r="Z443" s="14"/>
      <c r="AA443" s="14"/>
      <c r="AB443" s="14"/>
      <c r="AC443" s="14"/>
      <c r="AD443" s="14"/>
      <c r="AE443" s="14"/>
      <c r="AT443" s="212" t="s">
        <v>314</v>
      </c>
      <c r="AU443" s="212" t="s">
        <v>91</v>
      </c>
      <c r="AV443" s="14" t="s">
        <v>91</v>
      </c>
      <c r="AW443" s="14" t="s">
        <v>37</v>
      </c>
      <c r="AX443" s="14" t="s">
        <v>82</v>
      </c>
      <c r="AY443" s="212" t="s">
        <v>203</v>
      </c>
    </row>
    <row r="444" s="14" customFormat="1">
      <c r="A444" s="14"/>
      <c r="B444" s="211"/>
      <c r="C444" s="14"/>
      <c r="D444" s="194" t="s">
        <v>314</v>
      </c>
      <c r="E444" s="212" t="s">
        <v>1</v>
      </c>
      <c r="F444" s="213" t="s">
        <v>1919</v>
      </c>
      <c r="G444" s="14"/>
      <c r="H444" s="214">
        <v>-5.7599999999999998</v>
      </c>
      <c r="I444" s="215"/>
      <c r="J444" s="14"/>
      <c r="K444" s="14"/>
      <c r="L444" s="211"/>
      <c r="M444" s="216"/>
      <c r="N444" s="217"/>
      <c r="O444" s="217"/>
      <c r="P444" s="217"/>
      <c r="Q444" s="217"/>
      <c r="R444" s="217"/>
      <c r="S444" s="217"/>
      <c r="T444" s="218"/>
      <c r="U444" s="14"/>
      <c r="V444" s="14"/>
      <c r="W444" s="14"/>
      <c r="X444" s="14"/>
      <c r="Y444" s="14"/>
      <c r="Z444" s="14"/>
      <c r="AA444" s="14"/>
      <c r="AB444" s="14"/>
      <c r="AC444" s="14"/>
      <c r="AD444" s="14"/>
      <c r="AE444" s="14"/>
      <c r="AT444" s="212" t="s">
        <v>314</v>
      </c>
      <c r="AU444" s="212" t="s">
        <v>91</v>
      </c>
      <c r="AV444" s="14" t="s">
        <v>91</v>
      </c>
      <c r="AW444" s="14" t="s">
        <v>37</v>
      </c>
      <c r="AX444" s="14" t="s">
        <v>82</v>
      </c>
      <c r="AY444" s="212" t="s">
        <v>203</v>
      </c>
    </row>
    <row r="445" s="14" customFormat="1">
      <c r="A445" s="14"/>
      <c r="B445" s="211"/>
      <c r="C445" s="14"/>
      <c r="D445" s="194" t="s">
        <v>314</v>
      </c>
      <c r="E445" s="212" t="s">
        <v>1</v>
      </c>
      <c r="F445" s="213" t="s">
        <v>1899</v>
      </c>
      <c r="G445" s="14"/>
      <c r="H445" s="214">
        <v>3.9900000000000002</v>
      </c>
      <c r="I445" s="215"/>
      <c r="J445" s="14"/>
      <c r="K445" s="14"/>
      <c r="L445" s="211"/>
      <c r="M445" s="216"/>
      <c r="N445" s="217"/>
      <c r="O445" s="217"/>
      <c r="P445" s="217"/>
      <c r="Q445" s="217"/>
      <c r="R445" s="217"/>
      <c r="S445" s="217"/>
      <c r="T445" s="218"/>
      <c r="U445" s="14"/>
      <c r="V445" s="14"/>
      <c r="W445" s="14"/>
      <c r="X445" s="14"/>
      <c r="Y445" s="14"/>
      <c r="Z445" s="14"/>
      <c r="AA445" s="14"/>
      <c r="AB445" s="14"/>
      <c r="AC445" s="14"/>
      <c r="AD445" s="14"/>
      <c r="AE445" s="14"/>
      <c r="AT445" s="212" t="s">
        <v>314</v>
      </c>
      <c r="AU445" s="212" t="s">
        <v>91</v>
      </c>
      <c r="AV445" s="14" t="s">
        <v>91</v>
      </c>
      <c r="AW445" s="14" t="s">
        <v>37</v>
      </c>
      <c r="AX445" s="14" t="s">
        <v>82</v>
      </c>
      <c r="AY445" s="212" t="s">
        <v>203</v>
      </c>
    </row>
    <row r="446" s="13" customFormat="1">
      <c r="A446" s="13"/>
      <c r="B446" s="204"/>
      <c r="C446" s="13"/>
      <c r="D446" s="194" t="s">
        <v>314</v>
      </c>
      <c r="E446" s="205" t="s">
        <v>1</v>
      </c>
      <c r="F446" s="206" t="s">
        <v>2621</v>
      </c>
      <c r="G446" s="13"/>
      <c r="H446" s="205" t="s">
        <v>1</v>
      </c>
      <c r="I446" s="207"/>
      <c r="J446" s="13"/>
      <c r="K446" s="13"/>
      <c r="L446" s="204"/>
      <c r="M446" s="208"/>
      <c r="N446" s="209"/>
      <c r="O446" s="209"/>
      <c r="P446" s="209"/>
      <c r="Q446" s="209"/>
      <c r="R446" s="209"/>
      <c r="S446" s="209"/>
      <c r="T446" s="210"/>
      <c r="U446" s="13"/>
      <c r="V446" s="13"/>
      <c r="W446" s="13"/>
      <c r="X446" s="13"/>
      <c r="Y446" s="13"/>
      <c r="Z446" s="13"/>
      <c r="AA446" s="13"/>
      <c r="AB446" s="13"/>
      <c r="AC446" s="13"/>
      <c r="AD446" s="13"/>
      <c r="AE446" s="13"/>
      <c r="AT446" s="205" t="s">
        <v>314</v>
      </c>
      <c r="AU446" s="205" t="s">
        <v>91</v>
      </c>
      <c r="AV446" s="13" t="s">
        <v>89</v>
      </c>
      <c r="AW446" s="13" t="s">
        <v>37</v>
      </c>
      <c r="AX446" s="13" t="s">
        <v>82</v>
      </c>
      <c r="AY446" s="205" t="s">
        <v>203</v>
      </c>
    </row>
    <row r="447" s="14" customFormat="1">
      <c r="A447" s="14"/>
      <c r="B447" s="211"/>
      <c r="C447" s="14"/>
      <c r="D447" s="194" t="s">
        <v>314</v>
      </c>
      <c r="E447" s="212" t="s">
        <v>1</v>
      </c>
      <c r="F447" s="213" t="s">
        <v>1900</v>
      </c>
      <c r="G447" s="14"/>
      <c r="H447" s="214">
        <v>133.44</v>
      </c>
      <c r="I447" s="215"/>
      <c r="J447" s="14"/>
      <c r="K447" s="14"/>
      <c r="L447" s="211"/>
      <c r="M447" s="216"/>
      <c r="N447" s="217"/>
      <c r="O447" s="217"/>
      <c r="P447" s="217"/>
      <c r="Q447" s="217"/>
      <c r="R447" s="217"/>
      <c r="S447" s="217"/>
      <c r="T447" s="218"/>
      <c r="U447" s="14"/>
      <c r="V447" s="14"/>
      <c r="W447" s="14"/>
      <c r="X447" s="14"/>
      <c r="Y447" s="14"/>
      <c r="Z447" s="14"/>
      <c r="AA447" s="14"/>
      <c r="AB447" s="14"/>
      <c r="AC447" s="14"/>
      <c r="AD447" s="14"/>
      <c r="AE447" s="14"/>
      <c r="AT447" s="212" t="s">
        <v>314</v>
      </c>
      <c r="AU447" s="212" t="s">
        <v>91</v>
      </c>
      <c r="AV447" s="14" t="s">
        <v>91</v>
      </c>
      <c r="AW447" s="14" t="s">
        <v>37</v>
      </c>
      <c r="AX447" s="14" t="s">
        <v>82</v>
      </c>
      <c r="AY447" s="212" t="s">
        <v>203</v>
      </c>
    </row>
    <row r="448" s="14" customFormat="1">
      <c r="A448" s="14"/>
      <c r="B448" s="211"/>
      <c r="C448" s="14"/>
      <c r="D448" s="194" t="s">
        <v>314</v>
      </c>
      <c r="E448" s="212" t="s">
        <v>1</v>
      </c>
      <c r="F448" s="213" t="s">
        <v>1920</v>
      </c>
      <c r="G448" s="14"/>
      <c r="H448" s="214">
        <v>167.97999999999999</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91</v>
      </c>
      <c r="AV448" s="14" t="s">
        <v>91</v>
      </c>
      <c r="AW448" s="14" t="s">
        <v>37</v>
      </c>
      <c r="AX448" s="14" t="s">
        <v>82</v>
      </c>
      <c r="AY448" s="212" t="s">
        <v>203</v>
      </c>
    </row>
    <row r="449" s="14" customFormat="1">
      <c r="A449" s="14"/>
      <c r="B449" s="211"/>
      <c r="C449" s="14"/>
      <c r="D449" s="194" t="s">
        <v>314</v>
      </c>
      <c r="E449" s="212" t="s">
        <v>1</v>
      </c>
      <c r="F449" s="213" t="s">
        <v>1901</v>
      </c>
      <c r="G449" s="14"/>
      <c r="H449" s="214">
        <v>26.879999999999999</v>
      </c>
      <c r="I449" s="215"/>
      <c r="J449" s="14"/>
      <c r="K449" s="14"/>
      <c r="L449" s="211"/>
      <c r="M449" s="216"/>
      <c r="N449" s="217"/>
      <c r="O449" s="217"/>
      <c r="P449" s="217"/>
      <c r="Q449" s="217"/>
      <c r="R449" s="217"/>
      <c r="S449" s="217"/>
      <c r="T449" s="218"/>
      <c r="U449" s="14"/>
      <c r="V449" s="14"/>
      <c r="W449" s="14"/>
      <c r="X449" s="14"/>
      <c r="Y449" s="14"/>
      <c r="Z449" s="14"/>
      <c r="AA449" s="14"/>
      <c r="AB449" s="14"/>
      <c r="AC449" s="14"/>
      <c r="AD449" s="14"/>
      <c r="AE449" s="14"/>
      <c r="AT449" s="212" t="s">
        <v>314</v>
      </c>
      <c r="AU449" s="212" t="s">
        <v>91</v>
      </c>
      <c r="AV449" s="14" t="s">
        <v>91</v>
      </c>
      <c r="AW449" s="14" t="s">
        <v>37</v>
      </c>
      <c r="AX449" s="14" t="s">
        <v>82</v>
      </c>
      <c r="AY449" s="212" t="s">
        <v>203</v>
      </c>
    </row>
    <row r="450" s="13" customFormat="1">
      <c r="A450" s="13"/>
      <c r="B450" s="204"/>
      <c r="C450" s="13"/>
      <c r="D450" s="194" t="s">
        <v>314</v>
      </c>
      <c r="E450" s="205" t="s">
        <v>1</v>
      </c>
      <c r="F450" s="206" t="s">
        <v>2623</v>
      </c>
      <c r="G450" s="13"/>
      <c r="H450" s="205" t="s">
        <v>1</v>
      </c>
      <c r="I450" s="207"/>
      <c r="J450" s="13"/>
      <c r="K450" s="13"/>
      <c r="L450" s="204"/>
      <c r="M450" s="208"/>
      <c r="N450" s="209"/>
      <c r="O450" s="209"/>
      <c r="P450" s="209"/>
      <c r="Q450" s="209"/>
      <c r="R450" s="209"/>
      <c r="S450" s="209"/>
      <c r="T450" s="210"/>
      <c r="U450" s="13"/>
      <c r="V450" s="13"/>
      <c r="W450" s="13"/>
      <c r="X450" s="13"/>
      <c r="Y450" s="13"/>
      <c r="Z450" s="13"/>
      <c r="AA450" s="13"/>
      <c r="AB450" s="13"/>
      <c r="AC450" s="13"/>
      <c r="AD450" s="13"/>
      <c r="AE450" s="13"/>
      <c r="AT450" s="205" t="s">
        <v>314</v>
      </c>
      <c r="AU450" s="205" t="s">
        <v>91</v>
      </c>
      <c r="AV450" s="13" t="s">
        <v>89</v>
      </c>
      <c r="AW450" s="13" t="s">
        <v>37</v>
      </c>
      <c r="AX450" s="13" t="s">
        <v>82</v>
      </c>
      <c r="AY450" s="205" t="s">
        <v>203</v>
      </c>
    </row>
    <row r="451" s="14" customFormat="1">
      <c r="A451" s="14"/>
      <c r="B451" s="211"/>
      <c r="C451" s="14"/>
      <c r="D451" s="194" t="s">
        <v>314</v>
      </c>
      <c r="E451" s="212" t="s">
        <v>1</v>
      </c>
      <c r="F451" s="213" t="s">
        <v>2651</v>
      </c>
      <c r="G451" s="14"/>
      <c r="H451" s="214">
        <v>62.57</v>
      </c>
      <c r="I451" s="215"/>
      <c r="J451" s="14"/>
      <c r="K451" s="14"/>
      <c r="L451" s="211"/>
      <c r="M451" s="216"/>
      <c r="N451" s="217"/>
      <c r="O451" s="217"/>
      <c r="P451" s="217"/>
      <c r="Q451" s="217"/>
      <c r="R451" s="217"/>
      <c r="S451" s="217"/>
      <c r="T451" s="218"/>
      <c r="U451" s="14"/>
      <c r="V451" s="14"/>
      <c r="W451" s="14"/>
      <c r="X451" s="14"/>
      <c r="Y451" s="14"/>
      <c r="Z451" s="14"/>
      <c r="AA451" s="14"/>
      <c r="AB451" s="14"/>
      <c r="AC451" s="14"/>
      <c r="AD451" s="14"/>
      <c r="AE451" s="14"/>
      <c r="AT451" s="212" t="s">
        <v>314</v>
      </c>
      <c r="AU451" s="212" t="s">
        <v>91</v>
      </c>
      <c r="AV451" s="14" t="s">
        <v>91</v>
      </c>
      <c r="AW451" s="14" t="s">
        <v>37</v>
      </c>
      <c r="AX451" s="14" t="s">
        <v>82</v>
      </c>
      <c r="AY451" s="212" t="s">
        <v>203</v>
      </c>
    </row>
    <row r="452" s="14" customFormat="1">
      <c r="A452" s="14"/>
      <c r="B452" s="211"/>
      <c r="C452" s="14"/>
      <c r="D452" s="194" t="s">
        <v>314</v>
      </c>
      <c r="E452" s="212" t="s">
        <v>1</v>
      </c>
      <c r="F452" s="213" t="s">
        <v>2677</v>
      </c>
      <c r="G452" s="14"/>
      <c r="H452" s="214">
        <v>117.92</v>
      </c>
      <c r="I452" s="215"/>
      <c r="J452" s="14"/>
      <c r="K452" s="14"/>
      <c r="L452" s="211"/>
      <c r="M452" s="216"/>
      <c r="N452" s="217"/>
      <c r="O452" s="217"/>
      <c r="P452" s="217"/>
      <c r="Q452" s="217"/>
      <c r="R452" s="217"/>
      <c r="S452" s="217"/>
      <c r="T452" s="218"/>
      <c r="U452" s="14"/>
      <c r="V452" s="14"/>
      <c r="W452" s="14"/>
      <c r="X452" s="14"/>
      <c r="Y452" s="14"/>
      <c r="Z452" s="14"/>
      <c r="AA452" s="14"/>
      <c r="AB452" s="14"/>
      <c r="AC452" s="14"/>
      <c r="AD452" s="14"/>
      <c r="AE452" s="14"/>
      <c r="AT452" s="212" t="s">
        <v>314</v>
      </c>
      <c r="AU452" s="212" t="s">
        <v>91</v>
      </c>
      <c r="AV452" s="14" t="s">
        <v>91</v>
      </c>
      <c r="AW452" s="14" t="s">
        <v>37</v>
      </c>
      <c r="AX452" s="14" t="s">
        <v>82</v>
      </c>
      <c r="AY452" s="212" t="s">
        <v>203</v>
      </c>
    </row>
    <row r="453" s="14" customFormat="1">
      <c r="A453" s="14"/>
      <c r="B453" s="211"/>
      <c r="C453" s="14"/>
      <c r="D453" s="194" t="s">
        <v>314</v>
      </c>
      <c r="E453" s="212" t="s">
        <v>1</v>
      </c>
      <c r="F453" s="213" t="s">
        <v>474</v>
      </c>
      <c r="G453" s="14"/>
      <c r="H453" s="214">
        <v>-17.280000000000001</v>
      </c>
      <c r="I453" s="215"/>
      <c r="J453" s="14"/>
      <c r="K453" s="14"/>
      <c r="L453" s="211"/>
      <c r="M453" s="216"/>
      <c r="N453" s="217"/>
      <c r="O453" s="217"/>
      <c r="P453" s="217"/>
      <c r="Q453" s="217"/>
      <c r="R453" s="217"/>
      <c r="S453" s="217"/>
      <c r="T453" s="218"/>
      <c r="U453" s="14"/>
      <c r="V453" s="14"/>
      <c r="W453" s="14"/>
      <c r="X453" s="14"/>
      <c r="Y453" s="14"/>
      <c r="Z453" s="14"/>
      <c r="AA453" s="14"/>
      <c r="AB453" s="14"/>
      <c r="AC453" s="14"/>
      <c r="AD453" s="14"/>
      <c r="AE453" s="14"/>
      <c r="AT453" s="212" t="s">
        <v>314</v>
      </c>
      <c r="AU453" s="212" t="s">
        <v>91</v>
      </c>
      <c r="AV453" s="14" t="s">
        <v>91</v>
      </c>
      <c r="AW453" s="14" t="s">
        <v>37</v>
      </c>
      <c r="AX453" s="14" t="s">
        <v>82</v>
      </c>
      <c r="AY453" s="212" t="s">
        <v>203</v>
      </c>
    </row>
    <row r="454" s="14" customFormat="1">
      <c r="A454" s="14"/>
      <c r="B454" s="211"/>
      <c r="C454" s="14"/>
      <c r="D454" s="194" t="s">
        <v>314</v>
      </c>
      <c r="E454" s="212" t="s">
        <v>1</v>
      </c>
      <c r="F454" s="213" t="s">
        <v>1904</v>
      </c>
      <c r="G454" s="14"/>
      <c r="H454" s="214">
        <v>10.220000000000001</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91</v>
      </c>
      <c r="AV454" s="14" t="s">
        <v>91</v>
      </c>
      <c r="AW454" s="14" t="s">
        <v>37</v>
      </c>
      <c r="AX454" s="14" t="s">
        <v>82</v>
      </c>
      <c r="AY454" s="212" t="s">
        <v>203</v>
      </c>
    </row>
    <row r="455" s="13" customFormat="1">
      <c r="A455" s="13"/>
      <c r="B455" s="204"/>
      <c r="C455" s="13"/>
      <c r="D455" s="194" t="s">
        <v>314</v>
      </c>
      <c r="E455" s="205" t="s">
        <v>1</v>
      </c>
      <c r="F455" s="206" t="s">
        <v>2624</v>
      </c>
      <c r="G455" s="13"/>
      <c r="H455" s="205" t="s">
        <v>1</v>
      </c>
      <c r="I455" s="207"/>
      <c r="J455" s="13"/>
      <c r="K455" s="13"/>
      <c r="L455" s="204"/>
      <c r="M455" s="208"/>
      <c r="N455" s="209"/>
      <c r="O455" s="209"/>
      <c r="P455" s="209"/>
      <c r="Q455" s="209"/>
      <c r="R455" s="209"/>
      <c r="S455" s="209"/>
      <c r="T455" s="210"/>
      <c r="U455" s="13"/>
      <c r="V455" s="13"/>
      <c r="W455" s="13"/>
      <c r="X455" s="13"/>
      <c r="Y455" s="13"/>
      <c r="Z455" s="13"/>
      <c r="AA455" s="13"/>
      <c r="AB455" s="13"/>
      <c r="AC455" s="13"/>
      <c r="AD455" s="13"/>
      <c r="AE455" s="13"/>
      <c r="AT455" s="205" t="s">
        <v>314</v>
      </c>
      <c r="AU455" s="205" t="s">
        <v>91</v>
      </c>
      <c r="AV455" s="13" t="s">
        <v>89</v>
      </c>
      <c r="AW455" s="13" t="s">
        <v>37</v>
      </c>
      <c r="AX455" s="13" t="s">
        <v>82</v>
      </c>
      <c r="AY455" s="205" t="s">
        <v>203</v>
      </c>
    </row>
    <row r="456" s="14" customFormat="1">
      <c r="A456" s="14"/>
      <c r="B456" s="211"/>
      <c r="C456" s="14"/>
      <c r="D456" s="194" t="s">
        <v>314</v>
      </c>
      <c r="E456" s="212" t="s">
        <v>1</v>
      </c>
      <c r="F456" s="213" t="s">
        <v>2670</v>
      </c>
      <c r="G456" s="14"/>
      <c r="H456" s="214">
        <v>21.82</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37</v>
      </c>
      <c r="AX456" s="14" t="s">
        <v>82</v>
      </c>
      <c r="AY456" s="212" t="s">
        <v>203</v>
      </c>
    </row>
    <row r="457" s="14" customFormat="1">
      <c r="A457" s="14"/>
      <c r="B457" s="211"/>
      <c r="C457" s="14"/>
      <c r="D457" s="194" t="s">
        <v>314</v>
      </c>
      <c r="E457" s="212" t="s">
        <v>1</v>
      </c>
      <c r="F457" s="213" t="s">
        <v>2678</v>
      </c>
      <c r="G457" s="14"/>
      <c r="H457" s="214">
        <v>69.344999999999999</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82</v>
      </c>
      <c r="AY457" s="212" t="s">
        <v>203</v>
      </c>
    </row>
    <row r="458" s="14" customFormat="1">
      <c r="A458" s="14"/>
      <c r="B458" s="211"/>
      <c r="C458" s="14"/>
      <c r="D458" s="194" t="s">
        <v>314</v>
      </c>
      <c r="E458" s="212" t="s">
        <v>1</v>
      </c>
      <c r="F458" s="213" t="s">
        <v>456</v>
      </c>
      <c r="G458" s="14"/>
      <c r="H458" s="214">
        <v>-5.7599999999999998</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82</v>
      </c>
      <c r="AY458" s="212" t="s">
        <v>203</v>
      </c>
    </row>
    <row r="459" s="13" customFormat="1">
      <c r="A459" s="13"/>
      <c r="B459" s="204"/>
      <c r="C459" s="13"/>
      <c r="D459" s="194" t="s">
        <v>314</v>
      </c>
      <c r="E459" s="205" t="s">
        <v>1</v>
      </c>
      <c r="F459" s="206" t="s">
        <v>2625</v>
      </c>
      <c r="G459" s="13"/>
      <c r="H459" s="205" t="s">
        <v>1</v>
      </c>
      <c r="I459" s="207"/>
      <c r="J459" s="13"/>
      <c r="K459" s="13"/>
      <c r="L459" s="204"/>
      <c r="M459" s="208"/>
      <c r="N459" s="209"/>
      <c r="O459" s="209"/>
      <c r="P459" s="209"/>
      <c r="Q459" s="209"/>
      <c r="R459" s="209"/>
      <c r="S459" s="209"/>
      <c r="T459" s="210"/>
      <c r="U459" s="13"/>
      <c r="V459" s="13"/>
      <c r="W459" s="13"/>
      <c r="X459" s="13"/>
      <c r="Y459" s="13"/>
      <c r="Z459" s="13"/>
      <c r="AA459" s="13"/>
      <c r="AB459" s="13"/>
      <c r="AC459" s="13"/>
      <c r="AD459" s="13"/>
      <c r="AE459" s="13"/>
      <c r="AT459" s="205" t="s">
        <v>314</v>
      </c>
      <c r="AU459" s="205" t="s">
        <v>91</v>
      </c>
      <c r="AV459" s="13" t="s">
        <v>89</v>
      </c>
      <c r="AW459" s="13" t="s">
        <v>37</v>
      </c>
      <c r="AX459" s="13" t="s">
        <v>82</v>
      </c>
      <c r="AY459" s="205" t="s">
        <v>203</v>
      </c>
    </row>
    <row r="460" s="14" customFormat="1">
      <c r="A460" s="14"/>
      <c r="B460" s="211"/>
      <c r="C460" s="14"/>
      <c r="D460" s="194" t="s">
        <v>314</v>
      </c>
      <c r="E460" s="212" t="s">
        <v>1</v>
      </c>
      <c r="F460" s="213" t="s">
        <v>2652</v>
      </c>
      <c r="G460" s="14"/>
      <c r="H460" s="214">
        <v>84.430000000000007</v>
      </c>
      <c r="I460" s="215"/>
      <c r="J460" s="14"/>
      <c r="K460" s="14"/>
      <c r="L460" s="211"/>
      <c r="M460" s="216"/>
      <c r="N460" s="217"/>
      <c r="O460" s="217"/>
      <c r="P460" s="217"/>
      <c r="Q460" s="217"/>
      <c r="R460" s="217"/>
      <c r="S460" s="217"/>
      <c r="T460" s="218"/>
      <c r="U460" s="14"/>
      <c r="V460" s="14"/>
      <c r="W460" s="14"/>
      <c r="X460" s="14"/>
      <c r="Y460" s="14"/>
      <c r="Z460" s="14"/>
      <c r="AA460" s="14"/>
      <c r="AB460" s="14"/>
      <c r="AC460" s="14"/>
      <c r="AD460" s="14"/>
      <c r="AE460" s="14"/>
      <c r="AT460" s="212" t="s">
        <v>314</v>
      </c>
      <c r="AU460" s="212" t="s">
        <v>91</v>
      </c>
      <c r="AV460" s="14" t="s">
        <v>91</v>
      </c>
      <c r="AW460" s="14" t="s">
        <v>37</v>
      </c>
      <c r="AX460" s="14" t="s">
        <v>82</v>
      </c>
      <c r="AY460" s="212" t="s">
        <v>203</v>
      </c>
    </row>
    <row r="461" s="14" customFormat="1">
      <c r="A461" s="14"/>
      <c r="B461" s="211"/>
      <c r="C461" s="14"/>
      <c r="D461" s="194" t="s">
        <v>314</v>
      </c>
      <c r="E461" s="212" t="s">
        <v>1</v>
      </c>
      <c r="F461" s="213" t="s">
        <v>2679</v>
      </c>
      <c r="G461" s="14"/>
      <c r="H461" s="214">
        <v>143.38</v>
      </c>
      <c r="I461" s="215"/>
      <c r="J461" s="14"/>
      <c r="K461" s="14"/>
      <c r="L461" s="211"/>
      <c r="M461" s="216"/>
      <c r="N461" s="217"/>
      <c r="O461" s="217"/>
      <c r="P461" s="217"/>
      <c r="Q461" s="217"/>
      <c r="R461" s="217"/>
      <c r="S461" s="217"/>
      <c r="T461" s="218"/>
      <c r="U461" s="14"/>
      <c r="V461" s="14"/>
      <c r="W461" s="14"/>
      <c r="X461" s="14"/>
      <c r="Y461" s="14"/>
      <c r="Z461" s="14"/>
      <c r="AA461" s="14"/>
      <c r="AB461" s="14"/>
      <c r="AC461" s="14"/>
      <c r="AD461" s="14"/>
      <c r="AE461" s="14"/>
      <c r="AT461" s="212" t="s">
        <v>314</v>
      </c>
      <c r="AU461" s="212" t="s">
        <v>91</v>
      </c>
      <c r="AV461" s="14" t="s">
        <v>91</v>
      </c>
      <c r="AW461" s="14" t="s">
        <v>37</v>
      </c>
      <c r="AX461" s="14" t="s">
        <v>82</v>
      </c>
      <c r="AY461" s="212" t="s">
        <v>203</v>
      </c>
    </row>
    <row r="462" s="14" customFormat="1">
      <c r="A462" s="14"/>
      <c r="B462" s="211"/>
      <c r="C462" s="14"/>
      <c r="D462" s="194" t="s">
        <v>314</v>
      </c>
      <c r="E462" s="212" t="s">
        <v>1</v>
      </c>
      <c r="F462" s="213" t="s">
        <v>1933</v>
      </c>
      <c r="G462" s="14"/>
      <c r="H462" s="214">
        <v>-23.039999999999999</v>
      </c>
      <c r="I462" s="215"/>
      <c r="J462" s="14"/>
      <c r="K462" s="14"/>
      <c r="L462" s="211"/>
      <c r="M462" s="216"/>
      <c r="N462" s="217"/>
      <c r="O462" s="217"/>
      <c r="P462" s="217"/>
      <c r="Q462" s="217"/>
      <c r="R462" s="217"/>
      <c r="S462" s="217"/>
      <c r="T462" s="218"/>
      <c r="U462" s="14"/>
      <c r="V462" s="14"/>
      <c r="W462" s="14"/>
      <c r="X462" s="14"/>
      <c r="Y462" s="14"/>
      <c r="Z462" s="14"/>
      <c r="AA462" s="14"/>
      <c r="AB462" s="14"/>
      <c r="AC462" s="14"/>
      <c r="AD462" s="14"/>
      <c r="AE462" s="14"/>
      <c r="AT462" s="212" t="s">
        <v>314</v>
      </c>
      <c r="AU462" s="212" t="s">
        <v>91</v>
      </c>
      <c r="AV462" s="14" t="s">
        <v>91</v>
      </c>
      <c r="AW462" s="14" t="s">
        <v>37</v>
      </c>
      <c r="AX462" s="14" t="s">
        <v>82</v>
      </c>
      <c r="AY462" s="212" t="s">
        <v>203</v>
      </c>
    </row>
    <row r="463" s="14" customFormat="1">
      <c r="A463" s="14"/>
      <c r="B463" s="211"/>
      <c r="C463" s="14"/>
      <c r="D463" s="194" t="s">
        <v>314</v>
      </c>
      <c r="E463" s="212" t="s">
        <v>1</v>
      </c>
      <c r="F463" s="213" t="s">
        <v>1915</v>
      </c>
      <c r="G463" s="14"/>
      <c r="H463" s="214">
        <v>15.33</v>
      </c>
      <c r="I463" s="215"/>
      <c r="J463" s="14"/>
      <c r="K463" s="14"/>
      <c r="L463" s="211"/>
      <c r="M463" s="216"/>
      <c r="N463" s="217"/>
      <c r="O463" s="217"/>
      <c r="P463" s="217"/>
      <c r="Q463" s="217"/>
      <c r="R463" s="217"/>
      <c r="S463" s="217"/>
      <c r="T463" s="218"/>
      <c r="U463" s="14"/>
      <c r="V463" s="14"/>
      <c r="W463" s="14"/>
      <c r="X463" s="14"/>
      <c r="Y463" s="14"/>
      <c r="Z463" s="14"/>
      <c r="AA463" s="14"/>
      <c r="AB463" s="14"/>
      <c r="AC463" s="14"/>
      <c r="AD463" s="14"/>
      <c r="AE463" s="14"/>
      <c r="AT463" s="212" t="s">
        <v>314</v>
      </c>
      <c r="AU463" s="212" t="s">
        <v>91</v>
      </c>
      <c r="AV463" s="14" t="s">
        <v>91</v>
      </c>
      <c r="AW463" s="14" t="s">
        <v>37</v>
      </c>
      <c r="AX463" s="14" t="s">
        <v>82</v>
      </c>
      <c r="AY463" s="212" t="s">
        <v>203</v>
      </c>
    </row>
    <row r="464" s="13" customFormat="1">
      <c r="A464" s="13"/>
      <c r="B464" s="204"/>
      <c r="C464" s="13"/>
      <c r="D464" s="194" t="s">
        <v>314</v>
      </c>
      <c r="E464" s="205" t="s">
        <v>1</v>
      </c>
      <c r="F464" s="206" t="s">
        <v>2626</v>
      </c>
      <c r="G464" s="13"/>
      <c r="H464" s="205" t="s">
        <v>1</v>
      </c>
      <c r="I464" s="207"/>
      <c r="J464" s="13"/>
      <c r="K464" s="13"/>
      <c r="L464" s="204"/>
      <c r="M464" s="208"/>
      <c r="N464" s="209"/>
      <c r="O464" s="209"/>
      <c r="P464" s="209"/>
      <c r="Q464" s="209"/>
      <c r="R464" s="209"/>
      <c r="S464" s="209"/>
      <c r="T464" s="210"/>
      <c r="U464" s="13"/>
      <c r="V464" s="13"/>
      <c r="W464" s="13"/>
      <c r="X464" s="13"/>
      <c r="Y464" s="13"/>
      <c r="Z464" s="13"/>
      <c r="AA464" s="13"/>
      <c r="AB464" s="13"/>
      <c r="AC464" s="13"/>
      <c r="AD464" s="13"/>
      <c r="AE464" s="13"/>
      <c r="AT464" s="205" t="s">
        <v>314</v>
      </c>
      <c r="AU464" s="205" t="s">
        <v>91</v>
      </c>
      <c r="AV464" s="13" t="s">
        <v>89</v>
      </c>
      <c r="AW464" s="13" t="s">
        <v>37</v>
      </c>
      <c r="AX464" s="13" t="s">
        <v>82</v>
      </c>
      <c r="AY464" s="205" t="s">
        <v>203</v>
      </c>
    </row>
    <row r="465" s="14" customFormat="1">
      <c r="A465" s="14"/>
      <c r="B465" s="211"/>
      <c r="C465" s="14"/>
      <c r="D465" s="194" t="s">
        <v>314</v>
      </c>
      <c r="E465" s="212" t="s">
        <v>1</v>
      </c>
      <c r="F465" s="213" t="s">
        <v>2653</v>
      </c>
      <c r="G465" s="14"/>
      <c r="H465" s="214">
        <v>43.719999999999999</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82</v>
      </c>
      <c r="AY465" s="212" t="s">
        <v>203</v>
      </c>
    </row>
    <row r="466" s="14" customFormat="1">
      <c r="A466" s="14"/>
      <c r="B466" s="211"/>
      <c r="C466" s="14"/>
      <c r="D466" s="194" t="s">
        <v>314</v>
      </c>
      <c r="E466" s="212" t="s">
        <v>1</v>
      </c>
      <c r="F466" s="213" t="s">
        <v>2680</v>
      </c>
      <c r="G466" s="14"/>
      <c r="H466" s="214">
        <v>92.950000000000003</v>
      </c>
      <c r="I466" s="215"/>
      <c r="J466" s="14"/>
      <c r="K466" s="14"/>
      <c r="L466" s="211"/>
      <c r="M466" s="216"/>
      <c r="N466" s="217"/>
      <c r="O466" s="217"/>
      <c r="P466" s="217"/>
      <c r="Q466" s="217"/>
      <c r="R466" s="217"/>
      <c r="S466" s="217"/>
      <c r="T466" s="218"/>
      <c r="U466" s="14"/>
      <c r="V466" s="14"/>
      <c r="W466" s="14"/>
      <c r="X466" s="14"/>
      <c r="Y466" s="14"/>
      <c r="Z466" s="14"/>
      <c r="AA466" s="14"/>
      <c r="AB466" s="14"/>
      <c r="AC466" s="14"/>
      <c r="AD466" s="14"/>
      <c r="AE466" s="14"/>
      <c r="AT466" s="212" t="s">
        <v>314</v>
      </c>
      <c r="AU466" s="212" t="s">
        <v>91</v>
      </c>
      <c r="AV466" s="14" t="s">
        <v>91</v>
      </c>
      <c r="AW466" s="14" t="s">
        <v>37</v>
      </c>
      <c r="AX466" s="14" t="s">
        <v>82</v>
      </c>
      <c r="AY466" s="212" t="s">
        <v>203</v>
      </c>
    </row>
    <row r="467" s="14" customFormat="1">
      <c r="A467" s="14"/>
      <c r="B467" s="211"/>
      <c r="C467" s="14"/>
      <c r="D467" s="194" t="s">
        <v>314</v>
      </c>
      <c r="E467" s="212" t="s">
        <v>1</v>
      </c>
      <c r="F467" s="213" t="s">
        <v>463</v>
      </c>
      <c r="G467" s="14"/>
      <c r="H467" s="214">
        <v>-11.52</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82</v>
      </c>
      <c r="AY467" s="212" t="s">
        <v>203</v>
      </c>
    </row>
    <row r="468" s="14" customFormat="1">
      <c r="A468" s="14"/>
      <c r="B468" s="211"/>
      <c r="C468" s="14"/>
      <c r="D468" s="194" t="s">
        <v>314</v>
      </c>
      <c r="E468" s="212" t="s">
        <v>1</v>
      </c>
      <c r="F468" s="213" t="s">
        <v>1909</v>
      </c>
      <c r="G468" s="14"/>
      <c r="H468" s="214">
        <v>5.1100000000000003</v>
      </c>
      <c r="I468" s="215"/>
      <c r="J468" s="14"/>
      <c r="K468" s="14"/>
      <c r="L468" s="211"/>
      <c r="M468" s="216"/>
      <c r="N468" s="217"/>
      <c r="O468" s="217"/>
      <c r="P468" s="217"/>
      <c r="Q468" s="217"/>
      <c r="R468" s="217"/>
      <c r="S468" s="217"/>
      <c r="T468" s="218"/>
      <c r="U468" s="14"/>
      <c r="V468" s="14"/>
      <c r="W468" s="14"/>
      <c r="X468" s="14"/>
      <c r="Y468" s="14"/>
      <c r="Z468" s="14"/>
      <c r="AA468" s="14"/>
      <c r="AB468" s="14"/>
      <c r="AC468" s="14"/>
      <c r="AD468" s="14"/>
      <c r="AE468" s="14"/>
      <c r="AT468" s="212" t="s">
        <v>314</v>
      </c>
      <c r="AU468" s="212" t="s">
        <v>91</v>
      </c>
      <c r="AV468" s="14" t="s">
        <v>91</v>
      </c>
      <c r="AW468" s="14" t="s">
        <v>37</v>
      </c>
      <c r="AX468" s="14" t="s">
        <v>82</v>
      </c>
      <c r="AY468" s="212" t="s">
        <v>203</v>
      </c>
    </row>
    <row r="469" s="13" customFormat="1">
      <c r="A469" s="13"/>
      <c r="B469" s="204"/>
      <c r="C469" s="13"/>
      <c r="D469" s="194" t="s">
        <v>314</v>
      </c>
      <c r="E469" s="205" t="s">
        <v>1</v>
      </c>
      <c r="F469" s="206" t="s">
        <v>2627</v>
      </c>
      <c r="G469" s="13"/>
      <c r="H469" s="205" t="s">
        <v>1</v>
      </c>
      <c r="I469" s="207"/>
      <c r="J469" s="13"/>
      <c r="K469" s="13"/>
      <c r="L469" s="204"/>
      <c r="M469" s="208"/>
      <c r="N469" s="209"/>
      <c r="O469" s="209"/>
      <c r="P469" s="209"/>
      <c r="Q469" s="209"/>
      <c r="R469" s="209"/>
      <c r="S469" s="209"/>
      <c r="T469" s="210"/>
      <c r="U469" s="13"/>
      <c r="V469" s="13"/>
      <c r="W469" s="13"/>
      <c r="X469" s="13"/>
      <c r="Y469" s="13"/>
      <c r="Z469" s="13"/>
      <c r="AA469" s="13"/>
      <c r="AB469" s="13"/>
      <c r="AC469" s="13"/>
      <c r="AD469" s="13"/>
      <c r="AE469" s="13"/>
      <c r="AT469" s="205" t="s">
        <v>314</v>
      </c>
      <c r="AU469" s="205" t="s">
        <v>91</v>
      </c>
      <c r="AV469" s="13" t="s">
        <v>89</v>
      </c>
      <c r="AW469" s="13" t="s">
        <v>37</v>
      </c>
      <c r="AX469" s="13" t="s">
        <v>82</v>
      </c>
      <c r="AY469" s="205" t="s">
        <v>203</v>
      </c>
    </row>
    <row r="470" s="14" customFormat="1">
      <c r="A470" s="14"/>
      <c r="B470" s="211"/>
      <c r="C470" s="14"/>
      <c r="D470" s="194" t="s">
        <v>314</v>
      </c>
      <c r="E470" s="212" t="s">
        <v>1</v>
      </c>
      <c r="F470" s="213" t="s">
        <v>2671</v>
      </c>
      <c r="G470" s="14"/>
      <c r="H470" s="214">
        <v>44.32</v>
      </c>
      <c r="I470" s="215"/>
      <c r="J470" s="14"/>
      <c r="K470" s="14"/>
      <c r="L470" s="211"/>
      <c r="M470" s="216"/>
      <c r="N470" s="217"/>
      <c r="O470" s="217"/>
      <c r="P470" s="217"/>
      <c r="Q470" s="217"/>
      <c r="R470" s="217"/>
      <c r="S470" s="217"/>
      <c r="T470" s="218"/>
      <c r="U470" s="14"/>
      <c r="V470" s="14"/>
      <c r="W470" s="14"/>
      <c r="X470" s="14"/>
      <c r="Y470" s="14"/>
      <c r="Z470" s="14"/>
      <c r="AA470" s="14"/>
      <c r="AB470" s="14"/>
      <c r="AC470" s="14"/>
      <c r="AD470" s="14"/>
      <c r="AE470" s="14"/>
      <c r="AT470" s="212" t="s">
        <v>314</v>
      </c>
      <c r="AU470" s="212" t="s">
        <v>91</v>
      </c>
      <c r="AV470" s="14" t="s">
        <v>91</v>
      </c>
      <c r="AW470" s="14" t="s">
        <v>37</v>
      </c>
      <c r="AX470" s="14" t="s">
        <v>82</v>
      </c>
      <c r="AY470" s="212" t="s">
        <v>203</v>
      </c>
    </row>
    <row r="471" s="14" customFormat="1">
      <c r="A471" s="14"/>
      <c r="B471" s="211"/>
      <c r="C471" s="14"/>
      <c r="D471" s="194" t="s">
        <v>314</v>
      </c>
      <c r="E471" s="212" t="s">
        <v>1</v>
      </c>
      <c r="F471" s="213" t="s">
        <v>1929</v>
      </c>
      <c r="G471" s="14"/>
      <c r="H471" s="214">
        <v>94.469999999999999</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91</v>
      </c>
      <c r="AV471" s="14" t="s">
        <v>91</v>
      </c>
      <c r="AW471" s="14" t="s">
        <v>37</v>
      </c>
      <c r="AX471" s="14" t="s">
        <v>82</v>
      </c>
      <c r="AY471" s="212" t="s">
        <v>203</v>
      </c>
    </row>
    <row r="472" s="14" customFormat="1">
      <c r="A472" s="14"/>
      <c r="B472" s="211"/>
      <c r="C472" s="14"/>
      <c r="D472" s="194" t="s">
        <v>314</v>
      </c>
      <c r="E472" s="212" t="s">
        <v>1</v>
      </c>
      <c r="F472" s="213" t="s">
        <v>463</v>
      </c>
      <c r="G472" s="14"/>
      <c r="H472" s="214">
        <v>-11.52</v>
      </c>
      <c r="I472" s="215"/>
      <c r="J472" s="14"/>
      <c r="K472" s="14"/>
      <c r="L472" s="211"/>
      <c r="M472" s="216"/>
      <c r="N472" s="217"/>
      <c r="O472" s="217"/>
      <c r="P472" s="217"/>
      <c r="Q472" s="217"/>
      <c r="R472" s="217"/>
      <c r="S472" s="217"/>
      <c r="T472" s="218"/>
      <c r="U472" s="14"/>
      <c r="V472" s="14"/>
      <c r="W472" s="14"/>
      <c r="X472" s="14"/>
      <c r="Y472" s="14"/>
      <c r="Z472" s="14"/>
      <c r="AA472" s="14"/>
      <c r="AB472" s="14"/>
      <c r="AC472" s="14"/>
      <c r="AD472" s="14"/>
      <c r="AE472" s="14"/>
      <c r="AT472" s="212" t="s">
        <v>314</v>
      </c>
      <c r="AU472" s="212" t="s">
        <v>91</v>
      </c>
      <c r="AV472" s="14" t="s">
        <v>91</v>
      </c>
      <c r="AW472" s="14" t="s">
        <v>37</v>
      </c>
      <c r="AX472" s="14" t="s">
        <v>82</v>
      </c>
      <c r="AY472" s="212" t="s">
        <v>203</v>
      </c>
    </row>
    <row r="473" s="14" customFormat="1">
      <c r="A473" s="14"/>
      <c r="B473" s="211"/>
      <c r="C473" s="14"/>
      <c r="D473" s="194" t="s">
        <v>314</v>
      </c>
      <c r="E473" s="212" t="s">
        <v>1</v>
      </c>
      <c r="F473" s="213" t="s">
        <v>1909</v>
      </c>
      <c r="G473" s="14"/>
      <c r="H473" s="214">
        <v>5.1100000000000003</v>
      </c>
      <c r="I473" s="215"/>
      <c r="J473" s="14"/>
      <c r="K473" s="14"/>
      <c r="L473" s="211"/>
      <c r="M473" s="216"/>
      <c r="N473" s="217"/>
      <c r="O473" s="217"/>
      <c r="P473" s="217"/>
      <c r="Q473" s="217"/>
      <c r="R473" s="217"/>
      <c r="S473" s="217"/>
      <c r="T473" s="218"/>
      <c r="U473" s="14"/>
      <c r="V473" s="14"/>
      <c r="W473" s="14"/>
      <c r="X473" s="14"/>
      <c r="Y473" s="14"/>
      <c r="Z473" s="14"/>
      <c r="AA473" s="14"/>
      <c r="AB473" s="14"/>
      <c r="AC473" s="14"/>
      <c r="AD473" s="14"/>
      <c r="AE473" s="14"/>
      <c r="AT473" s="212" t="s">
        <v>314</v>
      </c>
      <c r="AU473" s="212" t="s">
        <v>91</v>
      </c>
      <c r="AV473" s="14" t="s">
        <v>91</v>
      </c>
      <c r="AW473" s="14" t="s">
        <v>37</v>
      </c>
      <c r="AX473" s="14" t="s">
        <v>82</v>
      </c>
      <c r="AY473" s="212" t="s">
        <v>203</v>
      </c>
    </row>
    <row r="474" s="13" customFormat="1">
      <c r="A474" s="13"/>
      <c r="B474" s="204"/>
      <c r="C474" s="13"/>
      <c r="D474" s="194" t="s">
        <v>314</v>
      </c>
      <c r="E474" s="205" t="s">
        <v>1</v>
      </c>
      <c r="F474" s="206" t="s">
        <v>2628</v>
      </c>
      <c r="G474" s="13"/>
      <c r="H474" s="205" t="s">
        <v>1</v>
      </c>
      <c r="I474" s="207"/>
      <c r="J474" s="13"/>
      <c r="K474" s="13"/>
      <c r="L474" s="204"/>
      <c r="M474" s="208"/>
      <c r="N474" s="209"/>
      <c r="O474" s="209"/>
      <c r="P474" s="209"/>
      <c r="Q474" s="209"/>
      <c r="R474" s="209"/>
      <c r="S474" s="209"/>
      <c r="T474" s="210"/>
      <c r="U474" s="13"/>
      <c r="V474" s="13"/>
      <c r="W474" s="13"/>
      <c r="X474" s="13"/>
      <c r="Y474" s="13"/>
      <c r="Z474" s="13"/>
      <c r="AA474" s="13"/>
      <c r="AB474" s="13"/>
      <c r="AC474" s="13"/>
      <c r="AD474" s="13"/>
      <c r="AE474" s="13"/>
      <c r="AT474" s="205" t="s">
        <v>314</v>
      </c>
      <c r="AU474" s="205" t="s">
        <v>91</v>
      </c>
      <c r="AV474" s="13" t="s">
        <v>89</v>
      </c>
      <c r="AW474" s="13" t="s">
        <v>37</v>
      </c>
      <c r="AX474" s="13" t="s">
        <v>82</v>
      </c>
      <c r="AY474" s="205" t="s">
        <v>203</v>
      </c>
    </row>
    <row r="475" s="14" customFormat="1">
      <c r="A475" s="14"/>
      <c r="B475" s="211"/>
      <c r="C475" s="14"/>
      <c r="D475" s="194" t="s">
        <v>314</v>
      </c>
      <c r="E475" s="212" t="s">
        <v>1</v>
      </c>
      <c r="F475" s="213" t="s">
        <v>2672</v>
      </c>
      <c r="G475" s="14"/>
      <c r="H475" s="214">
        <v>62.719999999999999</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82</v>
      </c>
      <c r="AY475" s="212" t="s">
        <v>203</v>
      </c>
    </row>
    <row r="476" s="14" customFormat="1">
      <c r="A476" s="14"/>
      <c r="B476" s="211"/>
      <c r="C476" s="14"/>
      <c r="D476" s="194" t="s">
        <v>314</v>
      </c>
      <c r="E476" s="212" t="s">
        <v>1</v>
      </c>
      <c r="F476" s="213" t="s">
        <v>1923</v>
      </c>
      <c r="G476" s="14"/>
      <c r="H476" s="214">
        <v>119.26000000000001</v>
      </c>
      <c r="I476" s="215"/>
      <c r="J476" s="14"/>
      <c r="K476" s="14"/>
      <c r="L476" s="211"/>
      <c r="M476" s="216"/>
      <c r="N476" s="217"/>
      <c r="O476" s="217"/>
      <c r="P476" s="217"/>
      <c r="Q476" s="217"/>
      <c r="R476" s="217"/>
      <c r="S476" s="217"/>
      <c r="T476" s="218"/>
      <c r="U476" s="14"/>
      <c r="V476" s="14"/>
      <c r="W476" s="14"/>
      <c r="X476" s="14"/>
      <c r="Y476" s="14"/>
      <c r="Z476" s="14"/>
      <c r="AA476" s="14"/>
      <c r="AB476" s="14"/>
      <c r="AC476" s="14"/>
      <c r="AD476" s="14"/>
      <c r="AE476" s="14"/>
      <c r="AT476" s="212" t="s">
        <v>314</v>
      </c>
      <c r="AU476" s="212" t="s">
        <v>91</v>
      </c>
      <c r="AV476" s="14" t="s">
        <v>91</v>
      </c>
      <c r="AW476" s="14" t="s">
        <v>37</v>
      </c>
      <c r="AX476" s="14" t="s">
        <v>82</v>
      </c>
      <c r="AY476" s="212" t="s">
        <v>203</v>
      </c>
    </row>
    <row r="477" s="14" customFormat="1">
      <c r="A477" s="14"/>
      <c r="B477" s="211"/>
      <c r="C477" s="14"/>
      <c r="D477" s="194" t="s">
        <v>314</v>
      </c>
      <c r="E477" s="212" t="s">
        <v>1</v>
      </c>
      <c r="F477" s="213" t="s">
        <v>474</v>
      </c>
      <c r="G477" s="14"/>
      <c r="H477" s="214">
        <v>-17.280000000000001</v>
      </c>
      <c r="I477" s="215"/>
      <c r="J477" s="14"/>
      <c r="K477" s="14"/>
      <c r="L477" s="211"/>
      <c r="M477" s="216"/>
      <c r="N477" s="217"/>
      <c r="O477" s="217"/>
      <c r="P477" s="217"/>
      <c r="Q477" s="217"/>
      <c r="R477" s="217"/>
      <c r="S477" s="217"/>
      <c r="T477" s="218"/>
      <c r="U477" s="14"/>
      <c r="V477" s="14"/>
      <c r="W477" s="14"/>
      <c r="X477" s="14"/>
      <c r="Y477" s="14"/>
      <c r="Z477" s="14"/>
      <c r="AA477" s="14"/>
      <c r="AB477" s="14"/>
      <c r="AC477" s="14"/>
      <c r="AD477" s="14"/>
      <c r="AE477" s="14"/>
      <c r="AT477" s="212" t="s">
        <v>314</v>
      </c>
      <c r="AU477" s="212" t="s">
        <v>91</v>
      </c>
      <c r="AV477" s="14" t="s">
        <v>91</v>
      </c>
      <c r="AW477" s="14" t="s">
        <v>37</v>
      </c>
      <c r="AX477" s="14" t="s">
        <v>82</v>
      </c>
      <c r="AY477" s="212" t="s">
        <v>203</v>
      </c>
    </row>
    <row r="478" s="14" customFormat="1">
      <c r="A478" s="14"/>
      <c r="B478" s="211"/>
      <c r="C478" s="14"/>
      <c r="D478" s="194" t="s">
        <v>314</v>
      </c>
      <c r="E478" s="212" t="s">
        <v>1</v>
      </c>
      <c r="F478" s="213" t="s">
        <v>1904</v>
      </c>
      <c r="G478" s="14"/>
      <c r="H478" s="214">
        <v>10.220000000000001</v>
      </c>
      <c r="I478" s="215"/>
      <c r="J478" s="14"/>
      <c r="K478" s="14"/>
      <c r="L478" s="211"/>
      <c r="M478" s="216"/>
      <c r="N478" s="217"/>
      <c r="O478" s="217"/>
      <c r="P478" s="217"/>
      <c r="Q478" s="217"/>
      <c r="R478" s="217"/>
      <c r="S478" s="217"/>
      <c r="T478" s="218"/>
      <c r="U478" s="14"/>
      <c r="V478" s="14"/>
      <c r="W478" s="14"/>
      <c r="X478" s="14"/>
      <c r="Y478" s="14"/>
      <c r="Z478" s="14"/>
      <c r="AA478" s="14"/>
      <c r="AB478" s="14"/>
      <c r="AC478" s="14"/>
      <c r="AD478" s="14"/>
      <c r="AE478" s="14"/>
      <c r="AT478" s="212" t="s">
        <v>314</v>
      </c>
      <c r="AU478" s="212" t="s">
        <v>91</v>
      </c>
      <c r="AV478" s="14" t="s">
        <v>91</v>
      </c>
      <c r="AW478" s="14" t="s">
        <v>37</v>
      </c>
      <c r="AX478" s="14" t="s">
        <v>82</v>
      </c>
      <c r="AY478" s="212" t="s">
        <v>203</v>
      </c>
    </row>
    <row r="479" s="13" customFormat="1">
      <c r="A479" s="13"/>
      <c r="B479" s="204"/>
      <c r="C479" s="13"/>
      <c r="D479" s="194" t="s">
        <v>314</v>
      </c>
      <c r="E479" s="205" t="s">
        <v>1</v>
      </c>
      <c r="F479" s="206" t="s">
        <v>2629</v>
      </c>
      <c r="G479" s="13"/>
      <c r="H479" s="205" t="s">
        <v>1</v>
      </c>
      <c r="I479" s="207"/>
      <c r="J479" s="13"/>
      <c r="K479" s="13"/>
      <c r="L479" s="204"/>
      <c r="M479" s="208"/>
      <c r="N479" s="209"/>
      <c r="O479" s="209"/>
      <c r="P479" s="209"/>
      <c r="Q479" s="209"/>
      <c r="R479" s="209"/>
      <c r="S479" s="209"/>
      <c r="T479" s="210"/>
      <c r="U479" s="13"/>
      <c r="V479" s="13"/>
      <c r="W479" s="13"/>
      <c r="X479" s="13"/>
      <c r="Y479" s="13"/>
      <c r="Z479" s="13"/>
      <c r="AA479" s="13"/>
      <c r="AB479" s="13"/>
      <c r="AC479" s="13"/>
      <c r="AD479" s="13"/>
      <c r="AE479" s="13"/>
      <c r="AT479" s="205" t="s">
        <v>314</v>
      </c>
      <c r="AU479" s="205" t="s">
        <v>91</v>
      </c>
      <c r="AV479" s="13" t="s">
        <v>89</v>
      </c>
      <c r="AW479" s="13" t="s">
        <v>37</v>
      </c>
      <c r="AX479" s="13" t="s">
        <v>82</v>
      </c>
      <c r="AY479" s="205" t="s">
        <v>203</v>
      </c>
    </row>
    <row r="480" s="14" customFormat="1">
      <c r="A480" s="14"/>
      <c r="B480" s="211"/>
      <c r="C480" s="14"/>
      <c r="D480" s="194" t="s">
        <v>314</v>
      </c>
      <c r="E480" s="212" t="s">
        <v>1</v>
      </c>
      <c r="F480" s="213" t="s">
        <v>1902</v>
      </c>
      <c r="G480" s="14"/>
      <c r="H480" s="214">
        <v>20.710000000000001</v>
      </c>
      <c r="I480" s="215"/>
      <c r="J480" s="14"/>
      <c r="K480" s="14"/>
      <c r="L480" s="211"/>
      <c r="M480" s="216"/>
      <c r="N480" s="217"/>
      <c r="O480" s="217"/>
      <c r="P480" s="217"/>
      <c r="Q480" s="217"/>
      <c r="R480" s="217"/>
      <c r="S480" s="217"/>
      <c r="T480" s="218"/>
      <c r="U480" s="14"/>
      <c r="V480" s="14"/>
      <c r="W480" s="14"/>
      <c r="X480" s="14"/>
      <c r="Y480" s="14"/>
      <c r="Z480" s="14"/>
      <c r="AA480" s="14"/>
      <c r="AB480" s="14"/>
      <c r="AC480" s="14"/>
      <c r="AD480" s="14"/>
      <c r="AE480" s="14"/>
      <c r="AT480" s="212" t="s">
        <v>314</v>
      </c>
      <c r="AU480" s="212" t="s">
        <v>91</v>
      </c>
      <c r="AV480" s="14" t="s">
        <v>91</v>
      </c>
      <c r="AW480" s="14" t="s">
        <v>37</v>
      </c>
      <c r="AX480" s="14" t="s">
        <v>82</v>
      </c>
      <c r="AY480" s="212" t="s">
        <v>203</v>
      </c>
    </row>
    <row r="481" s="14" customFormat="1">
      <c r="A481" s="14"/>
      <c r="B481" s="211"/>
      <c r="C481" s="14"/>
      <c r="D481" s="194" t="s">
        <v>314</v>
      </c>
      <c r="E481" s="212" t="s">
        <v>1</v>
      </c>
      <c r="F481" s="213" t="s">
        <v>1922</v>
      </c>
      <c r="G481" s="14"/>
      <c r="H481" s="214">
        <v>68.340000000000003</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14" customFormat="1">
      <c r="A482" s="14"/>
      <c r="B482" s="211"/>
      <c r="C482" s="14"/>
      <c r="D482" s="194" t="s">
        <v>314</v>
      </c>
      <c r="E482" s="212" t="s">
        <v>1</v>
      </c>
      <c r="F482" s="213" t="s">
        <v>456</v>
      </c>
      <c r="G482" s="14"/>
      <c r="H482" s="214">
        <v>-5.7599999999999998</v>
      </c>
      <c r="I482" s="215"/>
      <c r="J482" s="14"/>
      <c r="K482" s="14"/>
      <c r="L482" s="211"/>
      <c r="M482" s="216"/>
      <c r="N482" s="217"/>
      <c r="O482" s="217"/>
      <c r="P482" s="217"/>
      <c r="Q482" s="217"/>
      <c r="R482" s="217"/>
      <c r="S482" s="217"/>
      <c r="T482" s="218"/>
      <c r="U482" s="14"/>
      <c r="V482" s="14"/>
      <c r="W482" s="14"/>
      <c r="X482" s="14"/>
      <c r="Y482" s="14"/>
      <c r="Z482" s="14"/>
      <c r="AA482" s="14"/>
      <c r="AB482" s="14"/>
      <c r="AC482" s="14"/>
      <c r="AD482" s="14"/>
      <c r="AE482" s="14"/>
      <c r="AT482" s="212" t="s">
        <v>314</v>
      </c>
      <c r="AU482" s="212" t="s">
        <v>91</v>
      </c>
      <c r="AV482" s="14" t="s">
        <v>91</v>
      </c>
      <c r="AW482" s="14" t="s">
        <v>37</v>
      </c>
      <c r="AX482" s="14" t="s">
        <v>82</v>
      </c>
      <c r="AY482" s="212" t="s">
        <v>203</v>
      </c>
    </row>
    <row r="483" s="13" customFormat="1">
      <c r="A483" s="13"/>
      <c r="B483" s="204"/>
      <c r="C483" s="13"/>
      <c r="D483" s="194" t="s">
        <v>314</v>
      </c>
      <c r="E483" s="205" t="s">
        <v>1</v>
      </c>
      <c r="F483" s="206" t="s">
        <v>2630</v>
      </c>
      <c r="G483" s="13"/>
      <c r="H483" s="205" t="s">
        <v>1</v>
      </c>
      <c r="I483" s="207"/>
      <c r="J483" s="13"/>
      <c r="K483" s="13"/>
      <c r="L483" s="204"/>
      <c r="M483" s="208"/>
      <c r="N483" s="209"/>
      <c r="O483" s="209"/>
      <c r="P483" s="209"/>
      <c r="Q483" s="209"/>
      <c r="R483" s="209"/>
      <c r="S483" s="209"/>
      <c r="T483" s="210"/>
      <c r="U483" s="13"/>
      <c r="V483" s="13"/>
      <c r="W483" s="13"/>
      <c r="X483" s="13"/>
      <c r="Y483" s="13"/>
      <c r="Z483" s="13"/>
      <c r="AA483" s="13"/>
      <c r="AB483" s="13"/>
      <c r="AC483" s="13"/>
      <c r="AD483" s="13"/>
      <c r="AE483" s="13"/>
      <c r="AT483" s="205" t="s">
        <v>314</v>
      </c>
      <c r="AU483" s="205" t="s">
        <v>91</v>
      </c>
      <c r="AV483" s="13" t="s">
        <v>89</v>
      </c>
      <c r="AW483" s="13" t="s">
        <v>37</v>
      </c>
      <c r="AX483" s="13" t="s">
        <v>82</v>
      </c>
      <c r="AY483" s="205" t="s">
        <v>203</v>
      </c>
    </row>
    <row r="484" s="14" customFormat="1">
      <c r="A484" s="14"/>
      <c r="B484" s="211"/>
      <c r="C484" s="14"/>
      <c r="D484" s="194" t="s">
        <v>314</v>
      </c>
      <c r="E484" s="212" t="s">
        <v>1</v>
      </c>
      <c r="F484" s="213" t="s">
        <v>1912</v>
      </c>
      <c r="G484" s="14"/>
      <c r="H484" s="214">
        <v>63.960000000000001</v>
      </c>
      <c r="I484" s="215"/>
      <c r="J484" s="14"/>
      <c r="K484" s="14"/>
      <c r="L484" s="211"/>
      <c r="M484" s="216"/>
      <c r="N484" s="217"/>
      <c r="O484" s="217"/>
      <c r="P484" s="217"/>
      <c r="Q484" s="217"/>
      <c r="R484" s="217"/>
      <c r="S484" s="217"/>
      <c r="T484" s="218"/>
      <c r="U484" s="14"/>
      <c r="V484" s="14"/>
      <c r="W484" s="14"/>
      <c r="X484" s="14"/>
      <c r="Y484" s="14"/>
      <c r="Z484" s="14"/>
      <c r="AA484" s="14"/>
      <c r="AB484" s="14"/>
      <c r="AC484" s="14"/>
      <c r="AD484" s="14"/>
      <c r="AE484" s="14"/>
      <c r="AT484" s="212" t="s">
        <v>314</v>
      </c>
      <c r="AU484" s="212" t="s">
        <v>91</v>
      </c>
      <c r="AV484" s="14" t="s">
        <v>91</v>
      </c>
      <c r="AW484" s="14" t="s">
        <v>37</v>
      </c>
      <c r="AX484" s="14" t="s">
        <v>82</v>
      </c>
      <c r="AY484" s="212" t="s">
        <v>203</v>
      </c>
    </row>
    <row r="485" s="14" customFormat="1">
      <c r="A485" s="14"/>
      <c r="B485" s="211"/>
      <c r="C485" s="14"/>
      <c r="D485" s="194" t="s">
        <v>314</v>
      </c>
      <c r="E485" s="212" t="s">
        <v>1</v>
      </c>
      <c r="F485" s="213" t="s">
        <v>1923</v>
      </c>
      <c r="G485" s="14"/>
      <c r="H485" s="214">
        <v>119.26000000000001</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82</v>
      </c>
      <c r="AY485" s="212" t="s">
        <v>203</v>
      </c>
    </row>
    <row r="486" s="14" customFormat="1">
      <c r="A486" s="14"/>
      <c r="B486" s="211"/>
      <c r="C486" s="14"/>
      <c r="D486" s="194" t="s">
        <v>314</v>
      </c>
      <c r="E486" s="212" t="s">
        <v>1</v>
      </c>
      <c r="F486" s="213" t="s">
        <v>474</v>
      </c>
      <c r="G486" s="14"/>
      <c r="H486" s="214">
        <v>-17.280000000000001</v>
      </c>
      <c r="I486" s="215"/>
      <c r="J486" s="14"/>
      <c r="K486" s="14"/>
      <c r="L486" s="211"/>
      <c r="M486" s="216"/>
      <c r="N486" s="217"/>
      <c r="O486" s="217"/>
      <c r="P486" s="217"/>
      <c r="Q486" s="217"/>
      <c r="R486" s="217"/>
      <c r="S486" s="217"/>
      <c r="T486" s="218"/>
      <c r="U486" s="14"/>
      <c r="V486" s="14"/>
      <c r="W486" s="14"/>
      <c r="X486" s="14"/>
      <c r="Y486" s="14"/>
      <c r="Z486" s="14"/>
      <c r="AA486" s="14"/>
      <c r="AB486" s="14"/>
      <c r="AC486" s="14"/>
      <c r="AD486" s="14"/>
      <c r="AE486" s="14"/>
      <c r="AT486" s="212" t="s">
        <v>314</v>
      </c>
      <c r="AU486" s="212" t="s">
        <v>91</v>
      </c>
      <c r="AV486" s="14" t="s">
        <v>91</v>
      </c>
      <c r="AW486" s="14" t="s">
        <v>37</v>
      </c>
      <c r="AX486" s="14" t="s">
        <v>82</v>
      </c>
      <c r="AY486" s="212" t="s">
        <v>203</v>
      </c>
    </row>
    <row r="487" s="14" customFormat="1">
      <c r="A487" s="14"/>
      <c r="B487" s="211"/>
      <c r="C487" s="14"/>
      <c r="D487" s="194" t="s">
        <v>314</v>
      </c>
      <c r="E487" s="212" t="s">
        <v>1</v>
      </c>
      <c r="F487" s="213" t="s">
        <v>1904</v>
      </c>
      <c r="G487" s="14"/>
      <c r="H487" s="214">
        <v>10.220000000000001</v>
      </c>
      <c r="I487" s="215"/>
      <c r="J487" s="14"/>
      <c r="K487" s="14"/>
      <c r="L487" s="211"/>
      <c r="M487" s="216"/>
      <c r="N487" s="217"/>
      <c r="O487" s="217"/>
      <c r="P487" s="217"/>
      <c r="Q487" s="217"/>
      <c r="R487" s="217"/>
      <c r="S487" s="217"/>
      <c r="T487" s="218"/>
      <c r="U487" s="14"/>
      <c r="V487" s="14"/>
      <c r="W487" s="14"/>
      <c r="X487" s="14"/>
      <c r="Y487" s="14"/>
      <c r="Z487" s="14"/>
      <c r="AA487" s="14"/>
      <c r="AB487" s="14"/>
      <c r="AC487" s="14"/>
      <c r="AD487" s="14"/>
      <c r="AE487" s="14"/>
      <c r="AT487" s="212" t="s">
        <v>314</v>
      </c>
      <c r="AU487" s="212" t="s">
        <v>91</v>
      </c>
      <c r="AV487" s="14" t="s">
        <v>91</v>
      </c>
      <c r="AW487" s="14" t="s">
        <v>37</v>
      </c>
      <c r="AX487" s="14" t="s">
        <v>82</v>
      </c>
      <c r="AY487" s="212" t="s">
        <v>203</v>
      </c>
    </row>
    <row r="488" s="13" customFormat="1">
      <c r="A488" s="13"/>
      <c r="B488" s="204"/>
      <c r="C488" s="13"/>
      <c r="D488" s="194" t="s">
        <v>314</v>
      </c>
      <c r="E488" s="205" t="s">
        <v>1</v>
      </c>
      <c r="F488" s="206" t="s">
        <v>2631</v>
      </c>
      <c r="G488" s="13"/>
      <c r="H488" s="205" t="s">
        <v>1</v>
      </c>
      <c r="I488" s="207"/>
      <c r="J488" s="13"/>
      <c r="K488" s="13"/>
      <c r="L488" s="204"/>
      <c r="M488" s="208"/>
      <c r="N488" s="209"/>
      <c r="O488" s="209"/>
      <c r="P488" s="209"/>
      <c r="Q488" s="209"/>
      <c r="R488" s="209"/>
      <c r="S488" s="209"/>
      <c r="T488" s="210"/>
      <c r="U488" s="13"/>
      <c r="V488" s="13"/>
      <c r="W488" s="13"/>
      <c r="X488" s="13"/>
      <c r="Y488" s="13"/>
      <c r="Z488" s="13"/>
      <c r="AA488" s="13"/>
      <c r="AB488" s="13"/>
      <c r="AC488" s="13"/>
      <c r="AD488" s="13"/>
      <c r="AE488" s="13"/>
      <c r="AT488" s="205" t="s">
        <v>314</v>
      </c>
      <c r="AU488" s="205" t="s">
        <v>91</v>
      </c>
      <c r="AV488" s="13" t="s">
        <v>89</v>
      </c>
      <c r="AW488" s="13" t="s">
        <v>37</v>
      </c>
      <c r="AX488" s="13" t="s">
        <v>82</v>
      </c>
      <c r="AY488" s="205" t="s">
        <v>203</v>
      </c>
    </row>
    <row r="489" s="14" customFormat="1">
      <c r="A489" s="14"/>
      <c r="B489" s="211"/>
      <c r="C489" s="14"/>
      <c r="D489" s="194" t="s">
        <v>314</v>
      </c>
      <c r="E489" s="212" t="s">
        <v>1</v>
      </c>
      <c r="F489" s="213" t="s">
        <v>2673</v>
      </c>
      <c r="G489" s="14"/>
      <c r="H489" s="214">
        <v>22.030000000000001</v>
      </c>
      <c r="I489" s="215"/>
      <c r="J489" s="14"/>
      <c r="K489" s="14"/>
      <c r="L489" s="211"/>
      <c r="M489" s="216"/>
      <c r="N489" s="217"/>
      <c r="O489" s="217"/>
      <c r="P489" s="217"/>
      <c r="Q489" s="217"/>
      <c r="R489" s="217"/>
      <c r="S489" s="217"/>
      <c r="T489" s="218"/>
      <c r="U489" s="14"/>
      <c r="V489" s="14"/>
      <c r="W489" s="14"/>
      <c r="X489" s="14"/>
      <c r="Y489" s="14"/>
      <c r="Z489" s="14"/>
      <c r="AA489" s="14"/>
      <c r="AB489" s="14"/>
      <c r="AC489" s="14"/>
      <c r="AD489" s="14"/>
      <c r="AE489" s="14"/>
      <c r="AT489" s="212" t="s">
        <v>314</v>
      </c>
      <c r="AU489" s="212" t="s">
        <v>91</v>
      </c>
      <c r="AV489" s="14" t="s">
        <v>91</v>
      </c>
      <c r="AW489" s="14" t="s">
        <v>37</v>
      </c>
      <c r="AX489" s="14" t="s">
        <v>82</v>
      </c>
      <c r="AY489" s="212" t="s">
        <v>203</v>
      </c>
    </row>
    <row r="490" s="14" customFormat="1">
      <c r="A490" s="14"/>
      <c r="B490" s="211"/>
      <c r="C490" s="14"/>
      <c r="D490" s="194" t="s">
        <v>314</v>
      </c>
      <c r="E490" s="212" t="s">
        <v>1</v>
      </c>
      <c r="F490" s="213" t="s">
        <v>1931</v>
      </c>
      <c r="G490" s="14"/>
      <c r="H490" s="214">
        <v>69.680000000000007</v>
      </c>
      <c r="I490" s="215"/>
      <c r="J490" s="14"/>
      <c r="K490" s="14"/>
      <c r="L490" s="211"/>
      <c r="M490" s="216"/>
      <c r="N490" s="217"/>
      <c r="O490" s="217"/>
      <c r="P490" s="217"/>
      <c r="Q490" s="217"/>
      <c r="R490" s="217"/>
      <c r="S490" s="217"/>
      <c r="T490" s="218"/>
      <c r="U490" s="14"/>
      <c r="V490" s="14"/>
      <c r="W490" s="14"/>
      <c r="X490" s="14"/>
      <c r="Y490" s="14"/>
      <c r="Z490" s="14"/>
      <c r="AA490" s="14"/>
      <c r="AB490" s="14"/>
      <c r="AC490" s="14"/>
      <c r="AD490" s="14"/>
      <c r="AE490" s="14"/>
      <c r="AT490" s="212" t="s">
        <v>314</v>
      </c>
      <c r="AU490" s="212" t="s">
        <v>91</v>
      </c>
      <c r="AV490" s="14" t="s">
        <v>91</v>
      </c>
      <c r="AW490" s="14" t="s">
        <v>37</v>
      </c>
      <c r="AX490" s="14" t="s">
        <v>82</v>
      </c>
      <c r="AY490" s="212" t="s">
        <v>203</v>
      </c>
    </row>
    <row r="491" s="14" customFormat="1">
      <c r="A491" s="14"/>
      <c r="B491" s="211"/>
      <c r="C491" s="14"/>
      <c r="D491" s="194" t="s">
        <v>314</v>
      </c>
      <c r="E491" s="212" t="s">
        <v>1</v>
      </c>
      <c r="F491" s="213" t="s">
        <v>456</v>
      </c>
      <c r="G491" s="14"/>
      <c r="H491" s="214">
        <v>-5.7599999999999998</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13" customFormat="1">
      <c r="A492" s="13"/>
      <c r="B492" s="204"/>
      <c r="C492" s="13"/>
      <c r="D492" s="194" t="s">
        <v>314</v>
      </c>
      <c r="E492" s="205" t="s">
        <v>1</v>
      </c>
      <c r="F492" s="206" t="s">
        <v>2632</v>
      </c>
      <c r="G492" s="13"/>
      <c r="H492" s="205" t="s">
        <v>1</v>
      </c>
      <c r="I492" s="207"/>
      <c r="J492" s="13"/>
      <c r="K492" s="13"/>
      <c r="L492" s="204"/>
      <c r="M492" s="208"/>
      <c r="N492" s="209"/>
      <c r="O492" s="209"/>
      <c r="P492" s="209"/>
      <c r="Q492" s="209"/>
      <c r="R492" s="209"/>
      <c r="S492" s="209"/>
      <c r="T492" s="210"/>
      <c r="U492" s="13"/>
      <c r="V492" s="13"/>
      <c r="W492" s="13"/>
      <c r="X492" s="13"/>
      <c r="Y492" s="13"/>
      <c r="Z492" s="13"/>
      <c r="AA492" s="13"/>
      <c r="AB492" s="13"/>
      <c r="AC492" s="13"/>
      <c r="AD492" s="13"/>
      <c r="AE492" s="13"/>
      <c r="AT492" s="205" t="s">
        <v>314</v>
      </c>
      <c r="AU492" s="205" t="s">
        <v>91</v>
      </c>
      <c r="AV492" s="13" t="s">
        <v>89</v>
      </c>
      <c r="AW492" s="13" t="s">
        <v>37</v>
      </c>
      <c r="AX492" s="13" t="s">
        <v>82</v>
      </c>
      <c r="AY492" s="205" t="s">
        <v>203</v>
      </c>
    </row>
    <row r="493" s="14" customFormat="1">
      <c r="A493" s="14"/>
      <c r="B493" s="211"/>
      <c r="C493" s="14"/>
      <c r="D493" s="194" t="s">
        <v>314</v>
      </c>
      <c r="E493" s="212" t="s">
        <v>1</v>
      </c>
      <c r="F493" s="213" t="s">
        <v>2674</v>
      </c>
      <c r="G493" s="14"/>
      <c r="H493" s="214">
        <v>41.259999999999998</v>
      </c>
      <c r="I493" s="215"/>
      <c r="J493" s="14"/>
      <c r="K493" s="14"/>
      <c r="L493" s="211"/>
      <c r="M493" s="216"/>
      <c r="N493" s="217"/>
      <c r="O493" s="217"/>
      <c r="P493" s="217"/>
      <c r="Q493" s="217"/>
      <c r="R493" s="217"/>
      <c r="S493" s="217"/>
      <c r="T493" s="218"/>
      <c r="U493" s="14"/>
      <c r="V493" s="14"/>
      <c r="W493" s="14"/>
      <c r="X493" s="14"/>
      <c r="Y493" s="14"/>
      <c r="Z493" s="14"/>
      <c r="AA493" s="14"/>
      <c r="AB493" s="14"/>
      <c r="AC493" s="14"/>
      <c r="AD493" s="14"/>
      <c r="AE493" s="14"/>
      <c r="AT493" s="212" t="s">
        <v>314</v>
      </c>
      <c r="AU493" s="212" t="s">
        <v>91</v>
      </c>
      <c r="AV493" s="14" t="s">
        <v>91</v>
      </c>
      <c r="AW493" s="14" t="s">
        <v>37</v>
      </c>
      <c r="AX493" s="14" t="s">
        <v>82</v>
      </c>
      <c r="AY493" s="212" t="s">
        <v>203</v>
      </c>
    </row>
    <row r="494" s="14" customFormat="1">
      <c r="A494" s="14"/>
      <c r="B494" s="211"/>
      <c r="C494" s="14"/>
      <c r="D494" s="194" t="s">
        <v>314</v>
      </c>
      <c r="E494" s="212" t="s">
        <v>1</v>
      </c>
      <c r="F494" s="213" t="s">
        <v>2681</v>
      </c>
      <c r="G494" s="14"/>
      <c r="H494" s="214">
        <v>92.459999999999994</v>
      </c>
      <c r="I494" s="215"/>
      <c r="J494" s="14"/>
      <c r="K494" s="14"/>
      <c r="L494" s="211"/>
      <c r="M494" s="216"/>
      <c r="N494" s="217"/>
      <c r="O494" s="217"/>
      <c r="P494" s="217"/>
      <c r="Q494" s="217"/>
      <c r="R494" s="217"/>
      <c r="S494" s="217"/>
      <c r="T494" s="218"/>
      <c r="U494" s="14"/>
      <c r="V494" s="14"/>
      <c r="W494" s="14"/>
      <c r="X494" s="14"/>
      <c r="Y494" s="14"/>
      <c r="Z494" s="14"/>
      <c r="AA494" s="14"/>
      <c r="AB494" s="14"/>
      <c r="AC494" s="14"/>
      <c r="AD494" s="14"/>
      <c r="AE494" s="14"/>
      <c r="AT494" s="212" t="s">
        <v>314</v>
      </c>
      <c r="AU494" s="212" t="s">
        <v>91</v>
      </c>
      <c r="AV494" s="14" t="s">
        <v>91</v>
      </c>
      <c r="AW494" s="14" t="s">
        <v>37</v>
      </c>
      <c r="AX494" s="14" t="s">
        <v>82</v>
      </c>
      <c r="AY494" s="212" t="s">
        <v>203</v>
      </c>
    </row>
    <row r="495" s="14" customFormat="1">
      <c r="A495" s="14"/>
      <c r="B495" s="211"/>
      <c r="C495" s="14"/>
      <c r="D495" s="194" t="s">
        <v>314</v>
      </c>
      <c r="E495" s="212" t="s">
        <v>1</v>
      </c>
      <c r="F495" s="213" t="s">
        <v>463</v>
      </c>
      <c r="G495" s="14"/>
      <c r="H495" s="214">
        <v>-11.52</v>
      </c>
      <c r="I495" s="215"/>
      <c r="J495" s="14"/>
      <c r="K495" s="14"/>
      <c r="L495" s="211"/>
      <c r="M495" s="216"/>
      <c r="N495" s="217"/>
      <c r="O495" s="217"/>
      <c r="P495" s="217"/>
      <c r="Q495" s="217"/>
      <c r="R495" s="217"/>
      <c r="S495" s="217"/>
      <c r="T495" s="218"/>
      <c r="U495" s="14"/>
      <c r="V495" s="14"/>
      <c r="W495" s="14"/>
      <c r="X495" s="14"/>
      <c r="Y495" s="14"/>
      <c r="Z495" s="14"/>
      <c r="AA495" s="14"/>
      <c r="AB495" s="14"/>
      <c r="AC495" s="14"/>
      <c r="AD495" s="14"/>
      <c r="AE495" s="14"/>
      <c r="AT495" s="212" t="s">
        <v>314</v>
      </c>
      <c r="AU495" s="212" t="s">
        <v>91</v>
      </c>
      <c r="AV495" s="14" t="s">
        <v>91</v>
      </c>
      <c r="AW495" s="14" t="s">
        <v>37</v>
      </c>
      <c r="AX495" s="14" t="s">
        <v>82</v>
      </c>
      <c r="AY495" s="212" t="s">
        <v>203</v>
      </c>
    </row>
    <row r="496" s="14" customFormat="1">
      <c r="A496" s="14"/>
      <c r="B496" s="211"/>
      <c r="C496" s="14"/>
      <c r="D496" s="194" t="s">
        <v>314</v>
      </c>
      <c r="E496" s="212" t="s">
        <v>1</v>
      </c>
      <c r="F496" s="213" t="s">
        <v>1909</v>
      </c>
      <c r="G496" s="14"/>
      <c r="H496" s="214">
        <v>5.1100000000000003</v>
      </c>
      <c r="I496" s="215"/>
      <c r="J496" s="14"/>
      <c r="K496" s="14"/>
      <c r="L496" s="211"/>
      <c r="M496" s="216"/>
      <c r="N496" s="217"/>
      <c r="O496" s="217"/>
      <c r="P496" s="217"/>
      <c r="Q496" s="217"/>
      <c r="R496" s="217"/>
      <c r="S496" s="217"/>
      <c r="T496" s="218"/>
      <c r="U496" s="14"/>
      <c r="V496" s="14"/>
      <c r="W496" s="14"/>
      <c r="X496" s="14"/>
      <c r="Y496" s="14"/>
      <c r="Z496" s="14"/>
      <c r="AA496" s="14"/>
      <c r="AB496" s="14"/>
      <c r="AC496" s="14"/>
      <c r="AD496" s="14"/>
      <c r="AE496" s="14"/>
      <c r="AT496" s="212" t="s">
        <v>314</v>
      </c>
      <c r="AU496" s="212" t="s">
        <v>91</v>
      </c>
      <c r="AV496" s="14" t="s">
        <v>91</v>
      </c>
      <c r="AW496" s="14" t="s">
        <v>37</v>
      </c>
      <c r="AX496" s="14" t="s">
        <v>82</v>
      </c>
      <c r="AY496" s="212" t="s">
        <v>203</v>
      </c>
    </row>
    <row r="497" s="13" customFormat="1">
      <c r="A497" s="13"/>
      <c r="B497" s="204"/>
      <c r="C497" s="13"/>
      <c r="D497" s="194" t="s">
        <v>314</v>
      </c>
      <c r="E497" s="205" t="s">
        <v>1</v>
      </c>
      <c r="F497" s="206" t="s">
        <v>2633</v>
      </c>
      <c r="G497" s="13"/>
      <c r="H497" s="205" t="s">
        <v>1</v>
      </c>
      <c r="I497" s="207"/>
      <c r="J497" s="13"/>
      <c r="K497" s="13"/>
      <c r="L497" s="204"/>
      <c r="M497" s="208"/>
      <c r="N497" s="209"/>
      <c r="O497" s="209"/>
      <c r="P497" s="209"/>
      <c r="Q497" s="209"/>
      <c r="R497" s="209"/>
      <c r="S497" s="209"/>
      <c r="T497" s="210"/>
      <c r="U497" s="13"/>
      <c r="V497" s="13"/>
      <c r="W497" s="13"/>
      <c r="X497" s="13"/>
      <c r="Y497" s="13"/>
      <c r="Z497" s="13"/>
      <c r="AA497" s="13"/>
      <c r="AB497" s="13"/>
      <c r="AC497" s="13"/>
      <c r="AD497" s="13"/>
      <c r="AE497" s="13"/>
      <c r="AT497" s="205" t="s">
        <v>314</v>
      </c>
      <c r="AU497" s="205" t="s">
        <v>91</v>
      </c>
      <c r="AV497" s="13" t="s">
        <v>89</v>
      </c>
      <c r="AW497" s="13" t="s">
        <v>37</v>
      </c>
      <c r="AX497" s="13" t="s">
        <v>82</v>
      </c>
      <c r="AY497" s="205" t="s">
        <v>203</v>
      </c>
    </row>
    <row r="498" s="14" customFormat="1">
      <c r="A498" s="14"/>
      <c r="B498" s="211"/>
      <c r="C498" s="14"/>
      <c r="D498" s="194" t="s">
        <v>314</v>
      </c>
      <c r="E498" s="212" t="s">
        <v>1</v>
      </c>
      <c r="F498" s="213" t="s">
        <v>2675</v>
      </c>
      <c r="G498" s="14"/>
      <c r="H498" s="214">
        <v>44.229999999999997</v>
      </c>
      <c r="I498" s="215"/>
      <c r="J498" s="14"/>
      <c r="K498" s="14"/>
      <c r="L498" s="211"/>
      <c r="M498" s="216"/>
      <c r="N498" s="217"/>
      <c r="O498" s="217"/>
      <c r="P498" s="217"/>
      <c r="Q498" s="217"/>
      <c r="R498" s="217"/>
      <c r="S498" s="217"/>
      <c r="T498" s="218"/>
      <c r="U498" s="14"/>
      <c r="V498" s="14"/>
      <c r="W498" s="14"/>
      <c r="X498" s="14"/>
      <c r="Y498" s="14"/>
      <c r="Z498" s="14"/>
      <c r="AA498" s="14"/>
      <c r="AB498" s="14"/>
      <c r="AC498" s="14"/>
      <c r="AD498" s="14"/>
      <c r="AE498" s="14"/>
      <c r="AT498" s="212" t="s">
        <v>314</v>
      </c>
      <c r="AU498" s="212" t="s">
        <v>91</v>
      </c>
      <c r="AV498" s="14" t="s">
        <v>91</v>
      </c>
      <c r="AW498" s="14" t="s">
        <v>37</v>
      </c>
      <c r="AX498" s="14" t="s">
        <v>82</v>
      </c>
      <c r="AY498" s="212" t="s">
        <v>203</v>
      </c>
    </row>
    <row r="499" s="14" customFormat="1">
      <c r="A499" s="14"/>
      <c r="B499" s="211"/>
      <c r="C499" s="14"/>
      <c r="D499" s="194" t="s">
        <v>314</v>
      </c>
      <c r="E499" s="212" t="s">
        <v>1</v>
      </c>
      <c r="F499" s="213" t="s">
        <v>2681</v>
      </c>
      <c r="G499" s="14"/>
      <c r="H499" s="214">
        <v>92.459999999999994</v>
      </c>
      <c r="I499" s="215"/>
      <c r="J499" s="14"/>
      <c r="K499" s="14"/>
      <c r="L499" s="211"/>
      <c r="M499" s="216"/>
      <c r="N499" s="217"/>
      <c r="O499" s="217"/>
      <c r="P499" s="217"/>
      <c r="Q499" s="217"/>
      <c r="R499" s="217"/>
      <c r="S499" s="217"/>
      <c r="T499" s="218"/>
      <c r="U499" s="14"/>
      <c r="V499" s="14"/>
      <c r="W499" s="14"/>
      <c r="X499" s="14"/>
      <c r="Y499" s="14"/>
      <c r="Z499" s="14"/>
      <c r="AA499" s="14"/>
      <c r="AB499" s="14"/>
      <c r="AC499" s="14"/>
      <c r="AD499" s="14"/>
      <c r="AE499" s="14"/>
      <c r="AT499" s="212" t="s">
        <v>314</v>
      </c>
      <c r="AU499" s="212" t="s">
        <v>91</v>
      </c>
      <c r="AV499" s="14" t="s">
        <v>91</v>
      </c>
      <c r="AW499" s="14" t="s">
        <v>37</v>
      </c>
      <c r="AX499" s="14" t="s">
        <v>82</v>
      </c>
      <c r="AY499" s="212" t="s">
        <v>203</v>
      </c>
    </row>
    <row r="500" s="14" customFormat="1">
      <c r="A500" s="14"/>
      <c r="B500" s="211"/>
      <c r="C500" s="14"/>
      <c r="D500" s="194" t="s">
        <v>314</v>
      </c>
      <c r="E500" s="212" t="s">
        <v>1</v>
      </c>
      <c r="F500" s="213" t="s">
        <v>463</v>
      </c>
      <c r="G500" s="14"/>
      <c r="H500" s="214">
        <v>-11.52</v>
      </c>
      <c r="I500" s="215"/>
      <c r="J500" s="14"/>
      <c r="K500" s="14"/>
      <c r="L500" s="211"/>
      <c r="M500" s="216"/>
      <c r="N500" s="217"/>
      <c r="O500" s="217"/>
      <c r="P500" s="217"/>
      <c r="Q500" s="217"/>
      <c r="R500" s="217"/>
      <c r="S500" s="217"/>
      <c r="T500" s="218"/>
      <c r="U500" s="14"/>
      <c r="V500" s="14"/>
      <c r="W500" s="14"/>
      <c r="X500" s="14"/>
      <c r="Y500" s="14"/>
      <c r="Z500" s="14"/>
      <c r="AA500" s="14"/>
      <c r="AB500" s="14"/>
      <c r="AC500" s="14"/>
      <c r="AD500" s="14"/>
      <c r="AE500" s="14"/>
      <c r="AT500" s="212" t="s">
        <v>314</v>
      </c>
      <c r="AU500" s="212" t="s">
        <v>91</v>
      </c>
      <c r="AV500" s="14" t="s">
        <v>91</v>
      </c>
      <c r="AW500" s="14" t="s">
        <v>37</v>
      </c>
      <c r="AX500" s="14" t="s">
        <v>82</v>
      </c>
      <c r="AY500" s="212" t="s">
        <v>203</v>
      </c>
    </row>
    <row r="501" s="14" customFormat="1">
      <c r="A501" s="14"/>
      <c r="B501" s="211"/>
      <c r="C501" s="14"/>
      <c r="D501" s="194" t="s">
        <v>314</v>
      </c>
      <c r="E501" s="212" t="s">
        <v>1</v>
      </c>
      <c r="F501" s="213" t="s">
        <v>1909</v>
      </c>
      <c r="G501" s="14"/>
      <c r="H501" s="214">
        <v>5.1100000000000003</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5" customFormat="1">
      <c r="A502" s="15"/>
      <c r="B502" s="219"/>
      <c r="C502" s="15"/>
      <c r="D502" s="194" t="s">
        <v>314</v>
      </c>
      <c r="E502" s="220" t="s">
        <v>1</v>
      </c>
      <c r="F502" s="221" t="s">
        <v>317</v>
      </c>
      <c r="G502" s="15"/>
      <c r="H502" s="222">
        <v>1938.9800000000003</v>
      </c>
      <c r="I502" s="223"/>
      <c r="J502" s="15"/>
      <c r="K502" s="15"/>
      <c r="L502" s="219"/>
      <c r="M502" s="224"/>
      <c r="N502" s="225"/>
      <c r="O502" s="225"/>
      <c r="P502" s="225"/>
      <c r="Q502" s="225"/>
      <c r="R502" s="225"/>
      <c r="S502" s="225"/>
      <c r="T502" s="226"/>
      <c r="U502" s="15"/>
      <c r="V502" s="15"/>
      <c r="W502" s="15"/>
      <c r="X502" s="15"/>
      <c r="Y502" s="15"/>
      <c r="Z502" s="15"/>
      <c r="AA502" s="15"/>
      <c r="AB502" s="15"/>
      <c r="AC502" s="15"/>
      <c r="AD502" s="15"/>
      <c r="AE502" s="15"/>
      <c r="AT502" s="220" t="s">
        <v>314</v>
      </c>
      <c r="AU502" s="220" t="s">
        <v>91</v>
      </c>
      <c r="AV502" s="15" t="s">
        <v>202</v>
      </c>
      <c r="AW502" s="15" t="s">
        <v>37</v>
      </c>
      <c r="AX502" s="15" t="s">
        <v>89</v>
      </c>
      <c r="AY502" s="220" t="s">
        <v>203</v>
      </c>
    </row>
    <row r="503" s="2" customFormat="1">
      <c r="A503" s="38"/>
      <c r="B503" s="180"/>
      <c r="C503" s="181" t="s">
        <v>684</v>
      </c>
      <c r="D503" s="181" t="s">
        <v>206</v>
      </c>
      <c r="E503" s="182" t="s">
        <v>609</v>
      </c>
      <c r="F503" s="183" t="s">
        <v>610</v>
      </c>
      <c r="G503" s="184" t="s">
        <v>310</v>
      </c>
      <c r="H503" s="185">
        <v>1938.98</v>
      </c>
      <c r="I503" s="186"/>
      <c r="J503" s="187">
        <f>ROUND(I503*H503,2)</f>
        <v>0</v>
      </c>
      <c r="K503" s="183" t="s">
        <v>311</v>
      </c>
      <c r="L503" s="39"/>
      <c r="M503" s="188" t="s">
        <v>1</v>
      </c>
      <c r="N503" s="189" t="s">
        <v>47</v>
      </c>
      <c r="O503" s="77"/>
      <c r="P503" s="190">
        <f>O503*H503</f>
        <v>0</v>
      </c>
      <c r="Q503" s="190">
        <v>0</v>
      </c>
      <c r="R503" s="190">
        <f>Q503*H503</f>
        <v>0</v>
      </c>
      <c r="S503" s="190">
        <v>0</v>
      </c>
      <c r="T503" s="191">
        <f>S503*H503</f>
        <v>0</v>
      </c>
      <c r="U503" s="38"/>
      <c r="V503" s="38"/>
      <c r="W503" s="38"/>
      <c r="X503" s="38"/>
      <c r="Y503" s="38"/>
      <c r="Z503" s="38"/>
      <c r="AA503" s="38"/>
      <c r="AB503" s="38"/>
      <c r="AC503" s="38"/>
      <c r="AD503" s="38"/>
      <c r="AE503" s="38"/>
      <c r="AR503" s="192" t="s">
        <v>279</v>
      </c>
      <c r="AT503" s="192" t="s">
        <v>206</v>
      </c>
      <c r="AU503" s="192" t="s">
        <v>91</v>
      </c>
      <c r="AY503" s="19" t="s">
        <v>203</v>
      </c>
      <c r="BE503" s="193">
        <f>IF(N503="základní",J503,0)</f>
        <v>0</v>
      </c>
      <c r="BF503" s="193">
        <f>IF(N503="snížená",J503,0)</f>
        <v>0</v>
      </c>
      <c r="BG503" s="193">
        <f>IF(N503="zákl. přenesená",J503,0)</f>
        <v>0</v>
      </c>
      <c r="BH503" s="193">
        <f>IF(N503="sníž. přenesená",J503,0)</f>
        <v>0</v>
      </c>
      <c r="BI503" s="193">
        <f>IF(N503="nulová",J503,0)</f>
        <v>0</v>
      </c>
      <c r="BJ503" s="19" t="s">
        <v>89</v>
      </c>
      <c r="BK503" s="193">
        <f>ROUND(I503*H503,2)</f>
        <v>0</v>
      </c>
      <c r="BL503" s="19" t="s">
        <v>279</v>
      </c>
      <c r="BM503" s="192" t="s">
        <v>2730</v>
      </c>
    </row>
    <row r="504" s="2" customFormat="1">
      <c r="A504" s="38"/>
      <c r="B504" s="39"/>
      <c r="C504" s="38"/>
      <c r="D504" s="194" t="s">
        <v>211</v>
      </c>
      <c r="E504" s="38"/>
      <c r="F504" s="195" t="s">
        <v>610</v>
      </c>
      <c r="G504" s="38"/>
      <c r="H504" s="38"/>
      <c r="I504" s="196"/>
      <c r="J504" s="38"/>
      <c r="K504" s="38"/>
      <c r="L504" s="39"/>
      <c r="M504" s="200"/>
      <c r="N504" s="201"/>
      <c r="O504" s="202"/>
      <c r="P504" s="202"/>
      <c r="Q504" s="202"/>
      <c r="R504" s="202"/>
      <c r="S504" s="202"/>
      <c r="T504" s="203"/>
      <c r="U504" s="38"/>
      <c r="V504" s="38"/>
      <c r="W504" s="38"/>
      <c r="X504" s="38"/>
      <c r="Y504" s="38"/>
      <c r="Z504" s="38"/>
      <c r="AA504" s="38"/>
      <c r="AB504" s="38"/>
      <c r="AC504" s="38"/>
      <c r="AD504" s="38"/>
      <c r="AE504" s="38"/>
      <c r="AT504" s="19" t="s">
        <v>211</v>
      </c>
      <c r="AU504" s="19" t="s">
        <v>91</v>
      </c>
    </row>
    <row r="505" s="2" customFormat="1" ht="6.96" customHeight="1">
      <c r="A505" s="38"/>
      <c r="B505" s="60"/>
      <c r="C505" s="61"/>
      <c r="D505" s="61"/>
      <c r="E505" s="61"/>
      <c r="F505" s="61"/>
      <c r="G505" s="61"/>
      <c r="H505" s="61"/>
      <c r="I505" s="61"/>
      <c r="J505" s="61"/>
      <c r="K505" s="61"/>
      <c r="L505" s="39"/>
      <c r="M505" s="38"/>
      <c r="O505" s="38"/>
      <c r="P505" s="38"/>
      <c r="Q505" s="38"/>
      <c r="R505" s="38"/>
      <c r="S505" s="38"/>
      <c r="T505" s="38"/>
      <c r="U505" s="38"/>
      <c r="V505" s="38"/>
      <c r="W505" s="38"/>
      <c r="X505" s="38"/>
      <c r="Y505" s="38"/>
      <c r="Z505" s="38"/>
      <c r="AA505" s="38"/>
      <c r="AB505" s="38"/>
      <c r="AC505" s="38"/>
      <c r="AD505" s="38"/>
      <c r="AE505" s="38"/>
    </row>
  </sheetData>
  <autoFilter ref="C134:K504"/>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2614</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2731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2732</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ROUND(J137,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ROUND((SUM(BE137:BE558)),  2)</f>
        <v>0</v>
      </c>
      <c r="G37" s="38"/>
      <c r="H37" s="38"/>
      <c r="I37" s="137">
        <v>0.20999999999999999</v>
      </c>
      <c r="J37" s="136">
        <f>ROUND(((SUM(BE137:BE558))*I37),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ROUND((SUM(BF137:BF558)),  2)</f>
        <v>0</v>
      </c>
      <c r="G38" s="38"/>
      <c r="H38" s="38"/>
      <c r="I38" s="137">
        <v>0.14999999999999999</v>
      </c>
      <c r="J38" s="136">
        <f>ROUND(((SUM(BF137:BF558))*I38),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ROUND((SUM(BG137:BG558)),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ROUND((SUM(BH137:BH558)),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ROUND((SUM(BI137:BI558)),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2614</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01-3_01 -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J137</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J138</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1995</v>
      </c>
      <c r="E102" s="155"/>
      <c r="F102" s="155"/>
      <c r="G102" s="155"/>
      <c r="H102" s="155"/>
      <c r="I102" s="155"/>
      <c r="J102" s="156">
        <f>J139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295</v>
      </c>
      <c r="E103" s="155"/>
      <c r="F103" s="155"/>
      <c r="G103" s="155"/>
      <c r="H103" s="155"/>
      <c r="I103" s="155"/>
      <c r="J103" s="156">
        <f>J152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296</v>
      </c>
      <c r="E104" s="155"/>
      <c r="F104" s="155"/>
      <c r="G104" s="155"/>
      <c r="H104" s="155"/>
      <c r="I104" s="155"/>
      <c r="J104" s="156">
        <f>J192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J212</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J215</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613</v>
      </c>
      <c r="E107" s="155"/>
      <c r="F107" s="155"/>
      <c r="G107" s="155"/>
      <c r="H107" s="155"/>
      <c r="I107" s="155"/>
      <c r="J107" s="156">
        <f>J216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300</v>
      </c>
      <c r="E108" s="155"/>
      <c r="F108" s="155"/>
      <c r="G108" s="155"/>
      <c r="H108" s="155"/>
      <c r="I108" s="155"/>
      <c r="J108" s="156">
        <f>J254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301</v>
      </c>
      <c r="E109" s="155"/>
      <c r="F109" s="155"/>
      <c r="G109" s="155"/>
      <c r="H109" s="155"/>
      <c r="I109" s="155"/>
      <c r="J109" s="156">
        <f>J282</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302</v>
      </c>
      <c r="E110" s="155"/>
      <c r="F110" s="155"/>
      <c r="G110" s="155"/>
      <c r="H110" s="155"/>
      <c r="I110" s="155"/>
      <c r="J110" s="156">
        <f>J449</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1831</v>
      </c>
      <c r="E111" s="155"/>
      <c r="F111" s="155"/>
      <c r="G111" s="155"/>
      <c r="H111" s="155"/>
      <c r="I111" s="155"/>
      <c r="J111" s="156">
        <f>J468</f>
        <v>0</v>
      </c>
      <c r="K111" s="10"/>
      <c r="L111" s="153"/>
      <c r="S111" s="10"/>
      <c r="T111" s="10"/>
      <c r="U111" s="10"/>
      <c r="V111" s="10"/>
      <c r="W111" s="10"/>
      <c r="X111" s="10"/>
      <c r="Y111" s="10"/>
      <c r="Z111" s="10"/>
      <c r="AA111" s="10"/>
      <c r="AB111" s="10"/>
      <c r="AC111" s="10"/>
      <c r="AD111" s="10"/>
      <c r="AE111" s="10"/>
    </row>
    <row r="112" s="10" customFormat="1" ht="19.92" customHeight="1">
      <c r="A112" s="10"/>
      <c r="B112" s="153"/>
      <c r="C112" s="10"/>
      <c r="D112" s="154" t="s">
        <v>303</v>
      </c>
      <c r="E112" s="155"/>
      <c r="F112" s="155"/>
      <c r="G112" s="155"/>
      <c r="H112" s="155"/>
      <c r="I112" s="155"/>
      <c r="J112" s="156">
        <f>J532</f>
        <v>0</v>
      </c>
      <c r="K112" s="10"/>
      <c r="L112" s="153"/>
      <c r="S112" s="10"/>
      <c r="T112" s="10"/>
      <c r="U112" s="10"/>
      <c r="V112" s="10"/>
      <c r="W112" s="10"/>
      <c r="X112" s="10"/>
      <c r="Y112" s="10"/>
      <c r="Z112" s="10"/>
      <c r="AA112" s="10"/>
      <c r="AB112" s="10"/>
      <c r="AC112" s="10"/>
      <c r="AD112" s="10"/>
      <c r="AE112" s="10"/>
    </row>
    <row r="113" s="10" customFormat="1" ht="19.92" customHeight="1">
      <c r="A113" s="10"/>
      <c r="B113" s="153"/>
      <c r="C113" s="10"/>
      <c r="D113" s="154" t="s">
        <v>304</v>
      </c>
      <c r="E113" s="155"/>
      <c r="F113" s="155"/>
      <c r="G113" s="155"/>
      <c r="H113" s="155"/>
      <c r="I113" s="155"/>
      <c r="J113" s="156">
        <f>J549</f>
        <v>0</v>
      </c>
      <c r="K113" s="10"/>
      <c r="L113" s="153"/>
      <c r="S113" s="10"/>
      <c r="T113" s="10"/>
      <c r="U113" s="10"/>
      <c r="V113" s="10"/>
      <c r="W113" s="10"/>
      <c r="X113" s="10"/>
      <c r="Y113" s="10"/>
      <c r="Z113" s="10"/>
      <c r="AA113" s="10"/>
      <c r="AB113" s="10"/>
      <c r="AC113" s="10"/>
      <c r="AD113" s="10"/>
      <c r="AE113" s="10"/>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187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30" t="str">
        <f>E7</f>
        <v>SPŠ a SOU Pelhřimov , Friedova – oprava elektroinstalace</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176</v>
      </c>
      <c r="L124" s="22"/>
    </row>
    <row r="125" s="1" customFormat="1" ht="16.5" customHeight="1">
      <c r="B125" s="22"/>
      <c r="E125" s="130" t="s">
        <v>289</v>
      </c>
      <c r="F125" s="1"/>
      <c r="G125" s="1"/>
      <c r="H125" s="1"/>
      <c r="L125" s="22"/>
    </row>
    <row r="126" s="1" customFormat="1" ht="12" customHeight="1">
      <c r="B126" s="22"/>
      <c r="C126" s="32" t="s">
        <v>178</v>
      </c>
      <c r="L126" s="22"/>
    </row>
    <row r="127" s="2" customFormat="1" ht="16.5" customHeight="1">
      <c r="A127" s="38"/>
      <c r="B127" s="39"/>
      <c r="C127" s="38"/>
      <c r="D127" s="38"/>
      <c r="E127" s="135" t="s">
        <v>2614</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291</v>
      </c>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6.5" customHeight="1">
      <c r="A129" s="38"/>
      <c r="B129" s="39"/>
      <c r="C129" s="38"/>
      <c r="D129" s="38"/>
      <c r="E129" s="67" t="str">
        <f>E13</f>
        <v>01-3_01 - Architektonicko-stavební řešení</v>
      </c>
      <c r="F129" s="38"/>
      <c r="G129" s="38"/>
      <c r="H129" s="38"/>
      <c r="I129" s="38"/>
      <c r="J129" s="38"/>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2" customHeight="1">
      <c r="A131" s="38"/>
      <c r="B131" s="39"/>
      <c r="C131" s="32" t="s">
        <v>21</v>
      </c>
      <c r="D131" s="38"/>
      <c r="E131" s="38"/>
      <c r="F131" s="27" t="str">
        <f>F16</f>
        <v>Pelhřimov, ul. Friedova, č.p. 1469</v>
      </c>
      <c r="G131" s="38"/>
      <c r="H131" s="38"/>
      <c r="I131" s="32" t="s">
        <v>23</v>
      </c>
      <c r="J131" s="69" t="str">
        <f>IF(J16="","",J16)</f>
        <v>17. 9. 2020</v>
      </c>
      <c r="K131" s="38"/>
      <c r="L131" s="55"/>
      <c r="S131" s="38"/>
      <c r="T131" s="38"/>
      <c r="U131" s="38"/>
      <c r="V131" s="38"/>
      <c r="W131" s="38"/>
      <c r="X131" s="38"/>
      <c r="Y131" s="38"/>
      <c r="Z131" s="38"/>
      <c r="AA131" s="38"/>
      <c r="AB131" s="38"/>
      <c r="AC131" s="38"/>
      <c r="AD131" s="38"/>
      <c r="AE131" s="38"/>
    </row>
    <row r="132" s="2" customFormat="1" ht="6.96"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25.65" customHeight="1">
      <c r="A133" s="38"/>
      <c r="B133" s="39"/>
      <c r="C133" s="32" t="s">
        <v>25</v>
      </c>
      <c r="D133" s="38"/>
      <c r="E133" s="38"/>
      <c r="F133" s="27" t="str">
        <f>E19</f>
        <v>Kraj Vysočina</v>
      </c>
      <c r="G133" s="38"/>
      <c r="H133" s="38"/>
      <c r="I133" s="32" t="s">
        <v>33</v>
      </c>
      <c r="J133" s="36" t="str">
        <f>E25</f>
        <v>PROJEKT CENTRUM NOVA s.r.o.</v>
      </c>
      <c r="K133" s="38"/>
      <c r="L133" s="55"/>
      <c r="S133" s="38"/>
      <c r="T133" s="38"/>
      <c r="U133" s="38"/>
      <c r="V133" s="38"/>
      <c r="W133" s="38"/>
      <c r="X133" s="38"/>
      <c r="Y133" s="38"/>
      <c r="Z133" s="38"/>
      <c r="AA133" s="38"/>
      <c r="AB133" s="38"/>
      <c r="AC133" s="38"/>
      <c r="AD133" s="38"/>
      <c r="AE133" s="38"/>
    </row>
    <row r="134" s="2" customFormat="1" ht="15.15" customHeight="1">
      <c r="A134" s="38"/>
      <c r="B134" s="39"/>
      <c r="C134" s="32" t="s">
        <v>31</v>
      </c>
      <c r="D134" s="38"/>
      <c r="E134" s="38"/>
      <c r="F134" s="27" t="str">
        <f>IF(E22="","",E22)</f>
        <v>Vyplň údaj</v>
      </c>
      <c r="G134" s="38"/>
      <c r="H134" s="38"/>
      <c r="I134" s="32" t="s">
        <v>38</v>
      </c>
      <c r="J134" s="36" t="str">
        <f>E28</f>
        <v xml:space="preserve"> </v>
      </c>
      <c r="K134" s="38"/>
      <c r="L134" s="55"/>
      <c r="S134" s="38"/>
      <c r="T134" s="38"/>
      <c r="U134" s="38"/>
      <c r="V134" s="38"/>
      <c r="W134" s="38"/>
      <c r="X134" s="38"/>
      <c r="Y134" s="38"/>
      <c r="Z134" s="38"/>
      <c r="AA134" s="38"/>
      <c r="AB134" s="38"/>
      <c r="AC134" s="38"/>
      <c r="AD134" s="38"/>
      <c r="AE134" s="38"/>
    </row>
    <row r="135" s="2" customFormat="1" ht="10.32" customHeight="1">
      <c r="A135" s="38"/>
      <c r="B135" s="39"/>
      <c r="C135" s="38"/>
      <c r="D135" s="38"/>
      <c r="E135" s="38"/>
      <c r="F135" s="38"/>
      <c r="G135" s="38"/>
      <c r="H135" s="38"/>
      <c r="I135" s="38"/>
      <c r="J135" s="38"/>
      <c r="K135" s="38"/>
      <c r="L135" s="55"/>
      <c r="S135" s="38"/>
      <c r="T135" s="38"/>
      <c r="U135" s="38"/>
      <c r="V135" s="38"/>
      <c r="W135" s="38"/>
      <c r="X135" s="38"/>
      <c r="Y135" s="38"/>
      <c r="Z135" s="38"/>
      <c r="AA135" s="38"/>
      <c r="AB135" s="38"/>
      <c r="AC135" s="38"/>
      <c r="AD135" s="38"/>
      <c r="AE135" s="38"/>
    </row>
    <row r="136" s="11" customFormat="1" ht="29.28" customHeight="1">
      <c r="A136" s="157"/>
      <c r="B136" s="158"/>
      <c r="C136" s="159" t="s">
        <v>188</v>
      </c>
      <c r="D136" s="160" t="s">
        <v>67</v>
      </c>
      <c r="E136" s="160" t="s">
        <v>63</v>
      </c>
      <c r="F136" s="160" t="s">
        <v>64</v>
      </c>
      <c r="G136" s="160" t="s">
        <v>189</v>
      </c>
      <c r="H136" s="160" t="s">
        <v>190</v>
      </c>
      <c r="I136" s="160" t="s">
        <v>191</v>
      </c>
      <c r="J136" s="160" t="s">
        <v>182</v>
      </c>
      <c r="K136" s="161" t="s">
        <v>192</v>
      </c>
      <c r="L136" s="162"/>
      <c r="M136" s="86" t="s">
        <v>1</v>
      </c>
      <c r="N136" s="87" t="s">
        <v>46</v>
      </c>
      <c r="O136" s="87" t="s">
        <v>193</v>
      </c>
      <c r="P136" s="87" t="s">
        <v>194</v>
      </c>
      <c r="Q136" s="87" t="s">
        <v>195</v>
      </c>
      <c r="R136" s="87" t="s">
        <v>196</v>
      </c>
      <c r="S136" s="87" t="s">
        <v>197</v>
      </c>
      <c r="T136" s="88" t="s">
        <v>198</v>
      </c>
      <c r="U136" s="157"/>
      <c r="V136" s="157"/>
      <c r="W136" s="157"/>
      <c r="X136" s="157"/>
      <c r="Y136" s="157"/>
      <c r="Z136" s="157"/>
      <c r="AA136" s="157"/>
      <c r="AB136" s="157"/>
      <c r="AC136" s="157"/>
      <c r="AD136" s="157"/>
      <c r="AE136" s="157"/>
    </row>
    <row r="137" s="2" customFormat="1" ht="22.8" customHeight="1">
      <c r="A137" s="38"/>
      <c r="B137" s="39"/>
      <c r="C137" s="93" t="s">
        <v>199</v>
      </c>
      <c r="D137" s="38"/>
      <c r="E137" s="38"/>
      <c r="F137" s="38"/>
      <c r="G137" s="38"/>
      <c r="H137" s="38"/>
      <c r="I137" s="38"/>
      <c r="J137" s="163">
        <f>BK137</f>
        <v>0</v>
      </c>
      <c r="K137" s="38"/>
      <c r="L137" s="39"/>
      <c r="M137" s="89"/>
      <c r="N137" s="73"/>
      <c r="O137" s="90"/>
      <c r="P137" s="164">
        <f>P138+P215</f>
        <v>0</v>
      </c>
      <c r="Q137" s="90"/>
      <c r="R137" s="164">
        <f>R138+R215</f>
        <v>55.763295019999994</v>
      </c>
      <c r="S137" s="90"/>
      <c r="T137" s="165">
        <f>T138+T215</f>
        <v>0</v>
      </c>
      <c r="U137" s="38"/>
      <c r="V137" s="38"/>
      <c r="W137" s="38"/>
      <c r="X137" s="38"/>
      <c r="Y137" s="38"/>
      <c r="Z137" s="38"/>
      <c r="AA137" s="38"/>
      <c r="AB137" s="38"/>
      <c r="AC137" s="38"/>
      <c r="AD137" s="38"/>
      <c r="AE137" s="38"/>
      <c r="AT137" s="19" t="s">
        <v>81</v>
      </c>
      <c r="AU137" s="19" t="s">
        <v>184</v>
      </c>
      <c r="BK137" s="166">
        <f>BK138+BK215</f>
        <v>0</v>
      </c>
    </row>
    <row r="138" s="12" customFormat="1" ht="25.92" customHeight="1">
      <c r="A138" s="12"/>
      <c r="B138" s="167"/>
      <c r="C138" s="12"/>
      <c r="D138" s="168" t="s">
        <v>81</v>
      </c>
      <c r="E138" s="169" t="s">
        <v>305</v>
      </c>
      <c r="F138" s="169" t="s">
        <v>306</v>
      </c>
      <c r="G138" s="12"/>
      <c r="H138" s="12"/>
      <c r="I138" s="170"/>
      <c r="J138" s="171">
        <f>BK138</f>
        <v>0</v>
      </c>
      <c r="K138" s="12"/>
      <c r="L138" s="167"/>
      <c r="M138" s="172"/>
      <c r="N138" s="173"/>
      <c r="O138" s="173"/>
      <c r="P138" s="174">
        <f>P139+P152+P192+P212</f>
        <v>0</v>
      </c>
      <c r="Q138" s="173"/>
      <c r="R138" s="174">
        <f>R139+R152+R192+R212</f>
        <v>43.343273219999993</v>
      </c>
      <c r="S138" s="173"/>
      <c r="T138" s="175">
        <f>T139+T152+T192+T212</f>
        <v>0</v>
      </c>
      <c r="U138" s="12"/>
      <c r="V138" s="12"/>
      <c r="W138" s="12"/>
      <c r="X138" s="12"/>
      <c r="Y138" s="12"/>
      <c r="Z138" s="12"/>
      <c r="AA138" s="12"/>
      <c r="AB138" s="12"/>
      <c r="AC138" s="12"/>
      <c r="AD138" s="12"/>
      <c r="AE138" s="12"/>
      <c r="AR138" s="168" t="s">
        <v>89</v>
      </c>
      <c r="AT138" s="176" t="s">
        <v>81</v>
      </c>
      <c r="AU138" s="176" t="s">
        <v>82</v>
      </c>
      <c r="AY138" s="168" t="s">
        <v>203</v>
      </c>
      <c r="BK138" s="177">
        <f>BK139+BK152+BK192+BK212</f>
        <v>0</v>
      </c>
    </row>
    <row r="139" s="12" customFormat="1" ht="22.8" customHeight="1">
      <c r="A139" s="12"/>
      <c r="B139" s="167"/>
      <c r="C139" s="12"/>
      <c r="D139" s="168" t="s">
        <v>81</v>
      </c>
      <c r="E139" s="178" t="s">
        <v>104</v>
      </c>
      <c r="F139" s="178" t="s">
        <v>1996</v>
      </c>
      <c r="G139" s="12"/>
      <c r="H139" s="12"/>
      <c r="I139" s="170"/>
      <c r="J139" s="179">
        <f>BK139</f>
        <v>0</v>
      </c>
      <c r="K139" s="12"/>
      <c r="L139" s="167"/>
      <c r="M139" s="172"/>
      <c r="N139" s="173"/>
      <c r="O139" s="173"/>
      <c r="P139" s="174">
        <f>SUM(P140:P151)</f>
        <v>0</v>
      </c>
      <c r="Q139" s="173"/>
      <c r="R139" s="174">
        <f>SUM(R140:R151)</f>
        <v>0.52675349999999999</v>
      </c>
      <c r="S139" s="173"/>
      <c r="T139" s="175">
        <f>SUM(T140:T151)</f>
        <v>0</v>
      </c>
      <c r="U139" s="12"/>
      <c r="V139" s="12"/>
      <c r="W139" s="12"/>
      <c r="X139" s="12"/>
      <c r="Y139" s="12"/>
      <c r="Z139" s="12"/>
      <c r="AA139" s="12"/>
      <c r="AB139" s="12"/>
      <c r="AC139" s="12"/>
      <c r="AD139" s="12"/>
      <c r="AE139" s="12"/>
      <c r="AR139" s="168" t="s">
        <v>89</v>
      </c>
      <c r="AT139" s="176" t="s">
        <v>81</v>
      </c>
      <c r="AU139" s="176" t="s">
        <v>89</v>
      </c>
      <c r="AY139" s="168" t="s">
        <v>203</v>
      </c>
      <c r="BK139" s="177">
        <f>SUM(BK140:BK151)</f>
        <v>0</v>
      </c>
    </row>
    <row r="140" s="2" customFormat="1">
      <c r="A140" s="38"/>
      <c r="B140" s="180"/>
      <c r="C140" s="181" t="s">
        <v>89</v>
      </c>
      <c r="D140" s="181" t="s">
        <v>206</v>
      </c>
      <c r="E140" s="182" t="s">
        <v>1997</v>
      </c>
      <c r="F140" s="183" t="s">
        <v>1998</v>
      </c>
      <c r="G140" s="184" t="s">
        <v>310</v>
      </c>
      <c r="H140" s="185">
        <v>1.8899999999999999</v>
      </c>
      <c r="I140" s="186"/>
      <c r="J140" s="187">
        <f>ROUND(I140*H140,2)</f>
        <v>0</v>
      </c>
      <c r="K140" s="183" t="s">
        <v>311</v>
      </c>
      <c r="L140" s="39"/>
      <c r="M140" s="188" t="s">
        <v>1</v>
      </c>
      <c r="N140" s="189" t="s">
        <v>47</v>
      </c>
      <c r="O140" s="77"/>
      <c r="P140" s="190">
        <f>O140*H140</f>
        <v>0</v>
      </c>
      <c r="Q140" s="190">
        <v>0.052859999999999997</v>
      </c>
      <c r="R140" s="190">
        <f>Q140*H140</f>
        <v>0.099905399999999991</v>
      </c>
      <c r="S140" s="190">
        <v>0</v>
      </c>
      <c r="T140" s="191">
        <f>S140*H140</f>
        <v>0</v>
      </c>
      <c r="U140" s="38"/>
      <c r="V140" s="38"/>
      <c r="W140" s="38"/>
      <c r="X140" s="38"/>
      <c r="Y140" s="38"/>
      <c r="Z140" s="38"/>
      <c r="AA140" s="38"/>
      <c r="AB140" s="38"/>
      <c r="AC140" s="38"/>
      <c r="AD140" s="38"/>
      <c r="AE140" s="38"/>
      <c r="AR140" s="192" t="s">
        <v>202</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2733</v>
      </c>
    </row>
    <row r="141" s="2" customFormat="1">
      <c r="A141" s="38"/>
      <c r="B141" s="39"/>
      <c r="C141" s="38"/>
      <c r="D141" s="194" t="s">
        <v>211</v>
      </c>
      <c r="E141" s="38"/>
      <c r="F141" s="195" t="s">
        <v>2000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211</v>
      </c>
      <c r="AU141" s="19" t="s">
        <v>91</v>
      </c>
    </row>
    <row r="142" s="13" customFormat="1">
      <c r="A142" s="13"/>
      <c r="B142" s="204"/>
      <c r="C142" s="13"/>
      <c r="D142" s="194" t="s">
        <v>314</v>
      </c>
      <c r="E142" s="205" t="s">
        <v>1</v>
      </c>
      <c r="F142" s="206" t="s">
        <v>2631</v>
      </c>
      <c r="G142" s="13"/>
      <c r="H142" s="205" t="s">
        <v>1</v>
      </c>
      <c r="I142" s="207"/>
      <c r="J142" s="13"/>
      <c r="K142" s="13"/>
      <c r="L142" s="204"/>
      <c r="M142" s="208"/>
      <c r="N142" s="209"/>
      <c r="O142" s="209"/>
      <c r="P142" s="209"/>
      <c r="Q142" s="209"/>
      <c r="R142" s="209"/>
      <c r="S142" s="209"/>
      <c r="T142" s="210"/>
      <c r="U142" s="13"/>
      <c r="V142" s="13"/>
      <c r="W142" s="13"/>
      <c r="X142" s="13"/>
      <c r="Y142" s="13"/>
      <c r="Z142" s="13"/>
      <c r="AA142" s="13"/>
      <c r="AB142" s="13"/>
      <c r="AC142" s="13"/>
      <c r="AD142" s="13"/>
      <c r="AE142" s="13"/>
      <c r="AT142" s="205" t="s">
        <v>314</v>
      </c>
      <c r="AU142" s="205" t="s">
        <v>91</v>
      </c>
      <c r="AV142" s="13" t="s">
        <v>89</v>
      </c>
      <c r="AW142" s="13" t="s">
        <v>37</v>
      </c>
      <c r="AX142" s="13" t="s">
        <v>82</v>
      </c>
      <c r="AY142" s="205" t="s">
        <v>203</v>
      </c>
    </row>
    <row r="143" s="14" customFormat="1">
      <c r="A143" s="14"/>
      <c r="B143" s="211"/>
      <c r="C143" s="14"/>
      <c r="D143" s="194" t="s">
        <v>314</v>
      </c>
      <c r="E143" s="212" t="s">
        <v>1</v>
      </c>
      <c r="F143" s="213" t="s">
        <v>2001</v>
      </c>
      <c r="G143" s="14"/>
      <c r="H143" s="214">
        <v>1.8899999999999999</v>
      </c>
      <c r="I143" s="215"/>
      <c r="J143" s="14"/>
      <c r="K143" s="14"/>
      <c r="L143" s="211"/>
      <c r="M143" s="216"/>
      <c r="N143" s="217"/>
      <c r="O143" s="217"/>
      <c r="P143" s="217"/>
      <c r="Q143" s="217"/>
      <c r="R143" s="217"/>
      <c r="S143" s="217"/>
      <c r="T143" s="218"/>
      <c r="U143" s="14"/>
      <c r="V143" s="14"/>
      <c r="W143" s="14"/>
      <c r="X143" s="14"/>
      <c r="Y143" s="14"/>
      <c r="Z143" s="14"/>
      <c r="AA143" s="14"/>
      <c r="AB143" s="14"/>
      <c r="AC143" s="14"/>
      <c r="AD143" s="14"/>
      <c r="AE143" s="14"/>
      <c r="AT143" s="212" t="s">
        <v>314</v>
      </c>
      <c r="AU143" s="212" t="s">
        <v>91</v>
      </c>
      <c r="AV143" s="14" t="s">
        <v>91</v>
      </c>
      <c r="AW143" s="14" t="s">
        <v>37</v>
      </c>
      <c r="AX143" s="14" t="s">
        <v>82</v>
      </c>
      <c r="AY143" s="212" t="s">
        <v>203</v>
      </c>
    </row>
    <row r="144" s="15" customFormat="1">
      <c r="A144" s="15"/>
      <c r="B144" s="219"/>
      <c r="C144" s="15"/>
      <c r="D144" s="194" t="s">
        <v>314</v>
      </c>
      <c r="E144" s="220" t="s">
        <v>1</v>
      </c>
      <c r="F144" s="221" t="s">
        <v>317</v>
      </c>
      <c r="G144" s="15"/>
      <c r="H144" s="222">
        <v>1.8899999999999999</v>
      </c>
      <c r="I144" s="223"/>
      <c r="J144" s="15"/>
      <c r="K144" s="15"/>
      <c r="L144" s="219"/>
      <c r="M144" s="224"/>
      <c r="N144" s="225"/>
      <c r="O144" s="225"/>
      <c r="P144" s="225"/>
      <c r="Q144" s="225"/>
      <c r="R144" s="225"/>
      <c r="S144" s="225"/>
      <c r="T144" s="226"/>
      <c r="U144" s="15"/>
      <c r="V144" s="15"/>
      <c r="W144" s="15"/>
      <c r="X144" s="15"/>
      <c r="Y144" s="15"/>
      <c r="Z144" s="15"/>
      <c r="AA144" s="15"/>
      <c r="AB144" s="15"/>
      <c r="AC144" s="15"/>
      <c r="AD144" s="15"/>
      <c r="AE144" s="15"/>
      <c r="AT144" s="220" t="s">
        <v>314</v>
      </c>
      <c r="AU144" s="220" t="s">
        <v>91</v>
      </c>
      <c r="AV144" s="15" t="s">
        <v>202</v>
      </c>
      <c r="AW144" s="15" t="s">
        <v>37</v>
      </c>
      <c r="AX144" s="15" t="s">
        <v>89</v>
      </c>
      <c r="AY144" s="220" t="s">
        <v>203</v>
      </c>
    </row>
    <row r="145" s="2" customFormat="1">
      <c r="A145" s="38"/>
      <c r="B145" s="180"/>
      <c r="C145" s="181" t="s">
        <v>91</v>
      </c>
      <c r="D145" s="181" t="s">
        <v>206</v>
      </c>
      <c r="E145" s="182" t="s">
        <v>2002</v>
      </c>
      <c r="F145" s="183" t="s">
        <v>2003</v>
      </c>
      <c r="G145" s="184" t="s">
        <v>310</v>
      </c>
      <c r="H145" s="185">
        <v>6.0899999999999999</v>
      </c>
      <c r="I145" s="186"/>
      <c r="J145" s="187">
        <f>ROUND(I145*H145,2)</f>
        <v>0</v>
      </c>
      <c r="K145" s="183" t="s">
        <v>311</v>
      </c>
      <c r="L145" s="39"/>
      <c r="M145" s="188" t="s">
        <v>1</v>
      </c>
      <c r="N145" s="189" t="s">
        <v>47</v>
      </c>
      <c r="O145" s="77"/>
      <c r="P145" s="190">
        <f>O145*H145</f>
        <v>0</v>
      </c>
      <c r="Q145" s="190">
        <v>0.07009</v>
      </c>
      <c r="R145" s="190">
        <f>Q145*H145</f>
        <v>0.42684810000000001</v>
      </c>
      <c r="S145" s="190">
        <v>0</v>
      </c>
      <c r="T145" s="191">
        <f>S145*H145</f>
        <v>0</v>
      </c>
      <c r="U145" s="38"/>
      <c r="V145" s="38"/>
      <c r="W145" s="38"/>
      <c r="X145" s="38"/>
      <c r="Y145" s="38"/>
      <c r="Z145" s="38"/>
      <c r="AA145" s="38"/>
      <c r="AB145" s="38"/>
      <c r="AC145" s="38"/>
      <c r="AD145" s="38"/>
      <c r="AE145" s="38"/>
      <c r="AR145" s="192" t="s">
        <v>202</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202</v>
      </c>
      <c r="BM145" s="192" t="s">
        <v>2734</v>
      </c>
    </row>
    <row r="146" s="2" customFormat="1">
      <c r="A146" s="38"/>
      <c r="B146" s="39"/>
      <c r="C146" s="38"/>
      <c r="D146" s="194" t="s">
        <v>211</v>
      </c>
      <c r="E146" s="38"/>
      <c r="F146" s="195" t="s">
        <v>2005</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211</v>
      </c>
      <c r="AU146" s="19" t="s">
        <v>91</v>
      </c>
    </row>
    <row r="147" s="13" customFormat="1">
      <c r="A147" s="13"/>
      <c r="B147" s="204"/>
      <c r="C147" s="13"/>
      <c r="D147" s="194" t="s">
        <v>314</v>
      </c>
      <c r="E147" s="205" t="s">
        <v>1</v>
      </c>
      <c r="F147" s="206" t="s">
        <v>2625</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2735</v>
      </c>
      <c r="G148" s="14"/>
      <c r="H148" s="214">
        <v>4.2000000000000002</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2627</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2001</v>
      </c>
      <c r="G150" s="14"/>
      <c r="H150" s="214">
        <v>1.8899999999999999</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5" customFormat="1">
      <c r="A151" s="15"/>
      <c r="B151" s="219"/>
      <c r="C151" s="15"/>
      <c r="D151" s="194" t="s">
        <v>314</v>
      </c>
      <c r="E151" s="220" t="s">
        <v>1</v>
      </c>
      <c r="F151" s="221" t="s">
        <v>317</v>
      </c>
      <c r="G151" s="15"/>
      <c r="H151" s="222">
        <v>6.0899999999999999</v>
      </c>
      <c r="I151" s="223"/>
      <c r="J151" s="15"/>
      <c r="K151" s="15"/>
      <c r="L151" s="219"/>
      <c r="M151" s="224"/>
      <c r="N151" s="225"/>
      <c r="O151" s="225"/>
      <c r="P151" s="225"/>
      <c r="Q151" s="225"/>
      <c r="R151" s="225"/>
      <c r="S151" s="225"/>
      <c r="T151" s="226"/>
      <c r="U151" s="15"/>
      <c r="V151" s="15"/>
      <c r="W151" s="15"/>
      <c r="X151" s="15"/>
      <c r="Y151" s="15"/>
      <c r="Z151" s="15"/>
      <c r="AA151" s="15"/>
      <c r="AB151" s="15"/>
      <c r="AC151" s="15"/>
      <c r="AD151" s="15"/>
      <c r="AE151" s="15"/>
      <c r="AT151" s="220" t="s">
        <v>314</v>
      </c>
      <c r="AU151" s="220" t="s">
        <v>91</v>
      </c>
      <c r="AV151" s="15" t="s">
        <v>202</v>
      </c>
      <c r="AW151" s="15" t="s">
        <v>37</v>
      </c>
      <c r="AX151" s="15" t="s">
        <v>89</v>
      </c>
      <c r="AY151" s="220" t="s">
        <v>203</v>
      </c>
    </row>
    <row r="152" s="12" customFormat="1" ht="22.8" customHeight="1">
      <c r="A152" s="12"/>
      <c r="B152" s="167"/>
      <c r="C152" s="12"/>
      <c r="D152" s="168" t="s">
        <v>81</v>
      </c>
      <c r="E152" s="178" t="s">
        <v>230</v>
      </c>
      <c r="F152" s="178" t="s">
        <v>307</v>
      </c>
      <c r="G152" s="12"/>
      <c r="H152" s="12"/>
      <c r="I152" s="170"/>
      <c r="J152" s="179">
        <f>BK152</f>
        <v>0</v>
      </c>
      <c r="K152" s="12"/>
      <c r="L152" s="167"/>
      <c r="M152" s="172"/>
      <c r="N152" s="173"/>
      <c r="O152" s="173"/>
      <c r="P152" s="174">
        <f>SUM(P153:P191)</f>
        <v>0</v>
      </c>
      <c r="Q152" s="173"/>
      <c r="R152" s="174">
        <f>SUM(R153:R191)</f>
        <v>42.566568319999995</v>
      </c>
      <c r="S152" s="173"/>
      <c r="T152" s="175">
        <f>SUM(T153:T191)</f>
        <v>0</v>
      </c>
      <c r="U152" s="12"/>
      <c r="V152" s="12"/>
      <c r="W152" s="12"/>
      <c r="X152" s="12"/>
      <c r="Y152" s="12"/>
      <c r="Z152" s="12"/>
      <c r="AA152" s="12"/>
      <c r="AB152" s="12"/>
      <c r="AC152" s="12"/>
      <c r="AD152" s="12"/>
      <c r="AE152" s="12"/>
      <c r="AR152" s="168" t="s">
        <v>89</v>
      </c>
      <c r="AT152" s="176" t="s">
        <v>81</v>
      </c>
      <c r="AU152" s="176" t="s">
        <v>89</v>
      </c>
      <c r="AY152" s="168" t="s">
        <v>203</v>
      </c>
      <c r="BK152" s="177">
        <f>SUM(BK153:BK191)</f>
        <v>0</v>
      </c>
    </row>
    <row r="153" s="2" customFormat="1">
      <c r="A153" s="38"/>
      <c r="B153" s="180"/>
      <c r="C153" s="181" t="s">
        <v>1224</v>
      </c>
      <c r="D153" s="181" t="s">
        <v>206</v>
      </c>
      <c r="E153" s="182" t="s">
        <v>615</v>
      </c>
      <c r="F153" s="183" t="s">
        <v>616</v>
      </c>
      <c r="G153" s="184" t="s">
        <v>310</v>
      </c>
      <c r="H153" s="185">
        <v>774.41999999999996</v>
      </c>
      <c r="I153" s="186"/>
      <c r="J153" s="187">
        <f>ROUND(I153*H153,2)</f>
        <v>0</v>
      </c>
      <c r="K153" s="183" t="s">
        <v>311</v>
      </c>
      <c r="L153" s="39"/>
      <c r="M153" s="188" t="s">
        <v>1</v>
      </c>
      <c r="N153" s="189" t="s">
        <v>47</v>
      </c>
      <c r="O153" s="77"/>
      <c r="P153" s="190">
        <f>O153*H153</f>
        <v>0</v>
      </c>
      <c r="Q153" s="190">
        <v>0.0030000000000000001</v>
      </c>
      <c r="R153" s="190">
        <f>Q153*H153</f>
        <v>2.3232599999999999</v>
      </c>
      <c r="S153" s="190">
        <v>0</v>
      </c>
      <c r="T153" s="191">
        <f>S153*H153</f>
        <v>0</v>
      </c>
      <c r="U153" s="38"/>
      <c r="V153" s="38"/>
      <c r="W153" s="38"/>
      <c r="X153" s="38"/>
      <c r="Y153" s="38"/>
      <c r="Z153" s="38"/>
      <c r="AA153" s="38"/>
      <c r="AB153" s="38"/>
      <c r="AC153" s="38"/>
      <c r="AD153" s="38"/>
      <c r="AE153" s="38"/>
      <c r="AR153" s="192" t="s">
        <v>202</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202</v>
      </c>
      <c r="BM153" s="192" t="s">
        <v>2736</v>
      </c>
    </row>
    <row r="154" s="2" customFormat="1">
      <c r="A154" s="38"/>
      <c r="B154" s="39"/>
      <c r="C154" s="38"/>
      <c r="D154" s="194" t="s">
        <v>211</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2" customFormat="1">
      <c r="A155" s="38"/>
      <c r="B155" s="180"/>
      <c r="C155" s="181" t="s">
        <v>202</v>
      </c>
      <c r="D155" s="181" t="s">
        <v>206</v>
      </c>
      <c r="E155" s="182" t="s">
        <v>619</v>
      </c>
      <c r="F155" s="183" t="s">
        <v>620</v>
      </c>
      <c r="G155" s="184" t="s">
        <v>310</v>
      </c>
      <c r="H155" s="185">
        <v>774.41999999999996</v>
      </c>
      <c r="I155" s="186"/>
      <c r="J155" s="187">
        <f>ROUND(I155*H155,2)</f>
        <v>0</v>
      </c>
      <c r="K155" s="183" t="s">
        <v>1</v>
      </c>
      <c r="L155" s="39"/>
      <c r="M155" s="188" t="s">
        <v>1</v>
      </c>
      <c r="N155" s="189" t="s">
        <v>47</v>
      </c>
      <c r="O155" s="77"/>
      <c r="P155" s="190">
        <f>O155*H155</f>
        <v>0</v>
      </c>
      <c r="Q155" s="190">
        <v>0.016899999999999998</v>
      </c>
      <c r="R155" s="190">
        <f>Q155*H155</f>
        <v>13.087697999999998</v>
      </c>
      <c r="S155" s="190">
        <v>0</v>
      </c>
      <c r="T155" s="191">
        <f>S155*H155</f>
        <v>0</v>
      </c>
      <c r="U155" s="38"/>
      <c r="V155" s="38"/>
      <c r="W155" s="38"/>
      <c r="X155" s="38"/>
      <c r="Y155" s="38"/>
      <c r="Z155" s="38"/>
      <c r="AA155" s="38"/>
      <c r="AB155" s="38"/>
      <c r="AC155" s="38"/>
      <c r="AD155" s="38"/>
      <c r="AE155" s="38"/>
      <c r="AR155" s="192" t="s">
        <v>202</v>
      </c>
      <c r="AT155" s="192" t="s">
        <v>206</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202</v>
      </c>
      <c r="BM155" s="192" t="s">
        <v>2737</v>
      </c>
    </row>
    <row r="156" s="2" customFormat="1">
      <c r="A156" s="38"/>
      <c r="B156" s="39"/>
      <c r="C156" s="38"/>
      <c r="D156" s="194" t="s">
        <v>211</v>
      </c>
      <c r="E156" s="38"/>
      <c r="F156" s="195" t="s">
        <v>622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211</v>
      </c>
      <c r="AU156" s="19" t="s">
        <v>91</v>
      </c>
    </row>
    <row r="157" s="13" customFormat="1">
      <c r="A157" s="13"/>
      <c r="B157" s="204"/>
      <c r="C157" s="13"/>
      <c r="D157" s="194" t="s">
        <v>314</v>
      </c>
      <c r="E157" s="205" t="s">
        <v>1</v>
      </c>
      <c r="F157" s="206" t="s">
        <v>623</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2618</v>
      </c>
      <c r="G158" s="14"/>
      <c r="H158" s="214">
        <v>774.41999999999996</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5" customFormat="1">
      <c r="A159" s="15"/>
      <c r="B159" s="219"/>
      <c r="C159" s="15"/>
      <c r="D159" s="194" t="s">
        <v>314</v>
      </c>
      <c r="E159" s="220" t="s">
        <v>1</v>
      </c>
      <c r="F159" s="221" t="s">
        <v>317</v>
      </c>
      <c r="G159" s="15"/>
      <c r="H159" s="222">
        <v>774.41999999999996</v>
      </c>
      <c r="I159" s="223"/>
      <c r="J159" s="15"/>
      <c r="K159" s="15"/>
      <c r="L159" s="219"/>
      <c r="M159" s="224"/>
      <c r="N159" s="225"/>
      <c r="O159" s="225"/>
      <c r="P159" s="225"/>
      <c r="Q159" s="225"/>
      <c r="R159" s="225"/>
      <c r="S159" s="225"/>
      <c r="T159" s="226"/>
      <c r="U159" s="15"/>
      <c r="V159" s="15"/>
      <c r="W159" s="15"/>
      <c r="X159" s="15"/>
      <c r="Y159" s="15"/>
      <c r="Z159" s="15"/>
      <c r="AA159" s="15"/>
      <c r="AB159" s="15"/>
      <c r="AC159" s="15"/>
      <c r="AD159" s="15"/>
      <c r="AE159" s="15"/>
      <c r="AT159" s="220" t="s">
        <v>314</v>
      </c>
      <c r="AU159" s="220" t="s">
        <v>91</v>
      </c>
      <c r="AV159" s="15" t="s">
        <v>202</v>
      </c>
      <c r="AW159" s="15" t="s">
        <v>37</v>
      </c>
      <c r="AX159" s="15" t="s">
        <v>89</v>
      </c>
      <c r="AY159" s="220" t="s">
        <v>203</v>
      </c>
    </row>
    <row r="160" s="2" customFormat="1" ht="21.75" customHeight="1">
      <c r="A160" s="38"/>
      <c r="B160" s="180"/>
      <c r="C160" s="181" t="s">
        <v>225</v>
      </c>
      <c r="D160" s="181" t="s">
        <v>206</v>
      </c>
      <c r="E160" s="182" t="s">
        <v>624</v>
      </c>
      <c r="F160" s="183" t="s">
        <v>625</v>
      </c>
      <c r="G160" s="184" t="s">
        <v>310</v>
      </c>
      <c r="H160" s="185">
        <v>1123.22</v>
      </c>
      <c r="I160" s="186"/>
      <c r="J160" s="187">
        <f>ROUND(I160*H160,2)</f>
        <v>0</v>
      </c>
      <c r="K160" s="183" t="s">
        <v>311</v>
      </c>
      <c r="L160" s="39"/>
      <c r="M160" s="188" t="s">
        <v>1</v>
      </c>
      <c r="N160" s="189" t="s">
        <v>47</v>
      </c>
      <c r="O160" s="77"/>
      <c r="P160" s="190">
        <f>O160*H160</f>
        <v>0</v>
      </c>
      <c r="Q160" s="190">
        <v>0.0030000000000000001</v>
      </c>
      <c r="R160" s="190">
        <f>Q160*H160</f>
        <v>3.3696600000000001</v>
      </c>
      <c r="S160" s="190">
        <v>0</v>
      </c>
      <c r="T160" s="191">
        <f>S160*H160</f>
        <v>0</v>
      </c>
      <c r="U160" s="38"/>
      <c r="V160" s="38"/>
      <c r="W160" s="38"/>
      <c r="X160" s="38"/>
      <c r="Y160" s="38"/>
      <c r="Z160" s="38"/>
      <c r="AA160" s="38"/>
      <c r="AB160" s="38"/>
      <c r="AC160" s="38"/>
      <c r="AD160" s="38"/>
      <c r="AE160" s="38"/>
      <c r="AR160" s="192" t="s">
        <v>202</v>
      </c>
      <c r="AT160" s="192" t="s">
        <v>206</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202</v>
      </c>
      <c r="BM160" s="192" t="s">
        <v>2738</v>
      </c>
    </row>
    <row r="161" s="2" customFormat="1">
      <c r="A161" s="38"/>
      <c r="B161" s="39"/>
      <c r="C161" s="38"/>
      <c r="D161" s="194" t="s">
        <v>211</v>
      </c>
      <c r="E161" s="38"/>
      <c r="F161" s="195" t="s">
        <v>627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211</v>
      </c>
      <c r="AU161" s="19" t="s">
        <v>91</v>
      </c>
    </row>
    <row r="162" s="2" customFormat="1">
      <c r="A162" s="38"/>
      <c r="B162" s="180"/>
      <c r="C162" s="181" t="s">
        <v>230</v>
      </c>
      <c r="D162" s="181" t="s">
        <v>206</v>
      </c>
      <c r="E162" s="182" t="s">
        <v>628</v>
      </c>
      <c r="F162" s="183" t="s">
        <v>629</v>
      </c>
      <c r="G162" s="184" t="s">
        <v>630</v>
      </c>
      <c r="H162" s="185">
        <v>1</v>
      </c>
      <c r="I162" s="186"/>
      <c r="J162" s="187">
        <f>ROUND(I162*H162,2)</f>
        <v>0</v>
      </c>
      <c r="K162" s="183" t="s">
        <v>311</v>
      </c>
      <c r="L162" s="39"/>
      <c r="M162" s="188" t="s">
        <v>1</v>
      </c>
      <c r="N162" s="189" t="s">
        <v>47</v>
      </c>
      <c r="O162" s="77"/>
      <c r="P162" s="190">
        <f>O162*H162</f>
        <v>0</v>
      </c>
      <c r="Q162" s="190">
        <v>0.041500000000000002</v>
      </c>
      <c r="R162" s="190">
        <f>Q162*H162</f>
        <v>0.041500000000000002</v>
      </c>
      <c r="S162" s="190">
        <v>0</v>
      </c>
      <c r="T162" s="191">
        <f>S162*H162</f>
        <v>0</v>
      </c>
      <c r="U162" s="38"/>
      <c r="V162" s="38"/>
      <c r="W162" s="38"/>
      <c r="X162" s="38"/>
      <c r="Y162" s="38"/>
      <c r="Z162" s="38"/>
      <c r="AA162" s="38"/>
      <c r="AB162" s="38"/>
      <c r="AC162" s="38"/>
      <c r="AD162" s="38"/>
      <c r="AE162" s="38"/>
      <c r="AR162" s="192" t="s">
        <v>202</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202</v>
      </c>
      <c r="BM162" s="192" t="s">
        <v>2739</v>
      </c>
    </row>
    <row r="163" s="2" customFormat="1">
      <c r="A163" s="38"/>
      <c r="B163" s="39"/>
      <c r="C163" s="38"/>
      <c r="D163" s="194" t="s">
        <v>211</v>
      </c>
      <c r="E163" s="38"/>
      <c r="F163" s="195" t="s">
        <v>632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3" customFormat="1">
      <c r="A164" s="13"/>
      <c r="B164" s="204"/>
      <c r="C164" s="13"/>
      <c r="D164" s="194" t="s">
        <v>314</v>
      </c>
      <c r="E164" s="205" t="s">
        <v>1</v>
      </c>
      <c r="F164" s="206" t="s">
        <v>2660</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89</v>
      </c>
      <c r="G165" s="14"/>
      <c r="H165" s="214">
        <v>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5" customFormat="1">
      <c r="A166" s="15"/>
      <c r="B166" s="219"/>
      <c r="C166" s="15"/>
      <c r="D166" s="194" t="s">
        <v>314</v>
      </c>
      <c r="E166" s="220" t="s">
        <v>1</v>
      </c>
      <c r="F166" s="221" t="s">
        <v>317</v>
      </c>
      <c r="G166" s="15"/>
      <c r="H166" s="222">
        <v>1</v>
      </c>
      <c r="I166" s="223"/>
      <c r="J166" s="15"/>
      <c r="K166" s="15"/>
      <c r="L166" s="219"/>
      <c r="M166" s="224"/>
      <c r="N166" s="225"/>
      <c r="O166" s="225"/>
      <c r="P166" s="225"/>
      <c r="Q166" s="225"/>
      <c r="R166" s="225"/>
      <c r="S166" s="225"/>
      <c r="T166" s="226"/>
      <c r="U166" s="15"/>
      <c r="V166" s="15"/>
      <c r="W166" s="15"/>
      <c r="X166" s="15"/>
      <c r="Y166" s="15"/>
      <c r="Z166" s="15"/>
      <c r="AA166" s="15"/>
      <c r="AB166" s="15"/>
      <c r="AC166" s="15"/>
      <c r="AD166" s="15"/>
      <c r="AE166" s="15"/>
      <c r="AT166" s="220" t="s">
        <v>314</v>
      </c>
      <c r="AU166" s="220" t="s">
        <v>91</v>
      </c>
      <c r="AV166" s="15" t="s">
        <v>202</v>
      </c>
      <c r="AW166" s="15" t="s">
        <v>37</v>
      </c>
      <c r="AX166" s="15" t="s">
        <v>89</v>
      </c>
      <c r="AY166" s="220" t="s">
        <v>203</v>
      </c>
    </row>
    <row r="167" s="2" customFormat="1">
      <c r="A167" s="38"/>
      <c r="B167" s="180"/>
      <c r="C167" s="181" t="s">
        <v>235</v>
      </c>
      <c r="D167" s="181" t="s">
        <v>206</v>
      </c>
      <c r="E167" s="182" t="s">
        <v>2011</v>
      </c>
      <c r="F167" s="183" t="s">
        <v>2012</v>
      </c>
      <c r="G167" s="184" t="s">
        <v>630</v>
      </c>
      <c r="H167" s="185">
        <v>8</v>
      </c>
      <c r="I167" s="186"/>
      <c r="J167" s="187">
        <f>ROUND(I167*H167,2)</f>
        <v>0</v>
      </c>
      <c r="K167" s="183" t="s">
        <v>311</v>
      </c>
      <c r="L167" s="39"/>
      <c r="M167" s="188" t="s">
        <v>1</v>
      </c>
      <c r="N167" s="189" t="s">
        <v>47</v>
      </c>
      <c r="O167" s="77"/>
      <c r="P167" s="190">
        <f>O167*H167</f>
        <v>0</v>
      </c>
      <c r="Q167" s="190">
        <v>0.1575</v>
      </c>
      <c r="R167" s="190">
        <f>Q167*H167</f>
        <v>1.26</v>
      </c>
      <c r="S167" s="190">
        <v>0</v>
      </c>
      <c r="T167" s="191">
        <f>S167*H167</f>
        <v>0</v>
      </c>
      <c r="U167" s="38"/>
      <c r="V167" s="38"/>
      <c r="W167" s="38"/>
      <c r="X167" s="38"/>
      <c r="Y167" s="38"/>
      <c r="Z167" s="38"/>
      <c r="AA167" s="38"/>
      <c r="AB167" s="38"/>
      <c r="AC167" s="38"/>
      <c r="AD167" s="38"/>
      <c r="AE167" s="38"/>
      <c r="AR167" s="192" t="s">
        <v>202</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202</v>
      </c>
      <c r="BM167" s="192" t="s">
        <v>2740</v>
      </c>
    </row>
    <row r="168" s="2" customFormat="1">
      <c r="A168" s="38"/>
      <c r="B168" s="39"/>
      <c r="C168" s="38"/>
      <c r="D168" s="194" t="s">
        <v>211</v>
      </c>
      <c r="E168" s="38"/>
      <c r="F168" s="195" t="s">
        <v>2014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3" customFormat="1">
      <c r="A169" s="13"/>
      <c r="B169" s="204"/>
      <c r="C169" s="13"/>
      <c r="D169" s="194" t="s">
        <v>314</v>
      </c>
      <c r="E169" s="205" t="s">
        <v>1</v>
      </c>
      <c r="F169" s="206" t="s">
        <v>2625</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202</v>
      </c>
      <c r="G170" s="14"/>
      <c r="H170" s="214">
        <v>4</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2627</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91</v>
      </c>
      <c r="G172" s="14"/>
      <c r="H172" s="214">
        <v>2</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3" customFormat="1">
      <c r="A173" s="13"/>
      <c r="B173" s="204"/>
      <c r="C173" s="13"/>
      <c r="D173" s="194" t="s">
        <v>314</v>
      </c>
      <c r="E173" s="205" t="s">
        <v>1</v>
      </c>
      <c r="F173" s="206" t="s">
        <v>2631</v>
      </c>
      <c r="G173" s="13"/>
      <c r="H173" s="205" t="s">
        <v>1</v>
      </c>
      <c r="I173" s="207"/>
      <c r="J173" s="13"/>
      <c r="K173" s="13"/>
      <c r="L173" s="204"/>
      <c r="M173" s="208"/>
      <c r="N173" s="209"/>
      <c r="O173" s="209"/>
      <c r="P173" s="209"/>
      <c r="Q173" s="209"/>
      <c r="R173" s="209"/>
      <c r="S173" s="209"/>
      <c r="T173" s="210"/>
      <c r="U173" s="13"/>
      <c r="V173" s="13"/>
      <c r="W173" s="13"/>
      <c r="X173" s="13"/>
      <c r="Y173" s="13"/>
      <c r="Z173" s="13"/>
      <c r="AA173" s="13"/>
      <c r="AB173" s="13"/>
      <c r="AC173" s="13"/>
      <c r="AD173" s="13"/>
      <c r="AE173" s="13"/>
      <c r="AT173" s="205" t="s">
        <v>314</v>
      </c>
      <c r="AU173" s="205" t="s">
        <v>91</v>
      </c>
      <c r="AV173" s="13" t="s">
        <v>89</v>
      </c>
      <c r="AW173" s="13" t="s">
        <v>37</v>
      </c>
      <c r="AX173" s="13" t="s">
        <v>82</v>
      </c>
      <c r="AY173" s="205" t="s">
        <v>203</v>
      </c>
    </row>
    <row r="174" s="14" customFormat="1">
      <c r="A174" s="14"/>
      <c r="B174" s="211"/>
      <c r="C174" s="14"/>
      <c r="D174" s="194" t="s">
        <v>314</v>
      </c>
      <c r="E174" s="212" t="s">
        <v>1</v>
      </c>
      <c r="F174" s="213" t="s">
        <v>91</v>
      </c>
      <c r="G174" s="14"/>
      <c r="H174" s="214">
        <v>2</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5" customFormat="1">
      <c r="A175" s="15"/>
      <c r="B175" s="219"/>
      <c r="C175" s="15"/>
      <c r="D175" s="194" t="s">
        <v>314</v>
      </c>
      <c r="E175" s="220" t="s">
        <v>1</v>
      </c>
      <c r="F175" s="221" t="s">
        <v>317</v>
      </c>
      <c r="G175" s="15"/>
      <c r="H175" s="222">
        <v>8</v>
      </c>
      <c r="I175" s="223"/>
      <c r="J175" s="15"/>
      <c r="K175" s="15"/>
      <c r="L175" s="219"/>
      <c r="M175" s="224"/>
      <c r="N175" s="225"/>
      <c r="O175" s="225"/>
      <c r="P175" s="225"/>
      <c r="Q175" s="225"/>
      <c r="R175" s="225"/>
      <c r="S175" s="225"/>
      <c r="T175" s="226"/>
      <c r="U175" s="15"/>
      <c r="V175" s="15"/>
      <c r="W175" s="15"/>
      <c r="X175" s="15"/>
      <c r="Y175" s="15"/>
      <c r="Z175" s="15"/>
      <c r="AA175" s="15"/>
      <c r="AB175" s="15"/>
      <c r="AC175" s="15"/>
      <c r="AD175" s="15"/>
      <c r="AE175" s="15"/>
      <c r="AT175" s="220" t="s">
        <v>314</v>
      </c>
      <c r="AU175" s="220" t="s">
        <v>91</v>
      </c>
      <c r="AV175" s="15" t="s">
        <v>202</v>
      </c>
      <c r="AW175" s="15" t="s">
        <v>37</v>
      </c>
      <c r="AX175" s="15" t="s">
        <v>89</v>
      </c>
      <c r="AY175" s="220" t="s">
        <v>203</v>
      </c>
    </row>
    <row r="176" s="2" customFormat="1">
      <c r="A176" s="38"/>
      <c r="B176" s="180"/>
      <c r="C176" s="181" t="s">
        <v>240</v>
      </c>
      <c r="D176" s="181" t="s">
        <v>206</v>
      </c>
      <c r="E176" s="182" t="s">
        <v>639</v>
      </c>
      <c r="F176" s="183" t="s">
        <v>640</v>
      </c>
      <c r="G176" s="184" t="s">
        <v>310</v>
      </c>
      <c r="H176" s="185">
        <v>1123.22</v>
      </c>
      <c r="I176" s="186"/>
      <c r="J176" s="187">
        <f>ROUND(I176*H176,2)</f>
        <v>0</v>
      </c>
      <c r="K176" s="183" t="s">
        <v>1</v>
      </c>
      <c r="L176" s="39"/>
      <c r="M176" s="188" t="s">
        <v>1</v>
      </c>
      <c r="N176" s="189" t="s">
        <v>47</v>
      </c>
      <c r="O176" s="77"/>
      <c r="P176" s="190">
        <f>O176*H176</f>
        <v>0</v>
      </c>
      <c r="Q176" s="190">
        <v>0.015599999999999999</v>
      </c>
      <c r="R176" s="190">
        <f>Q176*H176</f>
        <v>17.522231999999999</v>
      </c>
      <c r="S176" s="190">
        <v>0</v>
      </c>
      <c r="T176" s="191">
        <f>S176*H176</f>
        <v>0</v>
      </c>
      <c r="U176" s="38"/>
      <c r="V176" s="38"/>
      <c r="W176" s="38"/>
      <c r="X176" s="38"/>
      <c r="Y176" s="38"/>
      <c r="Z176" s="38"/>
      <c r="AA176" s="38"/>
      <c r="AB176" s="38"/>
      <c r="AC176" s="38"/>
      <c r="AD176" s="38"/>
      <c r="AE176" s="38"/>
      <c r="AR176" s="192" t="s">
        <v>202</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202</v>
      </c>
      <c r="BM176" s="192" t="s">
        <v>2741</v>
      </c>
    </row>
    <row r="177" s="2" customFormat="1">
      <c r="A177" s="38"/>
      <c r="B177" s="39"/>
      <c r="C177" s="38"/>
      <c r="D177" s="194" t="s">
        <v>211</v>
      </c>
      <c r="E177" s="38"/>
      <c r="F177" s="195" t="s">
        <v>642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3" customFormat="1">
      <c r="A178" s="13"/>
      <c r="B178" s="204"/>
      <c r="C178" s="13"/>
      <c r="D178" s="194" t="s">
        <v>314</v>
      </c>
      <c r="E178" s="205" t="s">
        <v>1</v>
      </c>
      <c r="F178" s="206" t="s">
        <v>623</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2742</v>
      </c>
      <c r="G179" s="14"/>
      <c r="H179" s="214">
        <v>1123.22</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5" customFormat="1">
      <c r="A180" s="15"/>
      <c r="B180" s="219"/>
      <c r="C180" s="15"/>
      <c r="D180" s="194" t="s">
        <v>314</v>
      </c>
      <c r="E180" s="220" t="s">
        <v>1</v>
      </c>
      <c r="F180" s="221" t="s">
        <v>317</v>
      </c>
      <c r="G180" s="15"/>
      <c r="H180" s="222">
        <v>1123.22</v>
      </c>
      <c r="I180" s="223"/>
      <c r="J180" s="15"/>
      <c r="K180" s="15"/>
      <c r="L180" s="219"/>
      <c r="M180" s="224"/>
      <c r="N180" s="225"/>
      <c r="O180" s="225"/>
      <c r="P180" s="225"/>
      <c r="Q180" s="225"/>
      <c r="R180" s="225"/>
      <c r="S180" s="225"/>
      <c r="T180" s="226"/>
      <c r="U180" s="15"/>
      <c r="V180" s="15"/>
      <c r="W180" s="15"/>
      <c r="X180" s="15"/>
      <c r="Y180" s="15"/>
      <c r="Z180" s="15"/>
      <c r="AA180" s="15"/>
      <c r="AB180" s="15"/>
      <c r="AC180" s="15"/>
      <c r="AD180" s="15"/>
      <c r="AE180" s="15"/>
      <c r="AT180" s="220" t="s">
        <v>314</v>
      </c>
      <c r="AU180" s="220" t="s">
        <v>91</v>
      </c>
      <c r="AV180" s="15" t="s">
        <v>202</v>
      </c>
      <c r="AW180" s="15" t="s">
        <v>37</v>
      </c>
      <c r="AX180" s="15" t="s">
        <v>89</v>
      </c>
      <c r="AY180" s="220" t="s">
        <v>203</v>
      </c>
    </row>
    <row r="181" s="2" customFormat="1" ht="33" customHeight="1">
      <c r="A181" s="38"/>
      <c r="B181" s="180"/>
      <c r="C181" s="181" t="s">
        <v>245</v>
      </c>
      <c r="D181" s="181" t="s">
        <v>206</v>
      </c>
      <c r="E181" s="182" t="s">
        <v>2017</v>
      </c>
      <c r="F181" s="183" t="s">
        <v>2018</v>
      </c>
      <c r="G181" s="184" t="s">
        <v>630</v>
      </c>
      <c r="H181" s="185">
        <v>2</v>
      </c>
      <c r="I181" s="186"/>
      <c r="J181" s="187">
        <f>ROUND(I181*H181,2)</f>
        <v>0</v>
      </c>
      <c r="K181" s="183" t="s">
        <v>311</v>
      </c>
      <c r="L181" s="39"/>
      <c r="M181" s="188" t="s">
        <v>1</v>
      </c>
      <c r="N181" s="189" t="s">
        <v>47</v>
      </c>
      <c r="O181" s="77"/>
      <c r="P181" s="190">
        <f>O181*H181</f>
        <v>0</v>
      </c>
      <c r="Q181" s="190">
        <v>0.021999999999999999</v>
      </c>
      <c r="R181" s="190">
        <f>Q181*H181</f>
        <v>0.043999999999999997</v>
      </c>
      <c r="S181" s="190">
        <v>0</v>
      </c>
      <c r="T181" s="191">
        <f>S181*H181</f>
        <v>0</v>
      </c>
      <c r="U181" s="38"/>
      <c r="V181" s="38"/>
      <c r="W181" s="38"/>
      <c r="X181" s="38"/>
      <c r="Y181" s="38"/>
      <c r="Z181" s="38"/>
      <c r="AA181" s="38"/>
      <c r="AB181" s="38"/>
      <c r="AC181" s="38"/>
      <c r="AD181" s="38"/>
      <c r="AE181" s="38"/>
      <c r="AR181" s="192" t="s">
        <v>202</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202</v>
      </c>
      <c r="BM181" s="192" t="s">
        <v>2743</v>
      </c>
    </row>
    <row r="182" s="2" customFormat="1">
      <c r="A182" s="38"/>
      <c r="B182" s="39"/>
      <c r="C182" s="38"/>
      <c r="D182" s="194" t="s">
        <v>211</v>
      </c>
      <c r="E182" s="38"/>
      <c r="F182" s="195" t="s">
        <v>2020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211</v>
      </c>
      <c r="AU182" s="19" t="s">
        <v>91</v>
      </c>
    </row>
    <row r="183" s="2" customFormat="1" ht="33" customHeight="1">
      <c r="A183" s="38"/>
      <c r="B183" s="180"/>
      <c r="C183" s="181" t="s">
        <v>250</v>
      </c>
      <c r="D183" s="181" t="s">
        <v>206</v>
      </c>
      <c r="E183" s="182" t="s">
        <v>2021</v>
      </c>
      <c r="F183" s="183" t="s">
        <v>2022</v>
      </c>
      <c r="G183" s="184" t="s">
        <v>630</v>
      </c>
      <c r="H183" s="185">
        <v>2</v>
      </c>
      <c r="I183" s="186"/>
      <c r="J183" s="187">
        <f>ROUND(I183*H183,2)</f>
        <v>0</v>
      </c>
      <c r="K183" s="183" t="s">
        <v>311</v>
      </c>
      <c r="L183" s="39"/>
      <c r="M183" s="188" t="s">
        <v>1</v>
      </c>
      <c r="N183" s="189" t="s">
        <v>47</v>
      </c>
      <c r="O183" s="77"/>
      <c r="P183" s="190">
        <f>O183*H183</f>
        <v>0</v>
      </c>
      <c r="Q183" s="190">
        <v>0.030439999999999998</v>
      </c>
      <c r="R183" s="190">
        <f>Q183*H183</f>
        <v>0.060879999999999997</v>
      </c>
      <c r="S183" s="190">
        <v>0</v>
      </c>
      <c r="T183" s="191">
        <f>S183*H183</f>
        <v>0</v>
      </c>
      <c r="U183" s="38"/>
      <c r="V183" s="38"/>
      <c r="W183" s="38"/>
      <c r="X183" s="38"/>
      <c r="Y183" s="38"/>
      <c r="Z183" s="38"/>
      <c r="AA183" s="38"/>
      <c r="AB183" s="38"/>
      <c r="AC183" s="38"/>
      <c r="AD183" s="38"/>
      <c r="AE183" s="38"/>
      <c r="AR183" s="192" t="s">
        <v>202</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202</v>
      </c>
      <c r="BM183" s="192" t="s">
        <v>2744</v>
      </c>
    </row>
    <row r="184" s="2" customFormat="1">
      <c r="A184" s="38"/>
      <c r="B184" s="39"/>
      <c r="C184" s="38"/>
      <c r="D184" s="194" t="s">
        <v>211</v>
      </c>
      <c r="E184" s="38"/>
      <c r="F184" s="195" t="s">
        <v>2024</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211</v>
      </c>
      <c r="AU184" s="19" t="s">
        <v>91</v>
      </c>
    </row>
    <row r="185" s="2" customFormat="1">
      <c r="A185" s="38"/>
      <c r="B185" s="180"/>
      <c r="C185" s="181" t="s">
        <v>1212</v>
      </c>
      <c r="D185" s="181" t="s">
        <v>206</v>
      </c>
      <c r="E185" s="182" t="s">
        <v>2025</v>
      </c>
      <c r="F185" s="183" t="s">
        <v>2026</v>
      </c>
      <c r="G185" s="184" t="s">
        <v>310</v>
      </c>
      <c r="H185" s="185">
        <v>4</v>
      </c>
      <c r="I185" s="186"/>
      <c r="J185" s="187">
        <f>ROUND(I185*H185,2)</f>
        <v>0</v>
      </c>
      <c r="K185" s="183" t="s">
        <v>311</v>
      </c>
      <c r="L185" s="39"/>
      <c r="M185" s="188" t="s">
        <v>1</v>
      </c>
      <c r="N185" s="189" t="s">
        <v>47</v>
      </c>
      <c r="O185" s="77"/>
      <c r="P185" s="190">
        <f>O185*H185</f>
        <v>0</v>
      </c>
      <c r="Q185" s="190">
        <v>0.0026800000000000001</v>
      </c>
      <c r="R185" s="190">
        <f>Q185*H185</f>
        <v>0.01072</v>
      </c>
      <c r="S185" s="190">
        <v>0</v>
      </c>
      <c r="T185" s="191">
        <f>S185*H185</f>
        <v>0</v>
      </c>
      <c r="U185" s="38"/>
      <c r="V185" s="38"/>
      <c r="W185" s="38"/>
      <c r="X185" s="38"/>
      <c r="Y185" s="38"/>
      <c r="Z185" s="38"/>
      <c r="AA185" s="38"/>
      <c r="AB185" s="38"/>
      <c r="AC185" s="38"/>
      <c r="AD185" s="38"/>
      <c r="AE185" s="38"/>
      <c r="AR185" s="192" t="s">
        <v>202</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202</v>
      </c>
      <c r="BM185" s="192" t="s">
        <v>2745</v>
      </c>
    </row>
    <row r="186" s="2" customFormat="1">
      <c r="A186" s="38"/>
      <c r="B186" s="39"/>
      <c r="C186" s="38"/>
      <c r="D186" s="194" t="s">
        <v>211</v>
      </c>
      <c r="E186" s="38"/>
      <c r="F186" s="195" t="s">
        <v>2028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2" customFormat="1">
      <c r="A187" s="38"/>
      <c r="B187" s="180"/>
      <c r="C187" s="181" t="s">
        <v>255</v>
      </c>
      <c r="D187" s="181" t="s">
        <v>206</v>
      </c>
      <c r="E187" s="182" t="s">
        <v>650</v>
      </c>
      <c r="F187" s="183" t="s">
        <v>651</v>
      </c>
      <c r="G187" s="184" t="s">
        <v>385</v>
      </c>
      <c r="H187" s="185">
        <v>2.1480000000000001</v>
      </c>
      <c r="I187" s="186"/>
      <c r="J187" s="187">
        <f>ROUND(I187*H187,2)</f>
        <v>0</v>
      </c>
      <c r="K187" s="183" t="s">
        <v>311</v>
      </c>
      <c r="L187" s="39"/>
      <c r="M187" s="188" t="s">
        <v>1</v>
      </c>
      <c r="N187" s="189" t="s">
        <v>47</v>
      </c>
      <c r="O187" s="77"/>
      <c r="P187" s="190">
        <f>O187*H187</f>
        <v>0</v>
      </c>
      <c r="Q187" s="190">
        <v>2.2563399999999998</v>
      </c>
      <c r="R187" s="190">
        <f>Q187*H187</f>
        <v>4.8466183200000001</v>
      </c>
      <c r="S187" s="190">
        <v>0</v>
      </c>
      <c r="T187" s="191">
        <f>S187*H187</f>
        <v>0</v>
      </c>
      <c r="U187" s="38"/>
      <c r="V187" s="38"/>
      <c r="W187" s="38"/>
      <c r="X187" s="38"/>
      <c r="Y187" s="38"/>
      <c r="Z187" s="38"/>
      <c r="AA187" s="38"/>
      <c r="AB187" s="38"/>
      <c r="AC187" s="38"/>
      <c r="AD187" s="38"/>
      <c r="AE187" s="38"/>
      <c r="AR187" s="192" t="s">
        <v>202</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202</v>
      </c>
      <c r="BM187" s="192" t="s">
        <v>2746</v>
      </c>
    </row>
    <row r="188" s="2" customFormat="1">
      <c r="A188" s="38"/>
      <c r="B188" s="39"/>
      <c r="C188" s="38"/>
      <c r="D188" s="194" t="s">
        <v>211</v>
      </c>
      <c r="E188" s="38"/>
      <c r="F188" s="195" t="s">
        <v>653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13" customFormat="1">
      <c r="A189" s="13"/>
      <c r="B189" s="204"/>
      <c r="C189" s="13"/>
      <c r="D189" s="194" t="s">
        <v>314</v>
      </c>
      <c r="E189" s="205" t="s">
        <v>1</v>
      </c>
      <c r="F189" s="206" t="s">
        <v>2747</v>
      </c>
      <c r="G189" s="13"/>
      <c r="H189" s="205" t="s">
        <v>1</v>
      </c>
      <c r="I189" s="207"/>
      <c r="J189" s="13"/>
      <c r="K189" s="13"/>
      <c r="L189" s="204"/>
      <c r="M189" s="208"/>
      <c r="N189" s="209"/>
      <c r="O189" s="209"/>
      <c r="P189" s="209"/>
      <c r="Q189" s="209"/>
      <c r="R189" s="209"/>
      <c r="S189" s="209"/>
      <c r="T189" s="210"/>
      <c r="U189" s="13"/>
      <c r="V189" s="13"/>
      <c r="W189" s="13"/>
      <c r="X189" s="13"/>
      <c r="Y189" s="13"/>
      <c r="Z189" s="13"/>
      <c r="AA189" s="13"/>
      <c r="AB189" s="13"/>
      <c r="AC189" s="13"/>
      <c r="AD189" s="13"/>
      <c r="AE189" s="13"/>
      <c r="AT189" s="205" t="s">
        <v>314</v>
      </c>
      <c r="AU189" s="205" t="s">
        <v>91</v>
      </c>
      <c r="AV189" s="13" t="s">
        <v>89</v>
      </c>
      <c r="AW189" s="13" t="s">
        <v>37</v>
      </c>
      <c r="AX189" s="13" t="s">
        <v>82</v>
      </c>
      <c r="AY189" s="205" t="s">
        <v>203</v>
      </c>
    </row>
    <row r="190" s="14" customFormat="1">
      <c r="A190" s="14"/>
      <c r="B190" s="211"/>
      <c r="C190" s="14"/>
      <c r="D190" s="194" t="s">
        <v>314</v>
      </c>
      <c r="E190" s="212" t="s">
        <v>1</v>
      </c>
      <c r="F190" s="213" t="s">
        <v>2748</v>
      </c>
      <c r="G190" s="14"/>
      <c r="H190" s="214">
        <v>2.1480000000000001</v>
      </c>
      <c r="I190" s="215"/>
      <c r="J190" s="14"/>
      <c r="K190" s="14"/>
      <c r="L190" s="211"/>
      <c r="M190" s="216"/>
      <c r="N190" s="217"/>
      <c r="O190" s="217"/>
      <c r="P190" s="217"/>
      <c r="Q190" s="217"/>
      <c r="R190" s="217"/>
      <c r="S190" s="217"/>
      <c r="T190" s="218"/>
      <c r="U190" s="14"/>
      <c r="V190" s="14"/>
      <c r="W190" s="14"/>
      <c r="X190" s="14"/>
      <c r="Y190" s="14"/>
      <c r="Z190" s="14"/>
      <c r="AA190" s="14"/>
      <c r="AB190" s="14"/>
      <c r="AC190" s="14"/>
      <c r="AD190" s="14"/>
      <c r="AE190" s="14"/>
      <c r="AT190" s="212" t="s">
        <v>314</v>
      </c>
      <c r="AU190" s="212" t="s">
        <v>91</v>
      </c>
      <c r="AV190" s="14" t="s">
        <v>91</v>
      </c>
      <c r="AW190" s="14" t="s">
        <v>37</v>
      </c>
      <c r="AX190" s="14" t="s">
        <v>82</v>
      </c>
      <c r="AY190" s="212" t="s">
        <v>203</v>
      </c>
    </row>
    <row r="191" s="15" customFormat="1">
      <c r="A191" s="15"/>
      <c r="B191" s="219"/>
      <c r="C191" s="15"/>
      <c r="D191" s="194" t="s">
        <v>314</v>
      </c>
      <c r="E191" s="220" t="s">
        <v>1</v>
      </c>
      <c r="F191" s="221" t="s">
        <v>317</v>
      </c>
      <c r="G191" s="15"/>
      <c r="H191" s="222">
        <v>2.1480000000000001</v>
      </c>
      <c r="I191" s="223"/>
      <c r="J191" s="15"/>
      <c r="K191" s="15"/>
      <c r="L191" s="219"/>
      <c r="M191" s="224"/>
      <c r="N191" s="225"/>
      <c r="O191" s="225"/>
      <c r="P191" s="225"/>
      <c r="Q191" s="225"/>
      <c r="R191" s="225"/>
      <c r="S191" s="225"/>
      <c r="T191" s="226"/>
      <c r="U191" s="15"/>
      <c r="V191" s="15"/>
      <c r="W191" s="15"/>
      <c r="X191" s="15"/>
      <c r="Y191" s="15"/>
      <c r="Z191" s="15"/>
      <c r="AA191" s="15"/>
      <c r="AB191" s="15"/>
      <c r="AC191" s="15"/>
      <c r="AD191" s="15"/>
      <c r="AE191" s="15"/>
      <c r="AT191" s="220" t="s">
        <v>314</v>
      </c>
      <c r="AU191" s="220" t="s">
        <v>91</v>
      </c>
      <c r="AV191" s="15" t="s">
        <v>202</v>
      </c>
      <c r="AW191" s="15" t="s">
        <v>37</v>
      </c>
      <c r="AX191" s="15" t="s">
        <v>89</v>
      </c>
      <c r="AY191" s="220" t="s">
        <v>203</v>
      </c>
    </row>
    <row r="192" s="12" customFormat="1" ht="22.8" customHeight="1">
      <c r="A192" s="12"/>
      <c r="B192" s="167"/>
      <c r="C192" s="12"/>
      <c r="D192" s="168" t="s">
        <v>81</v>
      </c>
      <c r="E192" s="178" t="s">
        <v>245</v>
      </c>
      <c r="F192" s="178" t="s">
        <v>372</v>
      </c>
      <c r="G192" s="12"/>
      <c r="H192" s="12"/>
      <c r="I192" s="170"/>
      <c r="J192" s="179">
        <f>BK192</f>
        <v>0</v>
      </c>
      <c r="K192" s="12"/>
      <c r="L192" s="167"/>
      <c r="M192" s="172"/>
      <c r="N192" s="173"/>
      <c r="O192" s="173"/>
      <c r="P192" s="174">
        <f>SUM(P193:P211)</f>
        <v>0</v>
      </c>
      <c r="Q192" s="173"/>
      <c r="R192" s="174">
        <f>SUM(R193:R211)</f>
        <v>0.24995140000000005</v>
      </c>
      <c r="S192" s="173"/>
      <c r="T192" s="175">
        <f>SUM(T193:T211)</f>
        <v>0</v>
      </c>
      <c r="U192" s="12"/>
      <c r="V192" s="12"/>
      <c r="W192" s="12"/>
      <c r="X192" s="12"/>
      <c r="Y192" s="12"/>
      <c r="Z192" s="12"/>
      <c r="AA192" s="12"/>
      <c r="AB192" s="12"/>
      <c r="AC192" s="12"/>
      <c r="AD192" s="12"/>
      <c r="AE192" s="12"/>
      <c r="AR192" s="168" t="s">
        <v>89</v>
      </c>
      <c r="AT192" s="176" t="s">
        <v>81</v>
      </c>
      <c r="AU192" s="176" t="s">
        <v>89</v>
      </c>
      <c r="AY192" s="168" t="s">
        <v>203</v>
      </c>
      <c r="BK192" s="177">
        <f>SUM(BK193:BK211)</f>
        <v>0</v>
      </c>
    </row>
    <row r="193" s="2" customFormat="1" ht="16.5" customHeight="1">
      <c r="A193" s="38"/>
      <c r="B193" s="180"/>
      <c r="C193" s="181" t="s">
        <v>260</v>
      </c>
      <c r="D193" s="181" t="s">
        <v>206</v>
      </c>
      <c r="E193" s="182" t="s">
        <v>656</v>
      </c>
      <c r="F193" s="183" t="s">
        <v>657</v>
      </c>
      <c r="G193" s="184" t="s">
        <v>630</v>
      </c>
      <c r="H193" s="185">
        <v>10</v>
      </c>
      <c r="I193" s="186"/>
      <c r="J193" s="187">
        <f>ROUND(I193*H193,2)</f>
        <v>0</v>
      </c>
      <c r="K193" s="183" t="s">
        <v>1</v>
      </c>
      <c r="L193" s="39"/>
      <c r="M193" s="188" t="s">
        <v>1</v>
      </c>
      <c r="N193" s="189" t="s">
        <v>47</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202</v>
      </c>
      <c r="AT193" s="192" t="s">
        <v>206</v>
      </c>
      <c r="AU193" s="192" t="s">
        <v>91</v>
      </c>
      <c r="AY193" s="19" t="s">
        <v>203</v>
      </c>
      <c r="BE193" s="193">
        <f>IF(N193="základní",J193,0)</f>
        <v>0</v>
      </c>
      <c r="BF193" s="193">
        <f>IF(N193="snížená",J193,0)</f>
        <v>0</v>
      </c>
      <c r="BG193" s="193">
        <f>IF(N193="zákl. přenesená",J193,0)</f>
        <v>0</v>
      </c>
      <c r="BH193" s="193">
        <f>IF(N193="sníž. přenesená",J193,0)</f>
        <v>0</v>
      </c>
      <c r="BI193" s="193">
        <f>IF(N193="nulová",J193,0)</f>
        <v>0</v>
      </c>
      <c r="BJ193" s="19" t="s">
        <v>89</v>
      </c>
      <c r="BK193" s="193">
        <f>ROUND(I193*H193,2)</f>
        <v>0</v>
      </c>
      <c r="BL193" s="19" t="s">
        <v>202</v>
      </c>
      <c r="BM193" s="192" t="s">
        <v>2749</v>
      </c>
    </row>
    <row r="194" s="2" customFormat="1">
      <c r="A194" s="38"/>
      <c r="B194" s="39"/>
      <c r="C194" s="38"/>
      <c r="D194" s="194" t="s">
        <v>211</v>
      </c>
      <c r="E194" s="38"/>
      <c r="F194" s="195" t="s">
        <v>657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211</v>
      </c>
      <c r="AU194" s="19" t="s">
        <v>91</v>
      </c>
    </row>
    <row r="195" s="2" customFormat="1">
      <c r="A195" s="38"/>
      <c r="B195" s="180"/>
      <c r="C195" s="181" t="s">
        <v>266</v>
      </c>
      <c r="D195" s="181" t="s">
        <v>206</v>
      </c>
      <c r="E195" s="182" t="s">
        <v>2750</v>
      </c>
      <c r="F195" s="183" t="s">
        <v>2751</v>
      </c>
      <c r="G195" s="184" t="s">
        <v>209</v>
      </c>
      <c r="H195" s="185">
        <v>1</v>
      </c>
      <c r="I195" s="186"/>
      <c r="J195" s="187">
        <f>ROUND(I195*H195,2)</f>
        <v>0</v>
      </c>
      <c r="K195" s="183" t="s">
        <v>1</v>
      </c>
      <c r="L195" s="39"/>
      <c r="M195" s="188" t="s">
        <v>1</v>
      </c>
      <c r="N195" s="189" t="s">
        <v>47</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202</v>
      </c>
      <c r="AT195" s="192" t="s">
        <v>206</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202</v>
      </c>
      <c r="BM195" s="192" t="s">
        <v>2752</v>
      </c>
    </row>
    <row r="196" s="2" customFormat="1">
      <c r="A196" s="38"/>
      <c r="B196" s="180"/>
      <c r="C196" s="181" t="s">
        <v>271</v>
      </c>
      <c r="D196" s="181" t="s">
        <v>206</v>
      </c>
      <c r="E196" s="182" t="s">
        <v>1858</v>
      </c>
      <c r="F196" s="183" t="s">
        <v>1859</v>
      </c>
      <c r="G196" s="184" t="s">
        <v>1454</v>
      </c>
      <c r="H196" s="185">
        <v>16</v>
      </c>
      <c r="I196" s="186"/>
      <c r="J196" s="187">
        <f>ROUND(I196*H196,2)</f>
        <v>0</v>
      </c>
      <c r="K196" s="183" t="s">
        <v>311</v>
      </c>
      <c r="L196" s="39"/>
      <c r="M196" s="188" t="s">
        <v>1</v>
      </c>
      <c r="N196" s="189" t="s">
        <v>47</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202</v>
      </c>
      <c r="AT196" s="192" t="s">
        <v>206</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202</v>
      </c>
      <c r="BM196" s="192" t="s">
        <v>2753</v>
      </c>
    </row>
    <row r="197" s="2" customFormat="1">
      <c r="A197" s="38"/>
      <c r="B197" s="39"/>
      <c r="C197" s="38"/>
      <c r="D197" s="194" t="s">
        <v>211</v>
      </c>
      <c r="E197" s="38"/>
      <c r="F197" s="195" t="s">
        <v>1861</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13" customFormat="1">
      <c r="A198" s="13"/>
      <c r="B198" s="204"/>
      <c r="C198" s="13"/>
      <c r="D198" s="194" t="s">
        <v>314</v>
      </c>
      <c r="E198" s="205" t="s">
        <v>1</v>
      </c>
      <c r="F198" s="206" t="s">
        <v>2033</v>
      </c>
      <c r="G198" s="13"/>
      <c r="H198" s="205" t="s">
        <v>1</v>
      </c>
      <c r="I198" s="207"/>
      <c r="J198" s="13"/>
      <c r="K198" s="13"/>
      <c r="L198" s="204"/>
      <c r="M198" s="208"/>
      <c r="N198" s="209"/>
      <c r="O198" s="209"/>
      <c r="P198" s="209"/>
      <c r="Q198" s="209"/>
      <c r="R198" s="209"/>
      <c r="S198" s="209"/>
      <c r="T198" s="210"/>
      <c r="U198" s="13"/>
      <c r="V198" s="13"/>
      <c r="W198" s="13"/>
      <c r="X198" s="13"/>
      <c r="Y198" s="13"/>
      <c r="Z198" s="13"/>
      <c r="AA198" s="13"/>
      <c r="AB198" s="13"/>
      <c r="AC198" s="13"/>
      <c r="AD198" s="13"/>
      <c r="AE198" s="13"/>
      <c r="AT198" s="205" t="s">
        <v>314</v>
      </c>
      <c r="AU198" s="205" t="s">
        <v>91</v>
      </c>
      <c r="AV198" s="13" t="s">
        <v>89</v>
      </c>
      <c r="AW198" s="13" t="s">
        <v>37</v>
      </c>
      <c r="AX198" s="13" t="s">
        <v>82</v>
      </c>
      <c r="AY198" s="205" t="s">
        <v>203</v>
      </c>
    </row>
    <row r="199" s="14" customFormat="1">
      <c r="A199" s="14"/>
      <c r="B199" s="211"/>
      <c r="C199" s="14"/>
      <c r="D199" s="194" t="s">
        <v>314</v>
      </c>
      <c r="E199" s="212" t="s">
        <v>1</v>
      </c>
      <c r="F199" s="213" t="s">
        <v>2034</v>
      </c>
      <c r="G199" s="14"/>
      <c r="H199" s="214">
        <v>16</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5" customFormat="1">
      <c r="A200" s="15"/>
      <c r="B200" s="219"/>
      <c r="C200" s="15"/>
      <c r="D200" s="194" t="s">
        <v>314</v>
      </c>
      <c r="E200" s="220" t="s">
        <v>1</v>
      </c>
      <c r="F200" s="221" t="s">
        <v>317</v>
      </c>
      <c r="G200" s="15"/>
      <c r="H200" s="222">
        <v>16</v>
      </c>
      <c r="I200" s="223"/>
      <c r="J200" s="15"/>
      <c r="K200" s="15"/>
      <c r="L200" s="219"/>
      <c r="M200" s="224"/>
      <c r="N200" s="225"/>
      <c r="O200" s="225"/>
      <c r="P200" s="225"/>
      <c r="Q200" s="225"/>
      <c r="R200" s="225"/>
      <c r="S200" s="225"/>
      <c r="T200" s="226"/>
      <c r="U200" s="15"/>
      <c r="V200" s="15"/>
      <c r="W200" s="15"/>
      <c r="X200" s="15"/>
      <c r="Y200" s="15"/>
      <c r="Z200" s="15"/>
      <c r="AA200" s="15"/>
      <c r="AB200" s="15"/>
      <c r="AC200" s="15"/>
      <c r="AD200" s="15"/>
      <c r="AE200" s="15"/>
      <c r="AT200" s="220" t="s">
        <v>314</v>
      </c>
      <c r="AU200" s="220" t="s">
        <v>91</v>
      </c>
      <c r="AV200" s="15" t="s">
        <v>202</v>
      </c>
      <c r="AW200" s="15" t="s">
        <v>37</v>
      </c>
      <c r="AX200" s="15" t="s">
        <v>89</v>
      </c>
      <c r="AY200" s="220" t="s">
        <v>203</v>
      </c>
    </row>
    <row r="201" s="2" customFormat="1" ht="33" customHeight="1">
      <c r="A201" s="38"/>
      <c r="B201" s="180"/>
      <c r="C201" s="181" t="s">
        <v>8</v>
      </c>
      <c r="D201" s="181" t="s">
        <v>206</v>
      </c>
      <c r="E201" s="182" t="s">
        <v>373</v>
      </c>
      <c r="F201" s="183" t="s">
        <v>374</v>
      </c>
      <c r="G201" s="184" t="s">
        <v>310</v>
      </c>
      <c r="H201" s="185">
        <v>774.41999999999996</v>
      </c>
      <c r="I201" s="186"/>
      <c r="J201" s="187">
        <f>ROUND(I201*H201,2)</f>
        <v>0</v>
      </c>
      <c r="K201" s="183" t="s">
        <v>311</v>
      </c>
      <c r="L201" s="39"/>
      <c r="M201" s="188" t="s">
        <v>1</v>
      </c>
      <c r="N201" s="189" t="s">
        <v>47</v>
      </c>
      <c r="O201" s="77"/>
      <c r="P201" s="190">
        <f>O201*H201</f>
        <v>0</v>
      </c>
      <c r="Q201" s="190">
        <v>0.00012999999999999999</v>
      </c>
      <c r="R201" s="190">
        <f>Q201*H201</f>
        <v>0.10067459999999999</v>
      </c>
      <c r="S201" s="190">
        <v>0</v>
      </c>
      <c r="T201" s="191">
        <f>S201*H201</f>
        <v>0</v>
      </c>
      <c r="U201" s="38"/>
      <c r="V201" s="38"/>
      <c r="W201" s="38"/>
      <c r="X201" s="38"/>
      <c r="Y201" s="38"/>
      <c r="Z201" s="38"/>
      <c r="AA201" s="38"/>
      <c r="AB201" s="38"/>
      <c r="AC201" s="38"/>
      <c r="AD201" s="38"/>
      <c r="AE201" s="38"/>
      <c r="AR201" s="192" t="s">
        <v>202</v>
      </c>
      <c r="AT201" s="192" t="s">
        <v>206</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202</v>
      </c>
      <c r="BM201" s="192" t="s">
        <v>2754</v>
      </c>
    </row>
    <row r="202" s="2" customFormat="1">
      <c r="A202" s="38"/>
      <c r="B202" s="39"/>
      <c r="C202" s="38"/>
      <c r="D202" s="194" t="s">
        <v>211</v>
      </c>
      <c r="E202" s="38"/>
      <c r="F202" s="195" t="s">
        <v>376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211</v>
      </c>
      <c r="AU202" s="19" t="s">
        <v>91</v>
      </c>
    </row>
    <row r="203" s="2" customFormat="1">
      <c r="A203" s="38"/>
      <c r="B203" s="180"/>
      <c r="C203" s="181" t="s">
        <v>279</v>
      </c>
      <c r="D203" s="181" t="s">
        <v>206</v>
      </c>
      <c r="E203" s="182" t="s">
        <v>660</v>
      </c>
      <c r="F203" s="183" t="s">
        <v>661</v>
      </c>
      <c r="G203" s="184" t="s">
        <v>310</v>
      </c>
      <c r="H203" s="185">
        <v>774.41999999999996</v>
      </c>
      <c r="I203" s="186"/>
      <c r="J203" s="187">
        <f>ROUND(I203*H203,2)</f>
        <v>0</v>
      </c>
      <c r="K203" s="183" t="s">
        <v>311</v>
      </c>
      <c r="L203" s="39"/>
      <c r="M203" s="188" t="s">
        <v>1</v>
      </c>
      <c r="N203" s="189" t="s">
        <v>47</v>
      </c>
      <c r="O203" s="77"/>
      <c r="P203" s="190">
        <f>O203*H203</f>
        <v>0</v>
      </c>
      <c r="Q203" s="190">
        <v>4.0000000000000003E-05</v>
      </c>
      <c r="R203" s="190">
        <f>Q203*H203</f>
        <v>0.030976800000000002</v>
      </c>
      <c r="S203" s="190">
        <v>0</v>
      </c>
      <c r="T203" s="191">
        <f>S203*H203</f>
        <v>0</v>
      </c>
      <c r="U203" s="38"/>
      <c r="V203" s="38"/>
      <c r="W203" s="38"/>
      <c r="X203" s="38"/>
      <c r="Y203" s="38"/>
      <c r="Z203" s="38"/>
      <c r="AA203" s="38"/>
      <c r="AB203" s="38"/>
      <c r="AC203" s="38"/>
      <c r="AD203" s="38"/>
      <c r="AE203" s="38"/>
      <c r="AR203" s="192" t="s">
        <v>202</v>
      </c>
      <c r="AT203" s="192" t="s">
        <v>206</v>
      </c>
      <c r="AU203" s="192" t="s">
        <v>91</v>
      </c>
      <c r="AY203" s="19" t="s">
        <v>203</v>
      </c>
      <c r="BE203" s="193">
        <f>IF(N203="základní",J203,0)</f>
        <v>0</v>
      </c>
      <c r="BF203" s="193">
        <f>IF(N203="snížená",J203,0)</f>
        <v>0</v>
      </c>
      <c r="BG203" s="193">
        <f>IF(N203="zákl. přenesená",J203,0)</f>
        <v>0</v>
      </c>
      <c r="BH203" s="193">
        <f>IF(N203="sníž. přenesená",J203,0)</f>
        <v>0</v>
      </c>
      <c r="BI203" s="193">
        <f>IF(N203="nulová",J203,0)</f>
        <v>0</v>
      </c>
      <c r="BJ203" s="19" t="s">
        <v>89</v>
      </c>
      <c r="BK203" s="193">
        <f>ROUND(I203*H203,2)</f>
        <v>0</v>
      </c>
      <c r="BL203" s="19" t="s">
        <v>202</v>
      </c>
      <c r="BM203" s="192" t="s">
        <v>2755</v>
      </c>
    </row>
    <row r="204" s="2" customFormat="1">
      <c r="A204" s="38"/>
      <c r="B204" s="39"/>
      <c r="C204" s="38"/>
      <c r="D204" s="194" t="s">
        <v>211</v>
      </c>
      <c r="E204" s="38"/>
      <c r="F204" s="195" t="s">
        <v>663</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211</v>
      </c>
      <c r="AU204" s="19" t="s">
        <v>91</v>
      </c>
    </row>
    <row r="205" s="2" customFormat="1" ht="16.5" customHeight="1">
      <c r="A205" s="38"/>
      <c r="B205" s="180"/>
      <c r="C205" s="181" t="s">
        <v>284</v>
      </c>
      <c r="D205" s="181" t="s">
        <v>206</v>
      </c>
      <c r="E205" s="182" t="s">
        <v>2037</v>
      </c>
      <c r="F205" s="183" t="s">
        <v>2038</v>
      </c>
      <c r="G205" s="184" t="s">
        <v>630</v>
      </c>
      <c r="H205" s="185">
        <v>4</v>
      </c>
      <c r="I205" s="186"/>
      <c r="J205" s="187">
        <f>ROUND(I205*H205,2)</f>
        <v>0</v>
      </c>
      <c r="K205" s="183" t="s">
        <v>311</v>
      </c>
      <c r="L205" s="39"/>
      <c r="M205" s="188" t="s">
        <v>1</v>
      </c>
      <c r="N205" s="189" t="s">
        <v>47</v>
      </c>
      <c r="O205" s="77"/>
      <c r="P205" s="190">
        <f>O205*H205</f>
        <v>0</v>
      </c>
      <c r="Q205" s="190">
        <v>0.00044000000000000002</v>
      </c>
      <c r="R205" s="190">
        <f>Q205*H205</f>
        <v>0.0017600000000000001</v>
      </c>
      <c r="S205" s="190">
        <v>0</v>
      </c>
      <c r="T205" s="191">
        <f>S205*H205</f>
        <v>0</v>
      </c>
      <c r="U205" s="38"/>
      <c r="V205" s="38"/>
      <c r="W205" s="38"/>
      <c r="X205" s="38"/>
      <c r="Y205" s="38"/>
      <c r="Z205" s="38"/>
      <c r="AA205" s="38"/>
      <c r="AB205" s="38"/>
      <c r="AC205" s="38"/>
      <c r="AD205" s="38"/>
      <c r="AE205" s="38"/>
      <c r="AR205" s="192" t="s">
        <v>202</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202</v>
      </c>
      <c r="BM205" s="192" t="s">
        <v>2756</v>
      </c>
    </row>
    <row r="206" s="2" customFormat="1">
      <c r="A206" s="38"/>
      <c r="B206" s="39"/>
      <c r="C206" s="38"/>
      <c r="D206" s="194" t="s">
        <v>211</v>
      </c>
      <c r="E206" s="38"/>
      <c r="F206" s="195" t="s">
        <v>2040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2" customFormat="1">
      <c r="A207" s="38"/>
      <c r="B207" s="180"/>
      <c r="C207" s="235" t="s">
        <v>535</v>
      </c>
      <c r="D207" s="235" t="s">
        <v>668</v>
      </c>
      <c r="E207" s="236" t="s">
        <v>2041</v>
      </c>
      <c r="F207" s="237" t="s">
        <v>2042</v>
      </c>
      <c r="G207" s="238" t="s">
        <v>630</v>
      </c>
      <c r="H207" s="239">
        <v>4</v>
      </c>
      <c r="I207" s="240"/>
      <c r="J207" s="241">
        <f>ROUND(I207*H207,2)</f>
        <v>0</v>
      </c>
      <c r="K207" s="237" t="s">
        <v>1</v>
      </c>
      <c r="L207" s="242"/>
      <c r="M207" s="243" t="s">
        <v>1</v>
      </c>
      <c r="N207" s="244" t="s">
        <v>47</v>
      </c>
      <c r="O207" s="77"/>
      <c r="P207" s="190">
        <f>O207*H207</f>
        <v>0</v>
      </c>
      <c r="Q207" s="190">
        <v>0.02</v>
      </c>
      <c r="R207" s="190">
        <f>Q207*H207</f>
        <v>0.080000000000000002</v>
      </c>
      <c r="S207" s="190">
        <v>0</v>
      </c>
      <c r="T207" s="191">
        <f>S207*H207</f>
        <v>0</v>
      </c>
      <c r="U207" s="38"/>
      <c r="V207" s="38"/>
      <c r="W207" s="38"/>
      <c r="X207" s="38"/>
      <c r="Y207" s="38"/>
      <c r="Z207" s="38"/>
      <c r="AA207" s="38"/>
      <c r="AB207" s="38"/>
      <c r="AC207" s="38"/>
      <c r="AD207" s="38"/>
      <c r="AE207" s="38"/>
      <c r="AR207" s="192" t="s">
        <v>240</v>
      </c>
      <c r="AT207" s="192" t="s">
        <v>668</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202</v>
      </c>
      <c r="BM207" s="192" t="s">
        <v>2757</v>
      </c>
    </row>
    <row r="208" s="2" customFormat="1">
      <c r="A208" s="38"/>
      <c r="B208" s="39"/>
      <c r="C208" s="38"/>
      <c r="D208" s="194" t="s">
        <v>211</v>
      </c>
      <c r="E208" s="38"/>
      <c r="F208" s="195" t="s">
        <v>2042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2" customFormat="1" ht="16.5" customHeight="1">
      <c r="A209" s="38"/>
      <c r="B209" s="180"/>
      <c r="C209" s="181" t="s">
        <v>544</v>
      </c>
      <c r="D209" s="181" t="s">
        <v>206</v>
      </c>
      <c r="E209" s="182" t="s">
        <v>664</v>
      </c>
      <c r="F209" s="183" t="s">
        <v>665</v>
      </c>
      <c r="G209" s="184" t="s">
        <v>630</v>
      </c>
      <c r="H209" s="185">
        <v>3</v>
      </c>
      <c r="I209" s="186"/>
      <c r="J209" s="187">
        <f>ROUND(I209*H209,2)</f>
        <v>0</v>
      </c>
      <c r="K209" s="183" t="s">
        <v>311</v>
      </c>
      <c r="L209" s="39"/>
      <c r="M209" s="188" t="s">
        <v>1</v>
      </c>
      <c r="N209" s="189" t="s">
        <v>47</v>
      </c>
      <c r="O209" s="77"/>
      <c r="P209" s="190">
        <f>O209*H209</f>
        <v>0</v>
      </c>
      <c r="Q209" s="190">
        <v>0.00018000000000000001</v>
      </c>
      <c r="R209" s="190">
        <f>Q209*H209</f>
        <v>0.00054000000000000001</v>
      </c>
      <c r="S209" s="190">
        <v>0</v>
      </c>
      <c r="T209" s="191">
        <f>S209*H209</f>
        <v>0</v>
      </c>
      <c r="U209" s="38"/>
      <c r="V209" s="38"/>
      <c r="W209" s="38"/>
      <c r="X209" s="38"/>
      <c r="Y209" s="38"/>
      <c r="Z209" s="38"/>
      <c r="AA209" s="38"/>
      <c r="AB209" s="38"/>
      <c r="AC209" s="38"/>
      <c r="AD209" s="38"/>
      <c r="AE209" s="38"/>
      <c r="AR209" s="192" t="s">
        <v>202</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202</v>
      </c>
      <c r="BM209" s="192" t="s">
        <v>2758</v>
      </c>
    </row>
    <row r="210" s="2" customFormat="1">
      <c r="A210" s="38"/>
      <c r="B210" s="39"/>
      <c r="C210" s="38"/>
      <c r="D210" s="194" t="s">
        <v>211</v>
      </c>
      <c r="E210" s="38"/>
      <c r="F210" s="195" t="s">
        <v>667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2" customFormat="1" ht="16.5" customHeight="1">
      <c r="A211" s="38"/>
      <c r="B211" s="180"/>
      <c r="C211" s="235" t="s">
        <v>553</v>
      </c>
      <c r="D211" s="235" t="s">
        <v>668</v>
      </c>
      <c r="E211" s="236" t="s">
        <v>669</v>
      </c>
      <c r="F211" s="237" t="s">
        <v>670</v>
      </c>
      <c r="G211" s="238" t="s">
        <v>630</v>
      </c>
      <c r="H211" s="239">
        <v>3</v>
      </c>
      <c r="I211" s="240"/>
      <c r="J211" s="241">
        <f>ROUND(I211*H211,2)</f>
        <v>0</v>
      </c>
      <c r="K211" s="237" t="s">
        <v>311</v>
      </c>
      <c r="L211" s="242"/>
      <c r="M211" s="243" t="s">
        <v>1</v>
      </c>
      <c r="N211" s="244" t="s">
        <v>47</v>
      </c>
      <c r="O211" s="77"/>
      <c r="P211" s="190">
        <f>O211*H211</f>
        <v>0</v>
      </c>
      <c r="Q211" s="190">
        <v>0.012</v>
      </c>
      <c r="R211" s="190">
        <f>Q211*H211</f>
        <v>0.036000000000000004</v>
      </c>
      <c r="S211" s="190">
        <v>0</v>
      </c>
      <c r="T211" s="191">
        <f>S211*H211</f>
        <v>0</v>
      </c>
      <c r="U211" s="38"/>
      <c r="V211" s="38"/>
      <c r="W211" s="38"/>
      <c r="X211" s="38"/>
      <c r="Y211" s="38"/>
      <c r="Z211" s="38"/>
      <c r="AA211" s="38"/>
      <c r="AB211" s="38"/>
      <c r="AC211" s="38"/>
      <c r="AD211" s="38"/>
      <c r="AE211" s="38"/>
      <c r="AR211" s="192" t="s">
        <v>240</v>
      </c>
      <c r="AT211" s="192" t="s">
        <v>668</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202</v>
      </c>
      <c r="BM211" s="192" t="s">
        <v>2759</v>
      </c>
    </row>
    <row r="212" s="12" customFormat="1" ht="22.8" customHeight="1">
      <c r="A212" s="12"/>
      <c r="B212" s="167"/>
      <c r="C212" s="12"/>
      <c r="D212" s="168" t="s">
        <v>81</v>
      </c>
      <c r="E212" s="178" t="s">
        <v>542</v>
      </c>
      <c r="F212" s="178" t="s">
        <v>543</v>
      </c>
      <c r="G212" s="12"/>
      <c r="H212" s="12"/>
      <c r="I212" s="170"/>
      <c r="J212" s="179">
        <f>BK212</f>
        <v>0</v>
      </c>
      <c r="K212" s="12"/>
      <c r="L212" s="167"/>
      <c r="M212" s="172"/>
      <c r="N212" s="173"/>
      <c r="O212" s="173"/>
      <c r="P212" s="174">
        <f>SUM(P213:P214)</f>
        <v>0</v>
      </c>
      <c r="Q212" s="173"/>
      <c r="R212" s="174">
        <f>SUM(R213:R214)</f>
        <v>0</v>
      </c>
      <c r="S212" s="173"/>
      <c r="T212" s="175">
        <f>SUM(T213:T214)</f>
        <v>0</v>
      </c>
      <c r="U212" s="12"/>
      <c r="V212" s="12"/>
      <c r="W212" s="12"/>
      <c r="X212" s="12"/>
      <c r="Y212" s="12"/>
      <c r="Z212" s="12"/>
      <c r="AA212" s="12"/>
      <c r="AB212" s="12"/>
      <c r="AC212" s="12"/>
      <c r="AD212" s="12"/>
      <c r="AE212" s="12"/>
      <c r="AR212" s="168" t="s">
        <v>89</v>
      </c>
      <c r="AT212" s="176" t="s">
        <v>81</v>
      </c>
      <c r="AU212" s="176" t="s">
        <v>89</v>
      </c>
      <c r="AY212" s="168" t="s">
        <v>203</v>
      </c>
      <c r="BK212" s="177">
        <f>SUM(BK213:BK214)</f>
        <v>0</v>
      </c>
    </row>
    <row r="213" s="2" customFormat="1" ht="16.5" customHeight="1">
      <c r="A213" s="38"/>
      <c r="B213" s="180"/>
      <c r="C213" s="181" t="s">
        <v>7</v>
      </c>
      <c r="D213" s="181" t="s">
        <v>206</v>
      </c>
      <c r="E213" s="182" t="s">
        <v>2046</v>
      </c>
      <c r="F213" s="183" t="s">
        <v>2047</v>
      </c>
      <c r="G213" s="184" t="s">
        <v>500</v>
      </c>
      <c r="H213" s="185">
        <v>43.343000000000004</v>
      </c>
      <c r="I213" s="186"/>
      <c r="J213" s="187">
        <f>ROUND(I213*H213,2)</f>
        <v>0</v>
      </c>
      <c r="K213" s="183" t="s">
        <v>311</v>
      </c>
      <c r="L213" s="39"/>
      <c r="M213" s="188" t="s">
        <v>1</v>
      </c>
      <c r="N213" s="189" t="s">
        <v>47</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202</v>
      </c>
      <c r="AT213" s="192" t="s">
        <v>206</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202</v>
      </c>
      <c r="BM213" s="192" t="s">
        <v>2760</v>
      </c>
    </row>
    <row r="214" s="2" customFormat="1">
      <c r="A214" s="38"/>
      <c r="B214" s="39"/>
      <c r="C214" s="38"/>
      <c r="D214" s="194" t="s">
        <v>211</v>
      </c>
      <c r="E214" s="38"/>
      <c r="F214" s="195" t="s">
        <v>2049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211</v>
      </c>
      <c r="AU214" s="19" t="s">
        <v>91</v>
      </c>
    </row>
    <row r="215" s="12" customFormat="1" ht="25.92" customHeight="1">
      <c r="A215" s="12"/>
      <c r="B215" s="167"/>
      <c r="C215" s="12"/>
      <c r="D215" s="168" t="s">
        <v>81</v>
      </c>
      <c r="E215" s="169" t="s">
        <v>549</v>
      </c>
      <c r="F215" s="169" t="s">
        <v>550</v>
      </c>
      <c r="G215" s="12"/>
      <c r="H215" s="12"/>
      <c r="I215" s="170"/>
      <c r="J215" s="171">
        <f>BK215</f>
        <v>0</v>
      </c>
      <c r="K215" s="12"/>
      <c r="L215" s="167"/>
      <c r="M215" s="172"/>
      <c r="N215" s="173"/>
      <c r="O215" s="173"/>
      <c r="P215" s="174">
        <f>P216+P254+P282+P449+P468+P532+P549</f>
        <v>0</v>
      </c>
      <c r="Q215" s="173"/>
      <c r="R215" s="174">
        <f>R216+R254+R282+R449+R468+R532+R549</f>
        <v>12.420021799999999</v>
      </c>
      <c r="S215" s="173"/>
      <c r="T215" s="175">
        <f>T216+T254+T282+T449+T468+T532+T549</f>
        <v>0</v>
      </c>
      <c r="U215" s="12"/>
      <c r="V215" s="12"/>
      <c r="W215" s="12"/>
      <c r="X215" s="12"/>
      <c r="Y215" s="12"/>
      <c r="Z215" s="12"/>
      <c r="AA215" s="12"/>
      <c r="AB215" s="12"/>
      <c r="AC215" s="12"/>
      <c r="AD215" s="12"/>
      <c r="AE215" s="12"/>
      <c r="AR215" s="168" t="s">
        <v>91</v>
      </c>
      <c r="AT215" s="176" t="s">
        <v>81</v>
      </c>
      <c r="AU215" s="176" t="s">
        <v>82</v>
      </c>
      <c r="AY215" s="168" t="s">
        <v>203</v>
      </c>
      <c r="BK215" s="177">
        <f>BK216+BK254+BK282+BK449+BK468+BK532+BK549</f>
        <v>0</v>
      </c>
    </row>
    <row r="216" s="12" customFormat="1" ht="22.8" customHeight="1">
      <c r="A216" s="12"/>
      <c r="B216" s="167"/>
      <c r="C216" s="12"/>
      <c r="D216" s="168" t="s">
        <v>81</v>
      </c>
      <c r="E216" s="178" t="s">
        <v>673</v>
      </c>
      <c r="F216" s="178" t="s">
        <v>674</v>
      </c>
      <c r="G216" s="12"/>
      <c r="H216" s="12"/>
      <c r="I216" s="170"/>
      <c r="J216" s="179">
        <f>BK216</f>
        <v>0</v>
      </c>
      <c r="K216" s="12"/>
      <c r="L216" s="167"/>
      <c r="M216" s="172"/>
      <c r="N216" s="173"/>
      <c r="O216" s="173"/>
      <c r="P216" s="174">
        <f>SUM(P217:P253)</f>
        <v>0</v>
      </c>
      <c r="Q216" s="173"/>
      <c r="R216" s="174">
        <f>SUM(R217:R253)</f>
        <v>1.4484144999999999</v>
      </c>
      <c r="S216" s="173"/>
      <c r="T216" s="175">
        <f>SUM(T217:T253)</f>
        <v>0</v>
      </c>
      <c r="U216" s="12"/>
      <c r="V216" s="12"/>
      <c r="W216" s="12"/>
      <c r="X216" s="12"/>
      <c r="Y216" s="12"/>
      <c r="Z216" s="12"/>
      <c r="AA216" s="12"/>
      <c r="AB216" s="12"/>
      <c r="AC216" s="12"/>
      <c r="AD216" s="12"/>
      <c r="AE216" s="12"/>
      <c r="AR216" s="168" t="s">
        <v>91</v>
      </c>
      <c r="AT216" s="176" t="s">
        <v>81</v>
      </c>
      <c r="AU216" s="176" t="s">
        <v>89</v>
      </c>
      <c r="AY216" s="168" t="s">
        <v>203</v>
      </c>
      <c r="BK216" s="177">
        <f>SUM(BK217:BK253)</f>
        <v>0</v>
      </c>
    </row>
    <row r="217" s="2" customFormat="1">
      <c r="A217" s="38"/>
      <c r="B217" s="180"/>
      <c r="C217" s="181" t="s">
        <v>568</v>
      </c>
      <c r="D217" s="181" t="s">
        <v>206</v>
      </c>
      <c r="E217" s="182" t="s">
        <v>675</v>
      </c>
      <c r="F217" s="183" t="s">
        <v>676</v>
      </c>
      <c r="G217" s="184" t="s">
        <v>310</v>
      </c>
      <c r="H217" s="185">
        <v>342.81999999999999</v>
      </c>
      <c r="I217" s="186"/>
      <c r="J217" s="187">
        <f>ROUND(I217*H217,2)</f>
        <v>0</v>
      </c>
      <c r="K217" s="183" t="s">
        <v>311</v>
      </c>
      <c r="L217" s="39"/>
      <c r="M217" s="188" t="s">
        <v>1</v>
      </c>
      <c r="N217" s="189" t="s">
        <v>47</v>
      </c>
      <c r="O217" s="77"/>
      <c r="P217" s="190">
        <f>O217*H217</f>
        <v>0</v>
      </c>
      <c r="Q217" s="190">
        <v>0.0011800000000000001</v>
      </c>
      <c r="R217" s="190">
        <f>Q217*H217</f>
        <v>0.40452759999999999</v>
      </c>
      <c r="S217" s="190">
        <v>0</v>
      </c>
      <c r="T217" s="191">
        <f>S217*H217</f>
        <v>0</v>
      </c>
      <c r="U217" s="38"/>
      <c r="V217" s="38"/>
      <c r="W217" s="38"/>
      <c r="X217" s="38"/>
      <c r="Y217" s="38"/>
      <c r="Z217" s="38"/>
      <c r="AA217" s="38"/>
      <c r="AB217" s="38"/>
      <c r="AC217" s="38"/>
      <c r="AD217" s="38"/>
      <c r="AE217" s="38"/>
      <c r="AR217" s="192" t="s">
        <v>279</v>
      </c>
      <c r="AT217" s="192" t="s">
        <v>206</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2761</v>
      </c>
    </row>
    <row r="218" s="2" customFormat="1">
      <c r="A218" s="38"/>
      <c r="B218" s="39"/>
      <c r="C218" s="38"/>
      <c r="D218" s="194" t="s">
        <v>211</v>
      </c>
      <c r="E218" s="38"/>
      <c r="F218" s="195" t="s">
        <v>678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13" customFormat="1">
      <c r="A219" s="13"/>
      <c r="B219" s="204"/>
      <c r="C219" s="13"/>
      <c r="D219" s="194" t="s">
        <v>314</v>
      </c>
      <c r="E219" s="205" t="s">
        <v>1</v>
      </c>
      <c r="F219" s="206" t="s">
        <v>2623</v>
      </c>
      <c r="G219" s="13"/>
      <c r="H219" s="205" t="s">
        <v>1</v>
      </c>
      <c r="I219" s="207"/>
      <c r="J219" s="13"/>
      <c r="K219" s="13"/>
      <c r="L219" s="204"/>
      <c r="M219" s="208"/>
      <c r="N219" s="209"/>
      <c r="O219" s="209"/>
      <c r="P219" s="209"/>
      <c r="Q219" s="209"/>
      <c r="R219" s="209"/>
      <c r="S219" s="209"/>
      <c r="T219" s="210"/>
      <c r="U219" s="13"/>
      <c r="V219" s="13"/>
      <c r="W219" s="13"/>
      <c r="X219" s="13"/>
      <c r="Y219" s="13"/>
      <c r="Z219" s="13"/>
      <c r="AA219" s="13"/>
      <c r="AB219" s="13"/>
      <c r="AC219" s="13"/>
      <c r="AD219" s="13"/>
      <c r="AE219" s="13"/>
      <c r="AT219" s="205" t="s">
        <v>314</v>
      </c>
      <c r="AU219" s="205" t="s">
        <v>91</v>
      </c>
      <c r="AV219" s="13" t="s">
        <v>89</v>
      </c>
      <c r="AW219" s="13" t="s">
        <v>37</v>
      </c>
      <c r="AX219" s="13" t="s">
        <v>82</v>
      </c>
      <c r="AY219" s="205" t="s">
        <v>203</v>
      </c>
    </row>
    <row r="220" s="14" customFormat="1">
      <c r="A220" s="14"/>
      <c r="B220" s="211"/>
      <c r="C220" s="14"/>
      <c r="D220" s="194" t="s">
        <v>314</v>
      </c>
      <c r="E220" s="212" t="s">
        <v>1</v>
      </c>
      <c r="F220" s="213" t="s">
        <v>2762</v>
      </c>
      <c r="G220" s="14"/>
      <c r="H220" s="214">
        <v>53.07</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3" customFormat="1">
      <c r="A221" s="13"/>
      <c r="B221" s="204"/>
      <c r="C221" s="13"/>
      <c r="D221" s="194" t="s">
        <v>314</v>
      </c>
      <c r="E221" s="205" t="s">
        <v>1</v>
      </c>
      <c r="F221" s="206" t="s">
        <v>2625</v>
      </c>
      <c r="G221" s="13"/>
      <c r="H221" s="205" t="s">
        <v>1</v>
      </c>
      <c r="I221" s="207"/>
      <c r="J221" s="13"/>
      <c r="K221" s="13"/>
      <c r="L221" s="204"/>
      <c r="M221" s="208"/>
      <c r="N221" s="209"/>
      <c r="O221" s="209"/>
      <c r="P221" s="209"/>
      <c r="Q221" s="209"/>
      <c r="R221" s="209"/>
      <c r="S221" s="209"/>
      <c r="T221" s="210"/>
      <c r="U221" s="13"/>
      <c r="V221" s="13"/>
      <c r="W221" s="13"/>
      <c r="X221" s="13"/>
      <c r="Y221" s="13"/>
      <c r="Z221" s="13"/>
      <c r="AA221" s="13"/>
      <c r="AB221" s="13"/>
      <c r="AC221" s="13"/>
      <c r="AD221" s="13"/>
      <c r="AE221" s="13"/>
      <c r="AT221" s="205" t="s">
        <v>314</v>
      </c>
      <c r="AU221" s="205" t="s">
        <v>91</v>
      </c>
      <c r="AV221" s="13" t="s">
        <v>89</v>
      </c>
      <c r="AW221" s="13" t="s">
        <v>37</v>
      </c>
      <c r="AX221" s="13" t="s">
        <v>82</v>
      </c>
      <c r="AY221" s="205" t="s">
        <v>203</v>
      </c>
    </row>
    <row r="222" s="14" customFormat="1">
      <c r="A222" s="14"/>
      <c r="B222" s="211"/>
      <c r="C222" s="14"/>
      <c r="D222" s="194" t="s">
        <v>314</v>
      </c>
      <c r="E222" s="212" t="s">
        <v>1</v>
      </c>
      <c r="F222" s="213" t="s">
        <v>2763</v>
      </c>
      <c r="G222" s="14"/>
      <c r="H222" s="214">
        <v>71.370000000000005</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3" customFormat="1">
      <c r="A223" s="13"/>
      <c r="B223" s="204"/>
      <c r="C223" s="13"/>
      <c r="D223" s="194" t="s">
        <v>314</v>
      </c>
      <c r="E223" s="205" t="s">
        <v>1</v>
      </c>
      <c r="F223" s="206" t="s">
        <v>2627</v>
      </c>
      <c r="G223" s="13"/>
      <c r="H223" s="205" t="s">
        <v>1</v>
      </c>
      <c r="I223" s="207"/>
      <c r="J223" s="13"/>
      <c r="K223" s="13"/>
      <c r="L223" s="204"/>
      <c r="M223" s="208"/>
      <c r="N223" s="209"/>
      <c r="O223" s="209"/>
      <c r="P223" s="209"/>
      <c r="Q223" s="209"/>
      <c r="R223" s="209"/>
      <c r="S223" s="209"/>
      <c r="T223" s="210"/>
      <c r="U223" s="13"/>
      <c r="V223" s="13"/>
      <c r="W223" s="13"/>
      <c r="X223" s="13"/>
      <c r="Y223" s="13"/>
      <c r="Z223" s="13"/>
      <c r="AA223" s="13"/>
      <c r="AB223" s="13"/>
      <c r="AC223" s="13"/>
      <c r="AD223" s="13"/>
      <c r="AE223" s="13"/>
      <c r="AT223" s="205" t="s">
        <v>314</v>
      </c>
      <c r="AU223" s="205" t="s">
        <v>91</v>
      </c>
      <c r="AV223" s="13" t="s">
        <v>89</v>
      </c>
      <c r="AW223" s="13" t="s">
        <v>37</v>
      </c>
      <c r="AX223" s="13" t="s">
        <v>82</v>
      </c>
      <c r="AY223" s="205" t="s">
        <v>203</v>
      </c>
    </row>
    <row r="224" s="14" customFormat="1">
      <c r="A224" s="14"/>
      <c r="B224" s="211"/>
      <c r="C224" s="14"/>
      <c r="D224" s="194" t="s">
        <v>314</v>
      </c>
      <c r="E224" s="212" t="s">
        <v>1</v>
      </c>
      <c r="F224" s="213" t="s">
        <v>2764</v>
      </c>
      <c r="G224" s="14"/>
      <c r="H224" s="214">
        <v>36.600000000000001</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3" customFormat="1">
      <c r="A225" s="13"/>
      <c r="B225" s="204"/>
      <c r="C225" s="13"/>
      <c r="D225" s="194" t="s">
        <v>314</v>
      </c>
      <c r="E225" s="205" t="s">
        <v>1</v>
      </c>
      <c r="F225" s="206" t="s">
        <v>2628</v>
      </c>
      <c r="G225" s="13"/>
      <c r="H225" s="205" t="s">
        <v>1</v>
      </c>
      <c r="I225" s="207"/>
      <c r="J225" s="13"/>
      <c r="K225" s="13"/>
      <c r="L225" s="204"/>
      <c r="M225" s="208"/>
      <c r="N225" s="209"/>
      <c r="O225" s="209"/>
      <c r="P225" s="209"/>
      <c r="Q225" s="209"/>
      <c r="R225" s="209"/>
      <c r="S225" s="209"/>
      <c r="T225" s="210"/>
      <c r="U225" s="13"/>
      <c r="V225" s="13"/>
      <c r="W225" s="13"/>
      <c r="X225" s="13"/>
      <c r="Y225" s="13"/>
      <c r="Z225" s="13"/>
      <c r="AA225" s="13"/>
      <c r="AB225" s="13"/>
      <c r="AC225" s="13"/>
      <c r="AD225" s="13"/>
      <c r="AE225" s="13"/>
      <c r="AT225" s="205" t="s">
        <v>314</v>
      </c>
      <c r="AU225" s="205" t="s">
        <v>91</v>
      </c>
      <c r="AV225" s="13" t="s">
        <v>89</v>
      </c>
      <c r="AW225" s="13" t="s">
        <v>37</v>
      </c>
      <c r="AX225" s="13" t="s">
        <v>82</v>
      </c>
      <c r="AY225" s="205" t="s">
        <v>203</v>
      </c>
    </row>
    <row r="226" s="14" customFormat="1">
      <c r="A226" s="14"/>
      <c r="B226" s="211"/>
      <c r="C226" s="14"/>
      <c r="D226" s="194" t="s">
        <v>314</v>
      </c>
      <c r="E226" s="212" t="s">
        <v>1</v>
      </c>
      <c r="F226" s="213" t="s">
        <v>680</v>
      </c>
      <c r="G226" s="14"/>
      <c r="H226" s="214">
        <v>54.289999999999999</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3" customFormat="1">
      <c r="A227" s="13"/>
      <c r="B227" s="204"/>
      <c r="C227" s="13"/>
      <c r="D227" s="194" t="s">
        <v>314</v>
      </c>
      <c r="E227" s="205" t="s">
        <v>1</v>
      </c>
      <c r="F227" s="206" t="s">
        <v>2630</v>
      </c>
      <c r="G227" s="13"/>
      <c r="H227" s="205" t="s">
        <v>1</v>
      </c>
      <c r="I227" s="207"/>
      <c r="J227" s="13"/>
      <c r="K227" s="13"/>
      <c r="L227" s="204"/>
      <c r="M227" s="208"/>
      <c r="N227" s="209"/>
      <c r="O227" s="209"/>
      <c r="P227" s="209"/>
      <c r="Q227" s="209"/>
      <c r="R227" s="209"/>
      <c r="S227" s="209"/>
      <c r="T227" s="210"/>
      <c r="U227" s="13"/>
      <c r="V227" s="13"/>
      <c r="W227" s="13"/>
      <c r="X227" s="13"/>
      <c r="Y227" s="13"/>
      <c r="Z227" s="13"/>
      <c r="AA227" s="13"/>
      <c r="AB227" s="13"/>
      <c r="AC227" s="13"/>
      <c r="AD227" s="13"/>
      <c r="AE227" s="13"/>
      <c r="AT227" s="205" t="s">
        <v>314</v>
      </c>
      <c r="AU227" s="205" t="s">
        <v>91</v>
      </c>
      <c r="AV227" s="13" t="s">
        <v>89</v>
      </c>
      <c r="AW227" s="13" t="s">
        <v>37</v>
      </c>
      <c r="AX227" s="13" t="s">
        <v>82</v>
      </c>
      <c r="AY227" s="205" t="s">
        <v>203</v>
      </c>
    </row>
    <row r="228" s="14" customFormat="1">
      <c r="A228" s="14"/>
      <c r="B228" s="211"/>
      <c r="C228" s="14"/>
      <c r="D228" s="194" t="s">
        <v>314</v>
      </c>
      <c r="E228" s="212" t="s">
        <v>1</v>
      </c>
      <c r="F228" s="213" t="s">
        <v>680</v>
      </c>
      <c r="G228" s="14"/>
      <c r="H228" s="214">
        <v>54.289999999999999</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3" customFormat="1">
      <c r="A229" s="13"/>
      <c r="B229" s="204"/>
      <c r="C229" s="13"/>
      <c r="D229" s="194" t="s">
        <v>314</v>
      </c>
      <c r="E229" s="205" t="s">
        <v>1</v>
      </c>
      <c r="F229" s="206" t="s">
        <v>2632</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2764</v>
      </c>
      <c r="G230" s="14"/>
      <c r="H230" s="214">
        <v>36.600000000000001</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3" customFormat="1">
      <c r="A231" s="13"/>
      <c r="B231" s="204"/>
      <c r="C231" s="13"/>
      <c r="D231" s="194" t="s">
        <v>314</v>
      </c>
      <c r="E231" s="205" t="s">
        <v>1</v>
      </c>
      <c r="F231" s="206" t="s">
        <v>2633</v>
      </c>
      <c r="G231" s="13"/>
      <c r="H231" s="205" t="s">
        <v>1</v>
      </c>
      <c r="I231" s="207"/>
      <c r="J231" s="13"/>
      <c r="K231" s="13"/>
      <c r="L231" s="204"/>
      <c r="M231" s="208"/>
      <c r="N231" s="209"/>
      <c r="O231" s="209"/>
      <c r="P231" s="209"/>
      <c r="Q231" s="209"/>
      <c r="R231" s="209"/>
      <c r="S231" s="209"/>
      <c r="T231" s="210"/>
      <c r="U231" s="13"/>
      <c r="V231" s="13"/>
      <c r="W231" s="13"/>
      <c r="X231" s="13"/>
      <c r="Y231" s="13"/>
      <c r="Z231" s="13"/>
      <c r="AA231" s="13"/>
      <c r="AB231" s="13"/>
      <c r="AC231" s="13"/>
      <c r="AD231" s="13"/>
      <c r="AE231" s="13"/>
      <c r="AT231" s="205" t="s">
        <v>314</v>
      </c>
      <c r="AU231" s="205" t="s">
        <v>91</v>
      </c>
      <c r="AV231" s="13" t="s">
        <v>89</v>
      </c>
      <c r="AW231" s="13" t="s">
        <v>37</v>
      </c>
      <c r="AX231" s="13" t="s">
        <v>82</v>
      </c>
      <c r="AY231" s="205" t="s">
        <v>203</v>
      </c>
    </row>
    <row r="232" s="14" customFormat="1">
      <c r="A232" s="14"/>
      <c r="B232" s="211"/>
      <c r="C232" s="14"/>
      <c r="D232" s="194" t="s">
        <v>314</v>
      </c>
      <c r="E232" s="212" t="s">
        <v>1</v>
      </c>
      <c r="F232" s="213" t="s">
        <v>2764</v>
      </c>
      <c r="G232" s="14"/>
      <c r="H232" s="214">
        <v>36.600000000000001</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5" customFormat="1">
      <c r="A233" s="15"/>
      <c r="B233" s="219"/>
      <c r="C233" s="15"/>
      <c r="D233" s="194" t="s">
        <v>314</v>
      </c>
      <c r="E233" s="220" t="s">
        <v>1</v>
      </c>
      <c r="F233" s="221" t="s">
        <v>317</v>
      </c>
      <c r="G233" s="15"/>
      <c r="H233" s="222">
        <v>342.82000000000005</v>
      </c>
      <c r="I233" s="223"/>
      <c r="J233" s="15"/>
      <c r="K233" s="15"/>
      <c r="L233" s="219"/>
      <c r="M233" s="224"/>
      <c r="N233" s="225"/>
      <c r="O233" s="225"/>
      <c r="P233" s="225"/>
      <c r="Q233" s="225"/>
      <c r="R233" s="225"/>
      <c r="S233" s="225"/>
      <c r="T233" s="226"/>
      <c r="U233" s="15"/>
      <c r="V233" s="15"/>
      <c r="W233" s="15"/>
      <c r="X233" s="15"/>
      <c r="Y233" s="15"/>
      <c r="Z233" s="15"/>
      <c r="AA233" s="15"/>
      <c r="AB233" s="15"/>
      <c r="AC233" s="15"/>
      <c r="AD233" s="15"/>
      <c r="AE233" s="15"/>
      <c r="AT233" s="220" t="s">
        <v>314</v>
      </c>
      <c r="AU233" s="220" t="s">
        <v>91</v>
      </c>
      <c r="AV233" s="15" t="s">
        <v>202</v>
      </c>
      <c r="AW233" s="15" t="s">
        <v>37</v>
      </c>
      <c r="AX233" s="15" t="s">
        <v>89</v>
      </c>
      <c r="AY233" s="220" t="s">
        <v>203</v>
      </c>
    </row>
    <row r="234" s="2" customFormat="1">
      <c r="A234" s="38"/>
      <c r="B234" s="180"/>
      <c r="C234" s="235" t="s">
        <v>577</v>
      </c>
      <c r="D234" s="235" t="s">
        <v>668</v>
      </c>
      <c r="E234" s="236" t="s">
        <v>682</v>
      </c>
      <c r="F234" s="237" t="s">
        <v>683</v>
      </c>
      <c r="G234" s="238" t="s">
        <v>310</v>
      </c>
      <c r="H234" s="239">
        <v>340.30500000000001</v>
      </c>
      <c r="I234" s="240"/>
      <c r="J234" s="241">
        <f>ROUND(I234*H234,2)</f>
        <v>0</v>
      </c>
      <c r="K234" s="237" t="s">
        <v>1</v>
      </c>
      <c r="L234" s="242"/>
      <c r="M234" s="243" t="s">
        <v>1</v>
      </c>
      <c r="N234" s="244" t="s">
        <v>47</v>
      </c>
      <c r="O234" s="77"/>
      <c r="P234" s="190">
        <f>O234*H234</f>
        <v>0</v>
      </c>
      <c r="Q234" s="190">
        <v>0.0028999999999999998</v>
      </c>
      <c r="R234" s="190">
        <f>Q234*H234</f>
        <v>0.98688449999999994</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2765</v>
      </c>
    </row>
    <row r="235" s="14" customFormat="1">
      <c r="A235" s="14"/>
      <c r="B235" s="211"/>
      <c r="C235" s="14"/>
      <c r="D235" s="194" t="s">
        <v>314</v>
      </c>
      <c r="E235" s="212" t="s">
        <v>1</v>
      </c>
      <c r="F235" s="213" t="s">
        <v>2766</v>
      </c>
      <c r="G235" s="14"/>
      <c r="H235" s="214">
        <v>342.81999999999999</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14" customFormat="1">
      <c r="A236" s="14"/>
      <c r="B236" s="211"/>
      <c r="C236" s="14"/>
      <c r="D236" s="194" t="s">
        <v>314</v>
      </c>
      <c r="E236" s="212" t="s">
        <v>1</v>
      </c>
      <c r="F236" s="213" t="s">
        <v>2767</v>
      </c>
      <c r="G236" s="14"/>
      <c r="H236" s="214">
        <v>-18.719999999999999</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6" customFormat="1">
      <c r="A237" s="16"/>
      <c r="B237" s="227"/>
      <c r="C237" s="16"/>
      <c r="D237" s="194" t="s">
        <v>314</v>
      </c>
      <c r="E237" s="228" t="s">
        <v>1</v>
      </c>
      <c r="F237" s="229" t="s">
        <v>369</v>
      </c>
      <c r="G237" s="16"/>
      <c r="H237" s="230">
        <v>324.10000000000002</v>
      </c>
      <c r="I237" s="231"/>
      <c r="J237" s="16"/>
      <c r="K237" s="16"/>
      <c r="L237" s="227"/>
      <c r="M237" s="232"/>
      <c r="N237" s="233"/>
      <c r="O237" s="233"/>
      <c r="P237" s="233"/>
      <c r="Q237" s="233"/>
      <c r="R237" s="233"/>
      <c r="S237" s="233"/>
      <c r="T237" s="234"/>
      <c r="U237" s="16"/>
      <c r="V237" s="16"/>
      <c r="W237" s="16"/>
      <c r="X237" s="16"/>
      <c r="Y237" s="16"/>
      <c r="Z237" s="16"/>
      <c r="AA237" s="16"/>
      <c r="AB237" s="16"/>
      <c r="AC237" s="16"/>
      <c r="AD237" s="16"/>
      <c r="AE237" s="16"/>
      <c r="AT237" s="228" t="s">
        <v>314</v>
      </c>
      <c r="AU237" s="228" t="s">
        <v>91</v>
      </c>
      <c r="AV237" s="16" t="s">
        <v>104</v>
      </c>
      <c r="AW237" s="16" t="s">
        <v>37</v>
      </c>
      <c r="AX237" s="16" t="s">
        <v>82</v>
      </c>
      <c r="AY237" s="228" t="s">
        <v>203</v>
      </c>
    </row>
    <row r="238" s="14" customFormat="1">
      <c r="A238" s="14"/>
      <c r="B238" s="211"/>
      <c r="C238" s="14"/>
      <c r="D238" s="194" t="s">
        <v>314</v>
      </c>
      <c r="E238" s="212" t="s">
        <v>1</v>
      </c>
      <c r="F238" s="213" t="s">
        <v>2768</v>
      </c>
      <c r="G238" s="14"/>
      <c r="H238" s="214">
        <v>16.204999999999998</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5" customFormat="1">
      <c r="A239" s="15"/>
      <c r="B239" s="219"/>
      <c r="C239" s="15"/>
      <c r="D239" s="194" t="s">
        <v>314</v>
      </c>
      <c r="E239" s="220" t="s">
        <v>1</v>
      </c>
      <c r="F239" s="221" t="s">
        <v>317</v>
      </c>
      <c r="G239" s="15"/>
      <c r="H239" s="222">
        <v>340.30500000000001</v>
      </c>
      <c r="I239" s="223"/>
      <c r="J239" s="15"/>
      <c r="K239" s="15"/>
      <c r="L239" s="219"/>
      <c r="M239" s="224"/>
      <c r="N239" s="225"/>
      <c r="O239" s="225"/>
      <c r="P239" s="225"/>
      <c r="Q239" s="225"/>
      <c r="R239" s="225"/>
      <c r="S239" s="225"/>
      <c r="T239" s="226"/>
      <c r="U239" s="15"/>
      <c r="V239" s="15"/>
      <c r="W239" s="15"/>
      <c r="X239" s="15"/>
      <c r="Y239" s="15"/>
      <c r="Z239" s="15"/>
      <c r="AA239" s="15"/>
      <c r="AB239" s="15"/>
      <c r="AC239" s="15"/>
      <c r="AD239" s="15"/>
      <c r="AE239" s="15"/>
      <c r="AT239" s="220" t="s">
        <v>314</v>
      </c>
      <c r="AU239" s="220" t="s">
        <v>91</v>
      </c>
      <c r="AV239" s="15" t="s">
        <v>202</v>
      </c>
      <c r="AW239" s="15" t="s">
        <v>37</v>
      </c>
      <c r="AX239" s="15" t="s">
        <v>89</v>
      </c>
      <c r="AY239" s="220" t="s">
        <v>203</v>
      </c>
    </row>
    <row r="240" s="2" customFormat="1">
      <c r="A240" s="38"/>
      <c r="B240" s="180"/>
      <c r="C240" s="235" t="s">
        <v>587</v>
      </c>
      <c r="D240" s="235" t="s">
        <v>668</v>
      </c>
      <c r="E240" s="236" t="s">
        <v>689</v>
      </c>
      <c r="F240" s="237" t="s">
        <v>690</v>
      </c>
      <c r="G240" s="238" t="s">
        <v>310</v>
      </c>
      <c r="H240" s="239">
        <v>19.655999999999999</v>
      </c>
      <c r="I240" s="240"/>
      <c r="J240" s="241">
        <f>ROUND(I240*H240,2)</f>
        <v>0</v>
      </c>
      <c r="K240" s="237" t="s">
        <v>1</v>
      </c>
      <c r="L240" s="242"/>
      <c r="M240" s="243" t="s">
        <v>1</v>
      </c>
      <c r="N240" s="244" t="s">
        <v>47</v>
      </c>
      <c r="O240" s="77"/>
      <c r="P240" s="190">
        <f>O240*H240</f>
        <v>0</v>
      </c>
      <c r="Q240" s="190">
        <v>0.0028999999999999998</v>
      </c>
      <c r="R240" s="190">
        <f>Q240*H240</f>
        <v>0.057002399999999995</v>
      </c>
      <c r="S240" s="190">
        <v>0</v>
      </c>
      <c r="T240" s="191">
        <f>S240*H240</f>
        <v>0</v>
      </c>
      <c r="U240" s="38"/>
      <c r="V240" s="38"/>
      <c r="W240" s="38"/>
      <c r="X240" s="38"/>
      <c r="Y240" s="38"/>
      <c r="Z240" s="38"/>
      <c r="AA240" s="38"/>
      <c r="AB240" s="38"/>
      <c r="AC240" s="38"/>
      <c r="AD240" s="38"/>
      <c r="AE240" s="38"/>
      <c r="AR240" s="192" t="s">
        <v>684</v>
      </c>
      <c r="AT240" s="192" t="s">
        <v>668</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2769</v>
      </c>
    </row>
    <row r="241" s="13" customFormat="1">
      <c r="A241" s="13"/>
      <c r="B241" s="204"/>
      <c r="C241" s="13"/>
      <c r="D241" s="194" t="s">
        <v>314</v>
      </c>
      <c r="E241" s="205" t="s">
        <v>1</v>
      </c>
      <c r="F241" s="206" t="s">
        <v>2623</v>
      </c>
      <c r="G241" s="13"/>
      <c r="H241" s="205" t="s">
        <v>1</v>
      </c>
      <c r="I241" s="207"/>
      <c r="J241" s="13"/>
      <c r="K241" s="13"/>
      <c r="L241" s="204"/>
      <c r="M241" s="208"/>
      <c r="N241" s="209"/>
      <c r="O241" s="209"/>
      <c r="P241" s="209"/>
      <c r="Q241" s="209"/>
      <c r="R241" s="209"/>
      <c r="S241" s="209"/>
      <c r="T241" s="210"/>
      <c r="U241" s="13"/>
      <c r="V241" s="13"/>
      <c r="W241" s="13"/>
      <c r="X241" s="13"/>
      <c r="Y241" s="13"/>
      <c r="Z241" s="13"/>
      <c r="AA241" s="13"/>
      <c r="AB241" s="13"/>
      <c r="AC241" s="13"/>
      <c r="AD241" s="13"/>
      <c r="AE241" s="13"/>
      <c r="AT241" s="205" t="s">
        <v>314</v>
      </c>
      <c r="AU241" s="205" t="s">
        <v>91</v>
      </c>
      <c r="AV241" s="13" t="s">
        <v>89</v>
      </c>
      <c r="AW241" s="13" t="s">
        <v>37</v>
      </c>
      <c r="AX241" s="13" t="s">
        <v>82</v>
      </c>
      <c r="AY241" s="205" t="s">
        <v>203</v>
      </c>
    </row>
    <row r="242" s="14" customFormat="1">
      <c r="A242" s="14"/>
      <c r="B242" s="211"/>
      <c r="C242" s="14"/>
      <c r="D242" s="194" t="s">
        <v>314</v>
      </c>
      <c r="E242" s="212" t="s">
        <v>1</v>
      </c>
      <c r="F242" s="213" t="s">
        <v>692</v>
      </c>
      <c r="G242" s="14"/>
      <c r="H242" s="214">
        <v>4.3200000000000003</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3" customFormat="1">
      <c r="A243" s="13"/>
      <c r="B243" s="204"/>
      <c r="C243" s="13"/>
      <c r="D243" s="194" t="s">
        <v>314</v>
      </c>
      <c r="E243" s="205" t="s">
        <v>1</v>
      </c>
      <c r="F243" s="206" t="s">
        <v>2625</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2057</v>
      </c>
      <c r="G244" s="14"/>
      <c r="H244" s="214">
        <v>5.7599999999999998</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3" customFormat="1">
      <c r="A245" s="13"/>
      <c r="B245" s="204"/>
      <c r="C245" s="13"/>
      <c r="D245" s="194" t="s">
        <v>314</v>
      </c>
      <c r="E245" s="205" t="s">
        <v>1</v>
      </c>
      <c r="F245" s="206" t="s">
        <v>2628</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692</v>
      </c>
      <c r="G246" s="14"/>
      <c r="H246" s="214">
        <v>4.3200000000000003</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3" customFormat="1">
      <c r="A247" s="13"/>
      <c r="B247" s="204"/>
      <c r="C247" s="13"/>
      <c r="D247" s="194" t="s">
        <v>314</v>
      </c>
      <c r="E247" s="205" t="s">
        <v>1</v>
      </c>
      <c r="F247" s="206" t="s">
        <v>2630</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692</v>
      </c>
      <c r="G248" s="14"/>
      <c r="H248" s="214">
        <v>4.3200000000000003</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6" customFormat="1">
      <c r="A249" s="16"/>
      <c r="B249" s="227"/>
      <c r="C249" s="16"/>
      <c r="D249" s="194" t="s">
        <v>314</v>
      </c>
      <c r="E249" s="228" t="s">
        <v>1</v>
      </c>
      <c r="F249" s="229" t="s">
        <v>369</v>
      </c>
      <c r="G249" s="16"/>
      <c r="H249" s="230">
        <v>18.719999999999999</v>
      </c>
      <c r="I249" s="231"/>
      <c r="J249" s="16"/>
      <c r="K249" s="16"/>
      <c r="L249" s="227"/>
      <c r="M249" s="232"/>
      <c r="N249" s="233"/>
      <c r="O249" s="233"/>
      <c r="P249" s="233"/>
      <c r="Q249" s="233"/>
      <c r="R249" s="233"/>
      <c r="S249" s="233"/>
      <c r="T249" s="234"/>
      <c r="U249" s="16"/>
      <c r="V249" s="16"/>
      <c r="W249" s="16"/>
      <c r="X249" s="16"/>
      <c r="Y249" s="16"/>
      <c r="Z249" s="16"/>
      <c r="AA249" s="16"/>
      <c r="AB249" s="16"/>
      <c r="AC249" s="16"/>
      <c r="AD249" s="16"/>
      <c r="AE249" s="16"/>
      <c r="AT249" s="228" t="s">
        <v>314</v>
      </c>
      <c r="AU249" s="228" t="s">
        <v>91</v>
      </c>
      <c r="AV249" s="16" t="s">
        <v>104</v>
      </c>
      <c r="AW249" s="16" t="s">
        <v>37</v>
      </c>
      <c r="AX249" s="16" t="s">
        <v>82</v>
      </c>
      <c r="AY249" s="228" t="s">
        <v>203</v>
      </c>
    </row>
    <row r="250" s="14" customFormat="1">
      <c r="A250" s="14"/>
      <c r="B250" s="211"/>
      <c r="C250" s="14"/>
      <c r="D250" s="194" t="s">
        <v>314</v>
      </c>
      <c r="E250" s="212" t="s">
        <v>1</v>
      </c>
      <c r="F250" s="213" t="s">
        <v>2770</v>
      </c>
      <c r="G250" s="14"/>
      <c r="H250" s="214">
        <v>0.93600000000000005</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5" customFormat="1">
      <c r="A251" s="15"/>
      <c r="B251" s="219"/>
      <c r="C251" s="15"/>
      <c r="D251" s="194" t="s">
        <v>314</v>
      </c>
      <c r="E251" s="220" t="s">
        <v>1</v>
      </c>
      <c r="F251" s="221" t="s">
        <v>317</v>
      </c>
      <c r="G251" s="15"/>
      <c r="H251" s="222">
        <v>19.655999999999999</v>
      </c>
      <c r="I251" s="223"/>
      <c r="J251" s="15"/>
      <c r="K251" s="15"/>
      <c r="L251" s="219"/>
      <c r="M251" s="224"/>
      <c r="N251" s="225"/>
      <c r="O251" s="225"/>
      <c r="P251" s="225"/>
      <c r="Q251" s="225"/>
      <c r="R251" s="225"/>
      <c r="S251" s="225"/>
      <c r="T251" s="226"/>
      <c r="U251" s="15"/>
      <c r="V251" s="15"/>
      <c r="W251" s="15"/>
      <c r="X251" s="15"/>
      <c r="Y251" s="15"/>
      <c r="Z251" s="15"/>
      <c r="AA251" s="15"/>
      <c r="AB251" s="15"/>
      <c r="AC251" s="15"/>
      <c r="AD251" s="15"/>
      <c r="AE251" s="15"/>
      <c r="AT251" s="220" t="s">
        <v>314</v>
      </c>
      <c r="AU251" s="220" t="s">
        <v>91</v>
      </c>
      <c r="AV251" s="15" t="s">
        <v>202</v>
      </c>
      <c r="AW251" s="15" t="s">
        <v>37</v>
      </c>
      <c r="AX251" s="15" t="s">
        <v>89</v>
      </c>
      <c r="AY251" s="220" t="s">
        <v>203</v>
      </c>
    </row>
    <row r="252" s="2" customFormat="1">
      <c r="A252" s="38"/>
      <c r="B252" s="180"/>
      <c r="C252" s="181" t="s">
        <v>599</v>
      </c>
      <c r="D252" s="181" t="s">
        <v>206</v>
      </c>
      <c r="E252" s="182" t="s">
        <v>2059</v>
      </c>
      <c r="F252" s="183" t="s">
        <v>2060</v>
      </c>
      <c r="G252" s="184" t="s">
        <v>500</v>
      </c>
      <c r="H252" s="185">
        <v>1.448</v>
      </c>
      <c r="I252" s="186"/>
      <c r="J252" s="187">
        <f>ROUND(I252*H252,2)</f>
        <v>0</v>
      </c>
      <c r="K252" s="183" t="s">
        <v>311</v>
      </c>
      <c r="L252" s="39"/>
      <c r="M252" s="188" t="s">
        <v>1</v>
      </c>
      <c r="N252" s="189"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279</v>
      </c>
      <c r="AT252" s="192" t="s">
        <v>206</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2771</v>
      </c>
    </row>
    <row r="253" s="2" customFormat="1">
      <c r="A253" s="38"/>
      <c r="B253" s="39"/>
      <c r="C253" s="38"/>
      <c r="D253" s="194" t="s">
        <v>211</v>
      </c>
      <c r="E253" s="38"/>
      <c r="F253" s="195" t="s">
        <v>2062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2" customFormat="1" ht="22.8" customHeight="1">
      <c r="A254" s="12"/>
      <c r="B254" s="167"/>
      <c r="C254" s="12"/>
      <c r="D254" s="168" t="s">
        <v>81</v>
      </c>
      <c r="E254" s="178" t="s">
        <v>551</v>
      </c>
      <c r="F254" s="178" t="s">
        <v>552</v>
      </c>
      <c r="G254" s="12"/>
      <c r="H254" s="12"/>
      <c r="I254" s="170"/>
      <c r="J254" s="179">
        <f>BK254</f>
        <v>0</v>
      </c>
      <c r="K254" s="12"/>
      <c r="L254" s="167"/>
      <c r="M254" s="172"/>
      <c r="N254" s="173"/>
      <c r="O254" s="173"/>
      <c r="P254" s="174">
        <f>SUM(P255:P281)</f>
        <v>0</v>
      </c>
      <c r="Q254" s="173"/>
      <c r="R254" s="174">
        <f>SUM(R255:R281)</f>
        <v>0.51301200000000013</v>
      </c>
      <c r="S254" s="173"/>
      <c r="T254" s="175">
        <f>SUM(T255:T281)</f>
        <v>0</v>
      </c>
      <c r="U254" s="12"/>
      <c r="V254" s="12"/>
      <c r="W254" s="12"/>
      <c r="X254" s="12"/>
      <c r="Y254" s="12"/>
      <c r="Z254" s="12"/>
      <c r="AA254" s="12"/>
      <c r="AB254" s="12"/>
      <c r="AC254" s="12"/>
      <c r="AD254" s="12"/>
      <c r="AE254" s="12"/>
      <c r="AR254" s="168" t="s">
        <v>91</v>
      </c>
      <c r="AT254" s="176" t="s">
        <v>81</v>
      </c>
      <c r="AU254" s="176" t="s">
        <v>89</v>
      </c>
      <c r="AY254" s="168" t="s">
        <v>203</v>
      </c>
      <c r="BK254" s="177">
        <f>SUM(BK255:BK281)</f>
        <v>0</v>
      </c>
    </row>
    <row r="255" s="2" customFormat="1" ht="16.5" customHeight="1">
      <c r="A255" s="38"/>
      <c r="B255" s="180"/>
      <c r="C255" s="181" t="s">
        <v>608</v>
      </c>
      <c r="D255" s="181" t="s">
        <v>206</v>
      </c>
      <c r="E255" s="182" t="s">
        <v>2772</v>
      </c>
      <c r="F255" s="183" t="s">
        <v>2773</v>
      </c>
      <c r="G255" s="184" t="s">
        <v>310</v>
      </c>
      <c r="H255" s="185">
        <v>31.797999999999998</v>
      </c>
      <c r="I255" s="186"/>
      <c r="J255" s="187">
        <f>ROUND(I255*H255,2)</f>
        <v>0</v>
      </c>
      <c r="K255" s="183" t="s">
        <v>311</v>
      </c>
      <c r="L255" s="39"/>
      <c r="M255" s="188" t="s">
        <v>1</v>
      </c>
      <c r="N255" s="189"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279</v>
      </c>
      <c r="AT255" s="192" t="s">
        <v>206</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2774</v>
      </c>
    </row>
    <row r="256" s="2" customFormat="1">
      <c r="A256" s="38"/>
      <c r="B256" s="39"/>
      <c r="C256" s="38"/>
      <c r="D256" s="194" t="s">
        <v>211</v>
      </c>
      <c r="E256" s="38"/>
      <c r="F256" s="195" t="s">
        <v>2775</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211</v>
      </c>
      <c r="AU256" s="19" t="s">
        <v>91</v>
      </c>
    </row>
    <row r="257" s="14" customFormat="1">
      <c r="A257" s="14"/>
      <c r="B257" s="211"/>
      <c r="C257" s="14"/>
      <c r="D257" s="194" t="s">
        <v>314</v>
      </c>
      <c r="E257" s="212" t="s">
        <v>1</v>
      </c>
      <c r="F257" s="213" t="s">
        <v>2776</v>
      </c>
      <c r="G257" s="14"/>
      <c r="H257" s="214">
        <v>31.797999999999998</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82</v>
      </c>
      <c r="AY257" s="212" t="s">
        <v>203</v>
      </c>
    </row>
    <row r="258" s="15" customFormat="1">
      <c r="A258" s="15"/>
      <c r="B258" s="219"/>
      <c r="C258" s="15"/>
      <c r="D258" s="194" t="s">
        <v>314</v>
      </c>
      <c r="E258" s="220" t="s">
        <v>1</v>
      </c>
      <c r="F258" s="221" t="s">
        <v>317</v>
      </c>
      <c r="G258" s="15"/>
      <c r="H258" s="222">
        <v>31.797999999999998</v>
      </c>
      <c r="I258" s="223"/>
      <c r="J258" s="15"/>
      <c r="K258" s="15"/>
      <c r="L258" s="219"/>
      <c r="M258" s="224"/>
      <c r="N258" s="225"/>
      <c r="O258" s="225"/>
      <c r="P258" s="225"/>
      <c r="Q258" s="225"/>
      <c r="R258" s="225"/>
      <c r="S258" s="225"/>
      <c r="T258" s="226"/>
      <c r="U258" s="15"/>
      <c r="V258" s="15"/>
      <c r="W258" s="15"/>
      <c r="X258" s="15"/>
      <c r="Y258" s="15"/>
      <c r="Z258" s="15"/>
      <c r="AA258" s="15"/>
      <c r="AB258" s="15"/>
      <c r="AC258" s="15"/>
      <c r="AD258" s="15"/>
      <c r="AE258" s="15"/>
      <c r="AT258" s="220" t="s">
        <v>314</v>
      </c>
      <c r="AU258" s="220" t="s">
        <v>91</v>
      </c>
      <c r="AV258" s="15" t="s">
        <v>202</v>
      </c>
      <c r="AW258" s="15" t="s">
        <v>37</v>
      </c>
      <c r="AX258" s="15" t="s">
        <v>89</v>
      </c>
      <c r="AY258" s="220" t="s">
        <v>203</v>
      </c>
    </row>
    <row r="259" s="2" customFormat="1">
      <c r="A259" s="38"/>
      <c r="B259" s="180"/>
      <c r="C259" s="181" t="s">
        <v>739</v>
      </c>
      <c r="D259" s="181" t="s">
        <v>206</v>
      </c>
      <c r="E259" s="182" t="s">
        <v>2777</v>
      </c>
      <c r="F259" s="183" t="s">
        <v>2778</v>
      </c>
      <c r="G259" s="184" t="s">
        <v>310</v>
      </c>
      <c r="H259" s="185">
        <v>27.649999999999999</v>
      </c>
      <c r="I259" s="186"/>
      <c r="J259" s="187">
        <f>ROUND(I259*H259,2)</f>
        <v>0</v>
      </c>
      <c r="K259" s="183" t="s">
        <v>311</v>
      </c>
      <c r="L259" s="39"/>
      <c r="M259" s="188" t="s">
        <v>1</v>
      </c>
      <c r="N259" s="189" t="s">
        <v>47</v>
      </c>
      <c r="O259" s="77"/>
      <c r="P259" s="190">
        <f>O259*H259</f>
        <v>0</v>
      </c>
      <c r="Q259" s="190">
        <v>0.0097800000000000005</v>
      </c>
      <c r="R259" s="190">
        <f>Q259*H259</f>
        <v>0.27041700000000002</v>
      </c>
      <c r="S259" s="190">
        <v>0</v>
      </c>
      <c r="T259" s="191">
        <f>S259*H259</f>
        <v>0</v>
      </c>
      <c r="U259" s="38"/>
      <c r="V259" s="38"/>
      <c r="W259" s="38"/>
      <c r="X259" s="38"/>
      <c r="Y259" s="38"/>
      <c r="Z259" s="38"/>
      <c r="AA259" s="38"/>
      <c r="AB259" s="38"/>
      <c r="AC259" s="38"/>
      <c r="AD259" s="38"/>
      <c r="AE259" s="38"/>
      <c r="AR259" s="192" t="s">
        <v>279</v>
      </c>
      <c r="AT259" s="192" t="s">
        <v>206</v>
      </c>
      <c r="AU259" s="192" t="s">
        <v>91</v>
      </c>
      <c r="AY259" s="19" t="s">
        <v>203</v>
      </c>
      <c r="BE259" s="193">
        <f>IF(N259="základní",J259,0)</f>
        <v>0</v>
      </c>
      <c r="BF259" s="193">
        <f>IF(N259="snížená",J259,0)</f>
        <v>0</v>
      </c>
      <c r="BG259" s="193">
        <f>IF(N259="zákl. přenesená",J259,0)</f>
        <v>0</v>
      </c>
      <c r="BH259" s="193">
        <f>IF(N259="sníž. přenesená",J259,0)</f>
        <v>0</v>
      </c>
      <c r="BI259" s="193">
        <f>IF(N259="nulová",J259,0)</f>
        <v>0</v>
      </c>
      <c r="BJ259" s="19" t="s">
        <v>89</v>
      </c>
      <c r="BK259" s="193">
        <f>ROUND(I259*H259,2)</f>
        <v>0</v>
      </c>
      <c r="BL259" s="19" t="s">
        <v>279</v>
      </c>
      <c r="BM259" s="192" t="s">
        <v>2779</v>
      </c>
    </row>
    <row r="260" s="2" customFormat="1">
      <c r="A260" s="38"/>
      <c r="B260" s="39"/>
      <c r="C260" s="38"/>
      <c r="D260" s="194" t="s">
        <v>211</v>
      </c>
      <c r="E260" s="38"/>
      <c r="F260" s="195" t="s">
        <v>2780</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211</v>
      </c>
      <c r="AU260" s="19" t="s">
        <v>91</v>
      </c>
    </row>
    <row r="261" s="13" customFormat="1">
      <c r="A261" s="13"/>
      <c r="B261" s="204"/>
      <c r="C261" s="13"/>
      <c r="D261" s="194" t="s">
        <v>314</v>
      </c>
      <c r="E261" s="205" t="s">
        <v>1</v>
      </c>
      <c r="F261" s="206" t="s">
        <v>2625</v>
      </c>
      <c r="G261" s="13"/>
      <c r="H261" s="205" t="s">
        <v>1</v>
      </c>
      <c r="I261" s="207"/>
      <c r="J261" s="13"/>
      <c r="K261" s="13"/>
      <c r="L261" s="204"/>
      <c r="M261" s="208"/>
      <c r="N261" s="209"/>
      <c r="O261" s="209"/>
      <c r="P261" s="209"/>
      <c r="Q261" s="209"/>
      <c r="R261" s="209"/>
      <c r="S261" s="209"/>
      <c r="T261" s="210"/>
      <c r="U261" s="13"/>
      <c r="V261" s="13"/>
      <c r="W261" s="13"/>
      <c r="X261" s="13"/>
      <c r="Y261" s="13"/>
      <c r="Z261" s="13"/>
      <c r="AA261" s="13"/>
      <c r="AB261" s="13"/>
      <c r="AC261" s="13"/>
      <c r="AD261" s="13"/>
      <c r="AE261" s="13"/>
      <c r="AT261" s="205" t="s">
        <v>314</v>
      </c>
      <c r="AU261" s="205" t="s">
        <v>91</v>
      </c>
      <c r="AV261" s="13" t="s">
        <v>89</v>
      </c>
      <c r="AW261" s="13" t="s">
        <v>37</v>
      </c>
      <c r="AX261" s="13" t="s">
        <v>82</v>
      </c>
      <c r="AY261" s="205" t="s">
        <v>203</v>
      </c>
    </row>
    <row r="262" s="14" customFormat="1">
      <c r="A262" s="14"/>
      <c r="B262" s="211"/>
      <c r="C262" s="14"/>
      <c r="D262" s="194" t="s">
        <v>314</v>
      </c>
      <c r="E262" s="212" t="s">
        <v>1</v>
      </c>
      <c r="F262" s="213" t="s">
        <v>2781</v>
      </c>
      <c r="G262" s="14"/>
      <c r="H262" s="214">
        <v>24.510000000000002</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4" customFormat="1">
      <c r="A263" s="14"/>
      <c r="B263" s="211"/>
      <c r="C263" s="14"/>
      <c r="D263" s="194" t="s">
        <v>314</v>
      </c>
      <c r="E263" s="212" t="s">
        <v>1</v>
      </c>
      <c r="F263" s="213" t="s">
        <v>2782</v>
      </c>
      <c r="G263" s="14"/>
      <c r="H263" s="214">
        <v>3.1400000000000001</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82</v>
      </c>
      <c r="AY263" s="212" t="s">
        <v>203</v>
      </c>
    </row>
    <row r="264" s="15" customFormat="1">
      <c r="A264" s="15"/>
      <c r="B264" s="219"/>
      <c r="C264" s="15"/>
      <c r="D264" s="194" t="s">
        <v>314</v>
      </c>
      <c r="E264" s="220" t="s">
        <v>1</v>
      </c>
      <c r="F264" s="221" t="s">
        <v>317</v>
      </c>
      <c r="G264" s="15"/>
      <c r="H264" s="222">
        <v>27.650000000000002</v>
      </c>
      <c r="I264" s="223"/>
      <c r="J264" s="15"/>
      <c r="K264" s="15"/>
      <c r="L264" s="219"/>
      <c r="M264" s="224"/>
      <c r="N264" s="225"/>
      <c r="O264" s="225"/>
      <c r="P264" s="225"/>
      <c r="Q264" s="225"/>
      <c r="R264" s="225"/>
      <c r="S264" s="225"/>
      <c r="T264" s="226"/>
      <c r="U264" s="15"/>
      <c r="V264" s="15"/>
      <c r="W264" s="15"/>
      <c r="X264" s="15"/>
      <c r="Y264" s="15"/>
      <c r="Z264" s="15"/>
      <c r="AA264" s="15"/>
      <c r="AB264" s="15"/>
      <c r="AC264" s="15"/>
      <c r="AD264" s="15"/>
      <c r="AE264" s="15"/>
      <c r="AT264" s="220" t="s">
        <v>314</v>
      </c>
      <c r="AU264" s="220" t="s">
        <v>91</v>
      </c>
      <c r="AV264" s="15" t="s">
        <v>202</v>
      </c>
      <c r="AW264" s="15" t="s">
        <v>37</v>
      </c>
      <c r="AX264" s="15" t="s">
        <v>89</v>
      </c>
      <c r="AY264" s="220" t="s">
        <v>203</v>
      </c>
    </row>
    <row r="265" s="2" customFormat="1" ht="16.5" customHeight="1">
      <c r="A265" s="38"/>
      <c r="B265" s="180"/>
      <c r="C265" s="181" t="s">
        <v>744</v>
      </c>
      <c r="D265" s="181" t="s">
        <v>206</v>
      </c>
      <c r="E265" s="182" t="s">
        <v>2783</v>
      </c>
      <c r="F265" s="183" t="s">
        <v>2784</v>
      </c>
      <c r="G265" s="184" t="s">
        <v>310</v>
      </c>
      <c r="H265" s="185">
        <v>13.824999999999999</v>
      </c>
      <c r="I265" s="186"/>
      <c r="J265" s="187">
        <f>ROUND(I265*H265,2)</f>
        <v>0</v>
      </c>
      <c r="K265" s="183" t="s">
        <v>311</v>
      </c>
      <c r="L265" s="39"/>
      <c r="M265" s="188" t="s">
        <v>1</v>
      </c>
      <c r="N265" s="189" t="s">
        <v>47</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279</v>
      </c>
      <c r="AT265" s="192" t="s">
        <v>206</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2785</v>
      </c>
    </row>
    <row r="266" s="2" customFormat="1">
      <c r="A266" s="38"/>
      <c r="B266" s="39"/>
      <c r="C266" s="38"/>
      <c r="D266" s="194" t="s">
        <v>211</v>
      </c>
      <c r="E266" s="38"/>
      <c r="F266" s="195" t="s">
        <v>2786</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211</v>
      </c>
      <c r="AU266" s="19" t="s">
        <v>91</v>
      </c>
    </row>
    <row r="267" s="13" customFormat="1">
      <c r="A267" s="13"/>
      <c r="B267" s="204"/>
      <c r="C267" s="13"/>
      <c r="D267" s="194" t="s">
        <v>314</v>
      </c>
      <c r="E267" s="205" t="s">
        <v>1</v>
      </c>
      <c r="F267" s="206" t="s">
        <v>2625</v>
      </c>
      <c r="G267" s="13"/>
      <c r="H267" s="205" t="s">
        <v>1</v>
      </c>
      <c r="I267" s="207"/>
      <c r="J267" s="13"/>
      <c r="K267" s="13"/>
      <c r="L267" s="204"/>
      <c r="M267" s="208"/>
      <c r="N267" s="209"/>
      <c r="O267" s="209"/>
      <c r="P267" s="209"/>
      <c r="Q267" s="209"/>
      <c r="R267" s="209"/>
      <c r="S267" s="209"/>
      <c r="T267" s="210"/>
      <c r="U267" s="13"/>
      <c r="V267" s="13"/>
      <c r="W267" s="13"/>
      <c r="X267" s="13"/>
      <c r="Y267" s="13"/>
      <c r="Z267" s="13"/>
      <c r="AA267" s="13"/>
      <c r="AB267" s="13"/>
      <c r="AC267" s="13"/>
      <c r="AD267" s="13"/>
      <c r="AE267" s="13"/>
      <c r="AT267" s="205" t="s">
        <v>314</v>
      </c>
      <c r="AU267" s="205" t="s">
        <v>91</v>
      </c>
      <c r="AV267" s="13" t="s">
        <v>89</v>
      </c>
      <c r="AW267" s="13" t="s">
        <v>37</v>
      </c>
      <c r="AX267" s="13" t="s">
        <v>82</v>
      </c>
      <c r="AY267" s="205" t="s">
        <v>203</v>
      </c>
    </row>
    <row r="268" s="14" customFormat="1">
      <c r="A268" s="14"/>
      <c r="B268" s="211"/>
      <c r="C268" s="14"/>
      <c r="D268" s="194" t="s">
        <v>314</v>
      </c>
      <c r="E268" s="212" t="s">
        <v>1</v>
      </c>
      <c r="F268" s="213" t="s">
        <v>2787</v>
      </c>
      <c r="G268" s="14"/>
      <c r="H268" s="214">
        <v>12.255000000000001</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4" customFormat="1">
      <c r="A269" s="14"/>
      <c r="B269" s="211"/>
      <c r="C269" s="14"/>
      <c r="D269" s="194" t="s">
        <v>314</v>
      </c>
      <c r="E269" s="212" t="s">
        <v>1</v>
      </c>
      <c r="F269" s="213" t="s">
        <v>2788</v>
      </c>
      <c r="G269" s="14"/>
      <c r="H269" s="214">
        <v>1.5700000000000001</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5" customFormat="1">
      <c r="A270" s="15"/>
      <c r="B270" s="219"/>
      <c r="C270" s="15"/>
      <c r="D270" s="194" t="s">
        <v>314</v>
      </c>
      <c r="E270" s="220" t="s">
        <v>1</v>
      </c>
      <c r="F270" s="221" t="s">
        <v>317</v>
      </c>
      <c r="G270" s="15"/>
      <c r="H270" s="222">
        <v>13.825000000000001</v>
      </c>
      <c r="I270" s="223"/>
      <c r="J270" s="15"/>
      <c r="K270" s="15"/>
      <c r="L270" s="219"/>
      <c r="M270" s="224"/>
      <c r="N270" s="225"/>
      <c r="O270" s="225"/>
      <c r="P270" s="225"/>
      <c r="Q270" s="225"/>
      <c r="R270" s="225"/>
      <c r="S270" s="225"/>
      <c r="T270" s="226"/>
      <c r="U270" s="15"/>
      <c r="V270" s="15"/>
      <c r="W270" s="15"/>
      <c r="X270" s="15"/>
      <c r="Y270" s="15"/>
      <c r="Z270" s="15"/>
      <c r="AA270" s="15"/>
      <c r="AB270" s="15"/>
      <c r="AC270" s="15"/>
      <c r="AD270" s="15"/>
      <c r="AE270" s="15"/>
      <c r="AT270" s="220" t="s">
        <v>314</v>
      </c>
      <c r="AU270" s="220" t="s">
        <v>91</v>
      </c>
      <c r="AV270" s="15" t="s">
        <v>202</v>
      </c>
      <c r="AW270" s="15" t="s">
        <v>37</v>
      </c>
      <c r="AX270" s="15" t="s">
        <v>89</v>
      </c>
      <c r="AY270" s="220" t="s">
        <v>203</v>
      </c>
    </row>
    <row r="271" s="2" customFormat="1" ht="16.5" customHeight="1">
      <c r="A271" s="38"/>
      <c r="B271" s="180"/>
      <c r="C271" s="235" t="s">
        <v>752</v>
      </c>
      <c r="D271" s="235" t="s">
        <v>668</v>
      </c>
      <c r="E271" s="236" t="s">
        <v>2789</v>
      </c>
      <c r="F271" s="237" t="s">
        <v>2790</v>
      </c>
      <c r="G271" s="238" t="s">
        <v>385</v>
      </c>
      <c r="H271" s="239">
        <v>0.42599999999999999</v>
      </c>
      <c r="I271" s="240"/>
      <c r="J271" s="241">
        <f>ROUND(I271*H271,2)</f>
        <v>0</v>
      </c>
      <c r="K271" s="237" t="s">
        <v>311</v>
      </c>
      <c r="L271" s="242"/>
      <c r="M271" s="243" t="s">
        <v>1</v>
      </c>
      <c r="N271" s="244" t="s">
        <v>47</v>
      </c>
      <c r="O271" s="77"/>
      <c r="P271" s="190">
        <f>O271*H271</f>
        <v>0</v>
      </c>
      <c r="Q271" s="190">
        <v>0.55000000000000004</v>
      </c>
      <c r="R271" s="190">
        <f>Q271*H271</f>
        <v>0.23430000000000001</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2791</v>
      </c>
    </row>
    <row r="272" s="2" customFormat="1">
      <c r="A272" s="38"/>
      <c r="B272" s="39"/>
      <c r="C272" s="38"/>
      <c r="D272" s="194" t="s">
        <v>211</v>
      </c>
      <c r="E272" s="38"/>
      <c r="F272" s="195" t="s">
        <v>2792</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211</v>
      </c>
      <c r="AU272" s="19" t="s">
        <v>91</v>
      </c>
    </row>
    <row r="273" s="14" customFormat="1">
      <c r="A273" s="14"/>
      <c r="B273" s="211"/>
      <c r="C273" s="14"/>
      <c r="D273" s="194" t="s">
        <v>314</v>
      </c>
      <c r="E273" s="212" t="s">
        <v>1</v>
      </c>
      <c r="F273" s="213" t="s">
        <v>2793</v>
      </c>
      <c r="G273" s="14"/>
      <c r="H273" s="214">
        <v>0.38700000000000001</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4" customFormat="1">
      <c r="A274" s="14"/>
      <c r="B274" s="211"/>
      <c r="C274" s="14"/>
      <c r="D274" s="194" t="s">
        <v>314</v>
      </c>
      <c r="E274" s="212" t="s">
        <v>1</v>
      </c>
      <c r="F274" s="213" t="s">
        <v>2794</v>
      </c>
      <c r="G274" s="14"/>
      <c r="H274" s="214">
        <v>0.039</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82</v>
      </c>
      <c r="AY274" s="212" t="s">
        <v>203</v>
      </c>
    </row>
    <row r="275" s="15" customFormat="1">
      <c r="A275" s="15"/>
      <c r="B275" s="219"/>
      <c r="C275" s="15"/>
      <c r="D275" s="194" t="s">
        <v>314</v>
      </c>
      <c r="E275" s="220" t="s">
        <v>1</v>
      </c>
      <c r="F275" s="221" t="s">
        <v>317</v>
      </c>
      <c r="G275" s="15"/>
      <c r="H275" s="222">
        <v>0.42599999999999999</v>
      </c>
      <c r="I275" s="223"/>
      <c r="J275" s="15"/>
      <c r="K275" s="15"/>
      <c r="L275" s="219"/>
      <c r="M275" s="224"/>
      <c r="N275" s="225"/>
      <c r="O275" s="225"/>
      <c r="P275" s="225"/>
      <c r="Q275" s="225"/>
      <c r="R275" s="225"/>
      <c r="S275" s="225"/>
      <c r="T275" s="226"/>
      <c r="U275" s="15"/>
      <c r="V275" s="15"/>
      <c r="W275" s="15"/>
      <c r="X275" s="15"/>
      <c r="Y275" s="15"/>
      <c r="Z275" s="15"/>
      <c r="AA275" s="15"/>
      <c r="AB275" s="15"/>
      <c r="AC275" s="15"/>
      <c r="AD275" s="15"/>
      <c r="AE275" s="15"/>
      <c r="AT275" s="220" t="s">
        <v>314</v>
      </c>
      <c r="AU275" s="220" t="s">
        <v>91</v>
      </c>
      <c r="AV275" s="15" t="s">
        <v>202</v>
      </c>
      <c r="AW275" s="15" t="s">
        <v>37</v>
      </c>
      <c r="AX275" s="15" t="s">
        <v>89</v>
      </c>
      <c r="AY275" s="220" t="s">
        <v>203</v>
      </c>
    </row>
    <row r="276" s="2" customFormat="1">
      <c r="A276" s="38"/>
      <c r="B276" s="180"/>
      <c r="C276" s="181" t="s">
        <v>758</v>
      </c>
      <c r="D276" s="181" t="s">
        <v>206</v>
      </c>
      <c r="E276" s="182" t="s">
        <v>2795</v>
      </c>
      <c r="F276" s="183" t="s">
        <v>2796</v>
      </c>
      <c r="G276" s="184" t="s">
        <v>310</v>
      </c>
      <c r="H276" s="185">
        <v>41.475000000000001</v>
      </c>
      <c r="I276" s="186"/>
      <c r="J276" s="187">
        <f>ROUND(I276*H276,2)</f>
        <v>0</v>
      </c>
      <c r="K276" s="183" t="s">
        <v>311</v>
      </c>
      <c r="L276" s="39"/>
      <c r="M276" s="188" t="s">
        <v>1</v>
      </c>
      <c r="N276" s="189" t="s">
        <v>47</v>
      </c>
      <c r="O276" s="77"/>
      <c r="P276" s="190">
        <f>O276*H276</f>
        <v>0</v>
      </c>
      <c r="Q276" s="190">
        <v>0.00020000000000000001</v>
      </c>
      <c r="R276" s="190">
        <f>Q276*H276</f>
        <v>0.0082950000000000003</v>
      </c>
      <c r="S276" s="190">
        <v>0</v>
      </c>
      <c r="T276" s="191">
        <f>S276*H276</f>
        <v>0</v>
      </c>
      <c r="U276" s="38"/>
      <c r="V276" s="38"/>
      <c r="W276" s="38"/>
      <c r="X276" s="38"/>
      <c r="Y276" s="38"/>
      <c r="Z276" s="38"/>
      <c r="AA276" s="38"/>
      <c r="AB276" s="38"/>
      <c r="AC276" s="38"/>
      <c r="AD276" s="38"/>
      <c r="AE276" s="38"/>
      <c r="AR276" s="192" t="s">
        <v>279</v>
      </c>
      <c r="AT276" s="192" t="s">
        <v>206</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2797</v>
      </c>
    </row>
    <row r="277" s="2" customFormat="1">
      <c r="A277" s="38"/>
      <c r="B277" s="39"/>
      <c r="C277" s="38"/>
      <c r="D277" s="194" t="s">
        <v>211</v>
      </c>
      <c r="E277" s="38"/>
      <c r="F277" s="195" t="s">
        <v>2798</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211</v>
      </c>
      <c r="AU277" s="19" t="s">
        <v>91</v>
      </c>
    </row>
    <row r="278" s="14" customFormat="1">
      <c r="A278" s="14"/>
      <c r="B278" s="211"/>
      <c r="C278" s="14"/>
      <c r="D278" s="194" t="s">
        <v>314</v>
      </c>
      <c r="E278" s="212" t="s">
        <v>1</v>
      </c>
      <c r="F278" s="213" t="s">
        <v>2799</v>
      </c>
      <c r="G278" s="14"/>
      <c r="H278" s="214">
        <v>41.475000000000001</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5" customFormat="1">
      <c r="A279" s="15"/>
      <c r="B279" s="219"/>
      <c r="C279" s="15"/>
      <c r="D279" s="194" t="s">
        <v>314</v>
      </c>
      <c r="E279" s="220" t="s">
        <v>1</v>
      </c>
      <c r="F279" s="221" t="s">
        <v>317</v>
      </c>
      <c r="G279" s="15"/>
      <c r="H279" s="222">
        <v>41.475000000000001</v>
      </c>
      <c r="I279" s="223"/>
      <c r="J279" s="15"/>
      <c r="K279" s="15"/>
      <c r="L279" s="219"/>
      <c r="M279" s="224"/>
      <c r="N279" s="225"/>
      <c r="O279" s="225"/>
      <c r="P279" s="225"/>
      <c r="Q279" s="225"/>
      <c r="R279" s="225"/>
      <c r="S279" s="225"/>
      <c r="T279" s="226"/>
      <c r="U279" s="15"/>
      <c r="V279" s="15"/>
      <c r="W279" s="15"/>
      <c r="X279" s="15"/>
      <c r="Y279" s="15"/>
      <c r="Z279" s="15"/>
      <c r="AA279" s="15"/>
      <c r="AB279" s="15"/>
      <c r="AC279" s="15"/>
      <c r="AD279" s="15"/>
      <c r="AE279" s="15"/>
      <c r="AT279" s="220" t="s">
        <v>314</v>
      </c>
      <c r="AU279" s="220" t="s">
        <v>91</v>
      </c>
      <c r="AV279" s="15" t="s">
        <v>202</v>
      </c>
      <c r="AW279" s="15" t="s">
        <v>37</v>
      </c>
      <c r="AX279" s="15" t="s">
        <v>89</v>
      </c>
      <c r="AY279" s="220" t="s">
        <v>203</v>
      </c>
    </row>
    <row r="280" s="2" customFormat="1">
      <c r="A280" s="38"/>
      <c r="B280" s="180"/>
      <c r="C280" s="181" t="s">
        <v>763</v>
      </c>
      <c r="D280" s="181" t="s">
        <v>206</v>
      </c>
      <c r="E280" s="182" t="s">
        <v>2800</v>
      </c>
      <c r="F280" s="183" t="s">
        <v>2801</v>
      </c>
      <c r="G280" s="184" t="s">
        <v>500</v>
      </c>
      <c r="H280" s="185">
        <v>0.51300000000000001</v>
      </c>
      <c r="I280" s="186"/>
      <c r="J280" s="187">
        <f>ROUND(I280*H280,2)</f>
        <v>0</v>
      </c>
      <c r="K280" s="183" t="s">
        <v>311</v>
      </c>
      <c r="L280" s="39"/>
      <c r="M280" s="188" t="s">
        <v>1</v>
      </c>
      <c r="N280" s="189" t="s">
        <v>47</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279</v>
      </c>
      <c r="AT280" s="192" t="s">
        <v>206</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2802</v>
      </c>
    </row>
    <row r="281" s="2" customFormat="1">
      <c r="A281" s="38"/>
      <c r="B281" s="39"/>
      <c r="C281" s="38"/>
      <c r="D281" s="194" t="s">
        <v>211</v>
      </c>
      <c r="E281" s="38"/>
      <c r="F281" s="195" t="s">
        <v>2803</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211</v>
      </c>
      <c r="AU281" s="19" t="s">
        <v>91</v>
      </c>
    </row>
    <row r="282" s="12" customFormat="1" ht="22.8" customHeight="1">
      <c r="A282" s="12"/>
      <c r="B282" s="167"/>
      <c r="C282" s="12"/>
      <c r="D282" s="168" t="s">
        <v>81</v>
      </c>
      <c r="E282" s="178" t="s">
        <v>560</v>
      </c>
      <c r="F282" s="178" t="s">
        <v>561</v>
      </c>
      <c r="G282" s="12"/>
      <c r="H282" s="12"/>
      <c r="I282" s="170"/>
      <c r="J282" s="179">
        <f>BK282</f>
        <v>0</v>
      </c>
      <c r="K282" s="12"/>
      <c r="L282" s="167"/>
      <c r="M282" s="172"/>
      <c r="N282" s="173"/>
      <c r="O282" s="173"/>
      <c r="P282" s="174">
        <f>SUM(P283:P448)</f>
        <v>0</v>
      </c>
      <c r="Q282" s="173"/>
      <c r="R282" s="174">
        <f>SUM(R283:R448)</f>
        <v>6.6968049399999998</v>
      </c>
      <c r="S282" s="173"/>
      <c r="T282" s="175">
        <f>SUM(T283:T448)</f>
        <v>0</v>
      </c>
      <c r="U282" s="12"/>
      <c r="V282" s="12"/>
      <c r="W282" s="12"/>
      <c r="X282" s="12"/>
      <c r="Y282" s="12"/>
      <c r="Z282" s="12"/>
      <c r="AA282" s="12"/>
      <c r="AB282" s="12"/>
      <c r="AC282" s="12"/>
      <c r="AD282" s="12"/>
      <c r="AE282" s="12"/>
      <c r="AR282" s="168" t="s">
        <v>91</v>
      </c>
      <c r="AT282" s="176" t="s">
        <v>81</v>
      </c>
      <c r="AU282" s="176" t="s">
        <v>89</v>
      </c>
      <c r="AY282" s="168" t="s">
        <v>203</v>
      </c>
      <c r="BK282" s="177">
        <f>SUM(BK283:BK448)</f>
        <v>0</v>
      </c>
    </row>
    <row r="283" s="2" customFormat="1">
      <c r="A283" s="38"/>
      <c r="B283" s="180"/>
      <c r="C283" s="181" t="s">
        <v>684</v>
      </c>
      <c r="D283" s="181" t="s">
        <v>206</v>
      </c>
      <c r="E283" s="182" t="s">
        <v>2804</v>
      </c>
      <c r="F283" s="183" t="s">
        <v>2805</v>
      </c>
      <c r="G283" s="184" t="s">
        <v>310</v>
      </c>
      <c r="H283" s="185">
        <v>21.683</v>
      </c>
      <c r="I283" s="186"/>
      <c r="J283" s="187">
        <f>ROUND(I283*H283,2)</f>
        <v>0</v>
      </c>
      <c r="K283" s="183" t="s">
        <v>1</v>
      </c>
      <c r="L283" s="39"/>
      <c r="M283" s="188" t="s">
        <v>1</v>
      </c>
      <c r="N283" s="189" t="s">
        <v>47</v>
      </c>
      <c r="O283" s="77"/>
      <c r="P283" s="190">
        <f>O283*H283</f>
        <v>0</v>
      </c>
      <c r="Q283" s="190">
        <v>0.030079999999999999</v>
      </c>
      <c r="R283" s="190">
        <f>Q283*H283</f>
        <v>0.65222464000000002</v>
      </c>
      <c r="S283" s="190">
        <v>0</v>
      </c>
      <c r="T283" s="191">
        <f>S283*H283</f>
        <v>0</v>
      </c>
      <c r="U283" s="38"/>
      <c r="V283" s="38"/>
      <c r="W283" s="38"/>
      <c r="X283" s="38"/>
      <c r="Y283" s="38"/>
      <c r="Z283" s="38"/>
      <c r="AA283" s="38"/>
      <c r="AB283" s="38"/>
      <c r="AC283" s="38"/>
      <c r="AD283" s="38"/>
      <c r="AE283" s="38"/>
      <c r="AR283" s="192" t="s">
        <v>279</v>
      </c>
      <c r="AT283" s="192" t="s">
        <v>206</v>
      </c>
      <c r="AU283" s="192" t="s">
        <v>91</v>
      </c>
      <c r="AY283" s="19" t="s">
        <v>203</v>
      </c>
      <c r="BE283" s="193">
        <f>IF(N283="základní",J283,0)</f>
        <v>0</v>
      </c>
      <c r="BF283" s="193">
        <f>IF(N283="snížená",J283,0)</f>
        <v>0</v>
      </c>
      <c r="BG283" s="193">
        <f>IF(N283="zákl. přenesená",J283,0)</f>
        <v>0</v>
      </c>
      <c r="BH283" s="193">
        <f>IF(N283="sníž. přenesená",J283,0)</f>
        <v>0</v>
      </c>
      <c r="BI283" s="193">
        <f>IF(N283="nulová",J283,0)</f>
        <v>0</v>
      </c>
      <c r="BJ283" s="19" t="s">
        <v>89</v>
      </c>
      <c r="BK283" s="193">
        <f>ROUND(I283*H283,2)</f>
        <v>0</v>
      </c>
      <c r="BL283" s="19" t="s">
        <v>279</v>
      </c>
      <c r="BM283" s="192" t="s">
        <v>2806</v>
      </c>
    </row>
    <row r="284" s="13" customFormat="1">
      <c r="A284" s="13"/>
      <c r="B284" s="204"/>
      <c r="C284" s="13"/>
      <c r="D284" s="194" t="s">
        <v>314</v>
      </c>
      <c r="E284" s="205" t="s">
        <v>1</v>
      </c>
      <c r="F284" s="206" t="s">
        <v>2807</v>
      </c>
      <c r="G284" s="13"/>
      <c r="H284" s="205" t="s">
        <v>1</v>
      </c>
      <c r="I284" s="207"/>
      <c r="J284" s="13"/>
      <c r="K284" s="13"/>
      <c r="L284" s="204"/>
      <c r="M284" s="208"/>
      <c r="N284" s="209"/>
      <c r="O284" s="209"/>
      <c r="P284" s="209"/>
      <c r="Q284" s="209"/>
      <c r="R284" s="209"/>
      <c r="S284" s="209"/>
      <c r="T284" s="210"/>
      <c r="U284" s="13"/>
      <c r="V284" s="13"/>
      <c r="W284" s="13"/>
      <c r="X284" s="13"/>
      <c r="Y284" s="13"/>
      <c r="Z284" s="13"/>
      <c r="AA284" s="13"/>
      <c r="AB284" s="13"/>
      <c r="AC284" s="13"/>
      <c r="AD284" s="13"/>
      <c r="AE284" s="13"/>
      <c r="AT284" s="205" t="s">
        <v>314</v>
      </c>
      <c r="AU284" s="205" t="s">
        <v>91</v>
      </c>
      <c r="AV284" s="13" t="s">
        <v>89</v>
      </c>
      <c r="AW284" s="13" t="s">
        <v>37</v>
      </c>
      <c r="AX284" s="13" t="s">
        <v>82</v>
      </c>
      <c r="AY284" s="205" t="s">
        <v>203</v>
      </c>
    </row>
    <row r="285" s="14" customFormat="1">
      <c r="A285" s="14"/>
      <c r="B285" s="211"/>
      <c r="C285" s="14"/>
      <c r="D285" s="194" t="s">
        <v>314</v>
      </c>
      <c r="E285" s="212" t="s">
        <v>1</v>
      </c>
      <c r="F285" s="213" t="s">
        <v>2808</v>
      </c>
      <c r="G285" s="14"/>
      <c r="H285" s="214">
        <v>23.283000000000001</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4" customFormat="1">
      <c r="A286" s="14"/>
      <c r="B286" s="211"/>
      <c r="C286" s="14"/>
      <c r="D286" s="194" t="s">
        <v>314</v>
      </c>
      <c r="E286" s="212" t="s">
        <v>1</v>
      </c>
      <c r="F286" s="213" t="s">
        <v>454</v>
      </c>
      <c r="G286" s="14"/>
      <c r="H286" s="214">
        <v>-1.6000000000000001</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5" customFormat="1">
      <c r="A287" s="15"/>
      <c r="B287" s="219"/>
      <c r="C287" s="15"/>
      <c r="D287" s="194" t="s">
        <v>314</v>
      </c>
      <c r="E287" s="220" t="s">
        <v>1</v>
      </c>
      <c r="F287" s="221" t="s">
        <v>317</v>
      </c>
      <c r="G287" s="15"/>
      <c r="H287" s="222">
        <v>21.683</v>
      </c>
      <c r="I287" s="223"/>
      <c r="J287" s="15"/>
      <c r="K287" s="15"/>
      <c r="L287" s="219"/>
      <c r="M287" s="224"/>
      <c r="N287" s="225"/>
      <c r="O287" s="225"/>
      <c r="P287" s="225"/>
      <c r="Q287" s="225"/>
      <c r="R287" s="225"/>
      <c r="S287" s="225"/>
      <c r="T287" s="226"/>
      <c r="U287" s="15"/>
      <c r="V287" s="15"/>
      <c r="W287" s="15"/>
      <c r="X287" s="15"/>
      <c r="Y287" s="15"/>
      <c r="Z287" s="15"/>
      <c r="AA287" s="15"/>
      <c r="AB287" s="15"/>
      <c r="AC287" s="15"/>
      <c r="AD287" s="15"/>
      <c r="AE287" s="15"/>
      <c r="AT287" s="220" t="s">
        <v>314</v>
      </c>
      <c r="AU287" s="220" t="s">
        <v>91</v>
      </c>
      <c r="AV287" s="15" t="s">
        <v>202</v>
      </c>
      <c r="AW287" s="15" t="s">
        <v>37</v>
      </c>
      <c r="AX287" s="15" t="s">
        <v>89</v>
      </c>
      <c r="AY287" s="220" t="s">
        <v>203</v>
      </c>
    </row>
    <row r="288" s="2" customFormat="1">
      <c r="A288" s="38"/>
      <c r="B288" s="180"/>
      <c r="C288" s="181" t="s">
        <v>779</v>
      </c>
      <c r="D288" s="181" t="s">
        <v>206</v>
      </c>
      <c r="E288" s="182" t="s">
        <v>2809</v>
      </c>
      <c r="F288" s="183" t="s">
        <v>2810</v>
      </c>
      <c r="G288" s="184" t="s">
        <v>310</v>
      </c>
      <c r="H288" s="185">
        <v>48.909999999999997</v>
      </c>
      <c r="I288" s="186"/>
      <c r="J288" s="187">
        <f>ROUND(I288*H288,2)</f>
        <v>0</v>
      </c>
      <c r="K288" s="183" t="s">
        <v>1</v>
      </c>
      <c r="L288" s="39"/>
      <c r="M288" s="188" t="s">
        <v>1</v>
      </c>
      <c r="N288" s="189" t="s">
        <v>47</v>
      </c>
      <c r="O288" s="77"/>
      <c r="P288" s="190">
        <f>O288*H288</f>
        <v>0</v>
      </c>
      <c r="Q288" s="190">
        <v>0.016389999999999998</v>
      </c>
      <c r="R288" s="190">
        <f>Q288*H288</f>
        <v>0.80163489999999982</v>
      </c>
      <c r="S288" s="190">
        <v>0</v>
      </c>
      <c r="T288" s="191">
        <f>S288*H288</f>
        <v>0</v>
      </c>
      <c r="U288" s="38"/>
      <c r="V288" s="38"/>
      <c r="W288" s="38"/>
      <c r="X288" s="38"/>
      <c r="Y288" s="38"/>
      <c r="Z288" s="38"/>
      <c r="AA288" s="38"/>
      <c r="AB288" s="38"/>
      <c r="AC288" s="38"/>
      <c r="AD288" s="38"/>
      <c r="AE288" s="38"/>
      <c r="AR288" s="192" t="s">
        <v>279</v>
      </c>
      <c r="AT288" s="192" t="s">
        <v>206</v>
      </c>
      <c r="AU288" s="192" t="s">
        <v>91</v>
      </c>
      <c r="AY288" s="19" t="s">
        <v>203</v>
      </c>
      <c r="BE288" s="193">
        <f>IF(N288="základní",J288,0)</f>
        <v>0</v>
      </c>
      <c r="BF288" s="193">
        <f>IF(N288="snížená",J288,0)</f>
        <v>0</v>
      </c>
      <c r="BG288" s="193">
        <f>IF(N288="zákl. přenesená",J288,0)</f>
        <v>0</v>
      </c>
      <c r="BH288" s="193">
        <f>IF(N288="sníž. přenesená",J288,0)</f>
        <v>0</v>
      </c>
      <c r="BI288" s="193">
        <f>IF(N288="nulová",J288,0)</f>
        <v>0</v>
      </c>
      <c r="BJ288" s="19" t="s">
        <v>89</v>
      </c>
      <c r="BK288" s="193">
        <f>ROUND(I288*H288,2)</f>
        <v>0</v>
      </c>
      <c r="BL288" s="19" t="s">
        <v>279</v>
      </c>
      <c r="BM288" s="192" t="s">
        <v>2811</v>
      </c>
    </row>
    <row r="289" s="14" customFormat="1">
      <c r="A289" s="14"/>
      <c r="B289" s="211"/>
      <c r="C289" s="14"/>
      <c r="D289" s="194" t="s">
        <v>314</v>
      </c>
      <c r="E289" s="212" t="s">
        <v>1</v>
      </c>
      <c r="F289" s="213" t="s">
        <v>2812</v>
      </c>
      <c r="G289" s="14"/>
      <c r="H289" s="214">
        <v>48.909999999999997</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5" customFormat="1">
      <c r="A290" s="15"/>
      <c r="B290" s="219"/>
      <c r="C290" s="15"/>
      <c r="D290" s="194" t="s">
        <v>314</v>
      </c>
      <c r="E290" s="220" t="s">
        <v>1</v>
      </c>
      <c r="F290" s="221" t="s">
        <v>317</v>
      </c>
      <c r="G290" s="15"/>
      <c r="H290" s="222">
        <v>48.909999999999997</v>
      </c>
      <c r="I290" s="223"/>
      <c r="J290" s="15"/>
      <c r="K290" s="15"/>
      <c r="L290" s="219"/>
      <c r="M290" s="224"/>
      <c r="N290" s="225"/>
      <c r="O290" s="225"/>
      <c r="P290" s="225"/>
      <c r="Q290" s="225"/>
      <c r="R290" s="225"/>
      <c r="S290" s="225"/>
      <c r="T290" s="226"/>
      <c r="U290" s="15"/>
      <c r="V290" s="15"/>
      <c r="W290" s="15"/>
      <c r="X290" s="15"/>
      <c r="Y290" s="15"/>
      <c r="Z290" s="15"/>
      <c r="AA290" s="15"/>
      <c r="AB290" s="15"/>
      <c r="AC290" s="15"/>
      <c r="AD290" s="15"/>
      <c r="AE290" s="15"/>
      <c r="AT290" s="220" t="s">
        <v>314</v>
      </c>
      <c r="AU290" s="220" t="s">
        <v>91</v>
      </c>
      <c r="AV290" s="15" t="s">
        <v>202</v>
      </c>
      <c r="AW290" s="15" t="s">
        <v>37</v>
      </c>
      <c r="AX290" s="15" t="s">
        <v>89</v>
      </c>
      <c r="AY290" s="220" t="s">
        <v>203</v>
      </c>
    </row>
    <row r="291" s="2" customFormat="1" ht="16.5" customHeight="1">
      <c r="A291" s="38"/>
      <c r="B291" s="180"/>
      <c r="C291" s="181" t="s">
        <v>784</v>
      </c>
      <c r="D291" s="181" t="s">
        <v>206</v>
      </c>
      <c r="E291" s="182" t="s">
        <v>725</v>
      </c>
      <c r="F291" s="183" t="s">
        <v>726</v>
      </c>
      <c r="G291" s="184" t="s">
        <v>310</v>
      </c>
      <c r="H291" s="185">
        <v>30.780000000000001</v>
      </c>
      <c r="I291" s="186"/>
      <c r="J291" s="187">
        <f>ROUND(I291*H291,2)</f>
        <v>0</v>
      </c>
      <c r="K291" s="183" t="s">
        <v>311</v>
      </c>
      <c r="L291" s="39"/>
      <c r="M291" s="188" t="s">
        <v>1</v>
      </c>
      <c r="N291" s="189" t="s">
        <v>47</v>
      </c>
      <c r="O291" s="77"/>
      <c r="P291" s="190">
        <f>O291*H291</f>
        <v>0</v>
      </c>
      <c r="Q291" s="190">
        <v>0.00085999999999999998</v>
      </c>
      <c r="R291" s="190">
        <f>Q291*H291</f>
        <v>0.026470799999999999</v>
      </c>
      <c r="S291" s="190">
        <v>0</v>
      </c>
      <c r="T291" s="191">
        <f>S291*H291</f>
        <v>0</v>
      </c>
      <c r="U291" s="38"/>
      <c r="V291" s="38"/>
      <c r="W291" s="38"/>
      <c r="X291" s="38"/>
      <c r="Y291" s="38"/>
      <c r="Z291" s="38"/>
      <c r="AA291" s="38"/>
      <c r="AB291" s="38"/>
      <c r="AC291" s="38"/>
      <c r="AD291" s="38"/>
      <c r="AE291" s="38"/>
      <c r="AR291" s="192" t="s">
        <v>279</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2813</v>
      </c>
    </row>
    <row r="292" s="2" customFormat="1">
      <c r="A292" s="38"/>
      <c r="B292" s="39"/>
      <c r="C292" s="38"/>
      <c r="D292" s="194" t="s">
        <v>211</v>
      </c>
      <c r="E292" s="38"/>
      <c r="F292" s="195" t="s">
        <v>701</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211</v>
      </c>
      <c r="AU292" s="19" t="s">
        <v>91</v>
      </c>
    </row>
    <row r="293" s="13" customFormat="1">
      <c r="A293" s="13"/>
      <c r="B293" s="204"/>
      <c r="C293" s="13"/>
      <c r="D293" s="194" t="s">
        <v>314</v>
      </c>
      <c r="E293" s="205" t="s">
        <v>1</v>
      </c>
      <c r="F293" s="206" t="s">
        <v>728</v>
      </c>
      <c r="G293" s="13"/>
      <c r="H293" s="205" t="s">
        <v>1</v>
      </c>
      <c r="I293" s="207"/>
      <c r="J293" s="13"/>
      <c r="K293" s="13"/>
      <c r="L293" s="204"/>
      <c r="M293" s="208"/>
      <c r="N293" s="209"/>
      <c r="O293" s="209"/>
      <c r="P293" s="209"/>
      <c r="Q293" s="209"/>
      <c r="R293" s="209"/>
      <c r="S293" s="209"/>
      <c r="T293" s="210"/>
      <c r="U293" s="13"/>
      <c r="V293" s="13"/>
      <c r="W293" s="13"/>
      <c r="X293" s="13"/>
      <c r="Y293" s="13"/>
      <c r="Z293" s="13"/>
      <c r="AA293" s="13"/>
      <c r="AB293" s="13"/>
      <c r="AC293" s="13"/>
      <c r="AD293" s="13"/>
      <c r="AE293" s="13"/>
      <c r="AT293" s="205" t="s">
        <v>314</v>
      </c>
      <c r="AU293" s="205" t="s">
        <v>91</v>
      </c>
      <c r="AV293" s="13" t="s">
        <v>89</v>
      </c>
      <c r="AW293" s="13" t="s">
        <v>37</v>
      </c>
      <c r="AX293" s="13" t="s">
        <v>82</v>
      </c>
      <c r="AY293" s="205" t="s">
        <v>203</v>
      </c>
    </row>
    <row r="294" s="13" customFormat="1">
      <c r="A294" s="13"/>
      <c r="B294" s="204"/>
      <c r="C294" s="13"/>
      <c r="D294" s="194" t="s">
        <v>314</v>
      </c>
      <c r="E294" s="205" t="s">
        <v>1</v>
      </c>
      <c r="F294" s="206" t="s">
        <v>2623</v>
      </c>
      <c r="G294" s="13"/>
      <c r="H294" s="205" t="s">
        <v>1</v>
      </c>
      <c r="I294" s="207"/>
      <c r="J294" s="13"/>
      <c r="K294" s="13"/>
      <c r="L294" s="204"/>
      <c r="M294" s="208"/>
      <c r="N294" s="209"/>
      <c r="O294" s="209"/>
      <c r="P294" s="209"/>
      <c r="Q294" s="209"/>
      <c r="R294" s="209"/>
      <c r="S294" s="209"/>
      <c r="T294" s="210"/>
      <c r="U294" s="13"/>
      <c r="V294" s="13"/>
      <c r="W294" s="13"/>
      <c r="X294" s="13"/>
      <c r="Y294" s="13"/>
      <c r="Z294" s="13"/>
      <c r="AA294" s="13"/>
      <c r="AB294" s="13"/>
      <c r="AC294" s="13"/>
      <c r="AD294" s="13"/>
      <c r="AE294" s="13"/>
      <c r="AT294" s="205" t="s">
        <v>314</v>
      </c>
      <c r="AU294" s="205" t="s">
        <v>91</v>
      </c>
      <c r="AV294" s="13" t="s">
        <v>89</v>
      </c>
      <c r="AW294" s="13" t="s">
        <v>37</v>
      </c>
      <c r="AX294" s="13" t="s">
        <v>82</v>
      </c>
      <c r="AY294" s="205" t="s">
        <v>203</v>
      </c>
    </row>
    <row r="295" s="14" customFormat="1">
      <c r="A295" s="14"/>
      <c r="B295" s="211"/>
      <c r="C295" s="14"/>
      <c r="D295" s="194" t="s">
        <v>314</v>
      </c>
      <c r="E295" s="212" t="s">
        <v>1</v>
      </c>
      <c r="F295" s="213" t="s">
        <v>730</v>
      </c>
      <c r="G295" s="14"/>
      <c r="H295" s="214">
        <v>4.8600000000000003</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3" customFormat="1">
      <c r="A296" s="13"/>
      <c r="B296" s="204"/>
      <c r="C296" s="13"/>
      <c r="D296" s="194" t="s">
        <v>314</v>
      </c>
      <c r="E296" s="205" t="s">
        <v>1</v>
      </c>
      <c r="F296" s="206" t="s">
        <v>2625</v>
      </c>
      <c r="G296" s="13"/>
      <c r="H296" s="205" t="s">
        <v>1</v>
      </c>
      <c r="I296" s="207"/>
      <c r="J296" s="13"/>
      <c r="K296" s="13"/>
      <c r="L296" s="204"/>
      <c r="M296" s="208"/>
      <c r="N296" s="209"/>
      <c r="O296" s="209"/>
      <c r="P296" s="209"/>
      <c r="Q296" s="209"/>
      <c r="R296" s="209"/>
      <c r="S296" s="209"/>
      <c r="T296" s="210"/>
      <c r="U296" s="13"/>
      <c r="V296" s="13"/>
      <c r="W296" s="13"/>
      <c r="X296" s="13"/>
      <c r="Y296" s="13"/>
      <c r="Z296" s="13"/>
      <c r="AA296" s="13"/>
      <c r="AB296" s="13"/>
      <c r="AC296" s="13"/>
      <c r="AD296" s="13"/>
      <c r="AE296" s="13"/>
      <c r="AT296" s="205" t="s">
        <v>314</v>
      </c>
      <c r="AU296" s="205" t="s">
        <v>91</v>
      </c>
      <c r="AV296" s="13" t="s">
        <v>89</v>
      </c>
      <c r="AW296" s="13" t="s">
        <v>37</v>
      </c>
      <c r="AX296" s="13" t="s">
        <v>82</v>
      </c>
      <c r="AY296" s="205" t="s">
        <v>203</v>
      </c>
    </row>
    <row r="297" s="14" customFormat="1">
      <c r="A297" s="14"/>
      <c r="B297" s="211"/>
      <c r="C297" s="14"/>
      <c r="D297" s="194" t="s">
        <v>314</v>
      </c>
      <c r="E297" s="212" t="s">
        <v>1</v>
      </c>
      <c r="F297" s="213" t="s">
        <v>2064</v>
      </c>
      <c r="G297" s="14"/>
      <c r="H297" s="214">
        <v>6.4800000000000004</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3" customFormat="1">
      <c r="A298" s="13"/>
      <c r="B298" s="204"/>
      <c r="C298" s="13"/>
      <c r="D298" s="194" t="s">
        <v>314</v>
      </c>
      <c r="E298" s="205" t="s">
        <v>1</v>
      </c>
      <c r="F298" s="206" t="s">
        <v>2627</v>
      </c>
      <c r="G298" s="13"/>
      <c r="H298" s="205" t="s">
        <v>1</v>
      </c>
      <c r="I298" s="207"/>
      <c r="J298" s="13"/>
      <c r="K298" s="13"/>
      <c r="L298" s="204"/>
      <c r="M298" s="208"/>
      <c r="N298" s="209"/>
      <c r="O298" s="209"/>
      <c r="P298" s="209"/>
      <c r="Q298" s="209"/>
      <c r="R298" s="209"/>
      <c r="S298" s="209"/>
      <c r="T298" s="210"/>
      <c r="U298" s="13"/>
      <c r="V298" s="13"/>
      <c r="W298" s="13"/>
      <c r="X298" s="13"/>
      <c r="Y298" s="13"/>
      <c r="Z298" s="13"/>
      <c r="AA298" s="13"/>
      <c r="AB298" s="13"/>
      <c r="AC298" s="13"/>
      <c r="AD298" s="13"/>
      <c r="AE298" s="13"/>
      <c r="AT298" s="205" t="s">
        <v>314</v>
      </c>
      <c r="AU298" s="205" t="s">
        <v>91</v>
      </c>
      <c r="AV298" s="13" t="s">
        <v>89</v>
      </c>
      <c r="AW298" s="13" t="s">
        <v>37</v>
      </c>
      <c r="AX298" s="13" t="s">
        <v>82</v>
      </c>
      <c r="AY298" s="205" t="s">
        <v>203</v>
      </c>
    </row>
    <row r="299" s="14" customFormat="1">
      <c r="A299" s="14"/>
      <c r="B299" s="211"/>
      <c r="C299" s="14"/>
      <c r="D299" s="194" t="s">
        <v>314</v>
      </c>
      <c r="E299" s="212" t="s">
        <v>1</v>
      </c>
      <c r="F299" s="213" t="s">
        <v>729</v>
      </c>
      <c r="G299" s="14"/>
      <c r="H299" s="214">
        <v>3.2400000000000002</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2628</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730</v>
      </c>
      <c r="G301" s="14"/>
      <c r="H301" s="214">
        <v>4.8600000000000003</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3" customFormat="1">
      <c r="A302" s="13"/>
      <c r="B302" s="204"/>
      <c r="C302" s="13"/>
      <c r="D302" s="194" t="s">
        <v>314</v>
      </c>
      <c r="E302" s="205" t="s">
        <v>1</v>
      </c>
      <c r="F302" s="206" t="s">
        <v>2630</v>
      </c>
      <c r="G302" s="13"/>
      <c r="H302" s="205" t="s">
        <v>1</v>
      </c>
      <c r="I302" s="207"/>
      <c r="J302" s="13"/>
      <c r="K302" s="13"/>
      <c r="L302" s="204"/>
      <c r="M302" s="208"/>
      <c r="N302" s="209"/>
      <c r="O302" s="209"/>
      <c r="P302" s="209"/>
      <c r="Q302" s="209"/>
      <c r="R302" s="209"/>
      <c r="S302" s="209"/>
      <c r="T302" s="210"/>
      <c r="U302" s="13"/>
      <c r="V302" s="13"/>
      <c r="W302" s="13"/>
      <c r="X302" s="13"/>
      <c r="Y302" s="13"/>
      <c r="Z302" s="13"/>
      <c r="AA302" s="13"/>
      <c r="AB302" s="13"/>
      <c r="AC302" s="13"/>
      <c r="AD302" s="13"/>
      <c r="AE302" s="13"/>
      <c r="AT302" s="205" t="s">
        <v>314</v>
      </c>
      <c r="AU302" s="205" t="s">
        <v>91</v>
      </c>
      <c r="AV302" s="13" t="s">
        <v>89</v>
      </c>
      <c r="AW302" s="13" t="s">
        <v>37</v>
      </c>
      <c r="AX302" s="13" t="s">
        <v>82</v>
      </c>
      <c r="AY302" s="205" t="s">
        <v>203</v>
      </c>
    </row>
    <row r="303" s="14" customFormat="1">
      <c r="A303" s="14"/>
      <c r="B303" s="211"/>
      <c r="C303" s="14"/>
      <c r="D303" s="194" t="s">
        <v>314</v>
      </c>
      <c r="E303" s="212" t="s">
        <v>1</v>
      </c>
      <c r="F303" s="213" t="s">
        <v>730</v>
      </c>
      <c r="G303" s="14"/>
      <c r="H303" s="214">
        <v>4.8600000000000003</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2632</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729</v>
      </c>
      <c r="G305" s="14"/>
      <c r="H305" s="214">
        <v>3.2400000000000002</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3" customFormat="1">
      <c r="A306" s="13"/>
      <c r="B306" s="204"/>
      <c r="C306" s="13"/>
      <c r="D306" s="194" t="s">
        <v>314</v>
      </c>
      <c r="E306" s="205" t="s">
        <v>1</v>
      </c>
      <c r="F306" s="206" t="s">
        <v>2633</v>
      </c>
      <c r="G306" s="13"/>
      <c r="H306" s="205" t="s">
        <v>1</v>
      </c>
      <c r="I306" s="207"/>
      <c r="J306" s="13"/>
      <c r="K306" s="13"/>
      <c r="L306" s="204"/>
      <c r="M306" s="208"/>
      <c r="N306" s="209"/>
      <c r="O306" s="209"/>
      <c r="P306" s="209"/>
      <c r="Q306" s="209"/>
      <c r="R306" s="209"/>
      <c r="S306" s="209"/>
      <c r="T306" s="210"/>
      <c r="U306" s="13"/>
      <c r="V306" s="13"/>
      <c r="W306" s="13"/>
      <c r="X306" s="13"/>
      <c r="Y306" s="13"/>
      <c r="Z306" s="13"/>
      <c r="AA306" s="13"/>
      <c r="AB306" s="13"/>
      <c r="AC306" s="13"/>
      <c r="AD306" s="13"/>
      <c r="AE306" s="13"/>
      <c r="AT306" s="205" t="s">
        <v>314</v>
      </c>
      <c r="AU306" s="205" t="s">
        <v>91</v>
      </c>
      <c r="AV306" s="13" t="s">
        <v>89</v>
      </c>
      <c r="AW306" s="13" t="s">
        <v>37</v>
      </c>
      <c r="AX306" s="13" t="s">
        <v>82</v>
      </c>
      <c r="AY306" s="205" t="s">
        <v>203</v>
      </c>
    </row>
    <row r="307" s="14" customFormat="1">
      <c r="A307" s="14"/>
      <c r="B307" s="211"/>
      <c r="C307" s="14"/>
      <c r="D307" s="194" t="s">
        <v>314</v>
      </c>
      <c r="E307" s="212" t="s">
        <v>1</v>
      </c>
      <c r="F307" s="213" t="s">
        <v>729</v>
      </c>
      <c r="G307" s="14"/>
      <c r="H307" s="214">
        <v>3.2400000000000002</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5" customFormat="1">
      <c r="A308" s="15"/>
      <c r="B308" s="219"/>
      <c r="C308" s="15"/>
      <c r="D308" s="194" t="s">
        <v>314</v>
      </c>
      <c r="E308" s="220" t="s">
        <v>1</v>
      </c>
      <c r="F308" s="221" t="s">
        <v>317</v>
      </c>
      <c r="G308" s="15"/>
      <c r="H308" s="222">
        <v>30.780000000000001</v>
      </c>
      <c r="I308" s="223"/>
      <c r="J308" s="15"/>
      <c r="K308" s="15"/>
      <c r="L308" s="219"/>
      <c r="M308" s="224"/>
      <c r="N308" s="225"/>
      <c r="O308" s="225"/>
      <c r="P308" s="225"/>
      <c r="Q308" s="225"/>
      <c r="R308" s="225"/>
      <c r="S308" s="225"/>
      <c r="T308" s="226"/>
      <c r="U308" s="15"/>
      <c r="V308" s="15"/>
      <c r="W308" s="15"/>
      <c r="X308" s="15"/>
      <c r="Y308" s="15"/>
      <c r="Z308" s="15"/>
      <c r="AA308" s="15"/>
      <c r="AB308" s="15"/>
      <c r="AC308" s="15"/>
      <c r="AD308" s="15"/>
      <c r="AE308" s="15"/>
      <c r="AT308" s="220" t="s">
        <v>314</v>
      </c>
      <c r="AU308" s="220" t="s">
        <v>91</v>
      </c>
      <c r="AV308" s="15" t="s">
        <v>202</v>
      </c>
      <c r="AW308" s="15" t="s">
        <v>37</v>
      </c>
      <c r="AX308" s="15" t="s">
        <v>89</v>
      </c>
      <c r="AY308" s="220" t="s">
        <v>203</v>
      </c>
    </row>
    <row r="309" s="2" customFormat="1" ht="16.5" customHeight="1">
      <c r="A309" s="38"/>
      <c r="B309" s="180"/>
      <c r="C309" s="235" t="s">
        <v>788</v>
      </c>
      <c r="D309" s="235" t="s">
        <v>668</v>
      </c>
      <c r="E309" s="236" t="s">
        <v>702</v>
      </c>
      <c r="F309" s="237" t="s">
        <v>703</v>
      </c>
      <c r="G309" s="238" t="s">
        <v>310</v>
      </c>
      <c r="H309" s="239">
        <v>33.857999999999997</v>
      </c>
      <c r="I309" s="240"/>
      <c r="J309" s="241">
        <f>ROUND(I309*H309,2)</f>
        <v>0</v>
      </c>
      <c r="K309" s="237" t="s">
        <v>311</v>
      </c>
      <c r="L309" s="242"/>
      <c r="M309" s="243" t="s">
        <v>1</v>
      </c>
      <c r="N309" s="244" t="s">
        <v>47</v>
      </c>
      <c r="O309" s="77"/>
      <c r="P309" s="190">
        <f>O309*H309</f>
        <v>0</v>
      </c>
      <c r="Q309" s="190">
        <v>0.0089999999999999993</v>
      </c>
      <c r="R309" s="190">
        <f>Q309*H309</f>
        <v>0.30472199999999994</v>
      </c>
      <c r="S309" s="190">
        <v>0</v>
      </c>
      <c r="T309" s="191">
        <f>S309*H309</f>
        <v>0</v>
      </c>
      <c r="U309" s="38"/>
      <c r="V309" s="38"/>
      <c r="W309" s="38"/>
      <c r="X309" s="38"/>
      <c r="Y309" s="38"/>
      <c r="Z309" s="38"/>
      <c r="AA309" s="38"/>
      <c r="AB309" s="38"/>
      <c r="AC309" s="38"/>
      <c r="AD309" s="38"/>
      <c r="AE309" s="38"/>
      <c r="AR309" s="192" t="s">
        <v>684</v>
      </c>
      <c r="AT309" s="192" t="s">
        <v>668</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2814</v>
      </c>
    </row>
    <row r="310" s="2" customFormat="1">
      <c r="A310" s="38"/>
      <c r="B310" s="39"/>
      <c r="C310" s="38"/>
      <c r="D310" s="194" t="s">
        <v>211</v>
      </c>
      <c r="E310" s="38"/>
      <c r="F310" s="195" t="s">
        <v>703</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14" customFormat="1">
      <c r="A311" s="14"/>
      <c r="B311" s="211"/>
      <c r="C311" s="14"/>
      <c r="D311" s="194" t="s">
        <v>314</v>
      </c>
      <c r="E311" s="212" t="s">
        <v>1</v>
      </c>
      <c r="F311" s="213" t="s">
        <v>2815</v>
      </c>
      <c r="G311" s="14"/>
      <c r="H311" s="214">
        <v>33.857999999999997</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5" customFormat="1">
      <c r="A312" s="15"/>
      <c r="B312" s="219"/>
      <c r="C312" s="15"/>
      <c r="D312" s="194" t="s">
        <v>314</v>
      </c>
      <c r="E312" s="220" t="s">
        <v>1</v>
      </c>
      <c r="F312" s="221" t="s">
        <v>317</v>
      </c>
      <c r="G312" s="15"/>
      <c r="H312" s="222">
        <v>33.857999999999997</v>
      </c>
      <c r="I312" s="223"/>
      <c r="J312" s="15"/>
      <c r="K312" s="15"/>
      <c r="L312" s="219"/>
      <c r="M312" s="224"/>
      <c r="N312" s="225"/>
      <c r="O312" s="225"/>
      <c r="P312" s="225"/>
      <c r="Q312" s="225"/>
      <c r="R312" s="225"/>
      <c r="S312" s="225"/>
      <c r="T312" s="226"/>
      <c r="U312" s="15"/>
      <c r="V312" s="15"/>
      <c r="W312" s="15"/>
      <c r="X312" s="15"/>
      <c r="Y312" s="15"/>
      <c r="Z312" s="15"/>
      <c r="AA312" s="15"/>
      <c r="AB312" s="15"/>
      <c r="AC312" s="15"/>
      <c r="AD312" s="15"/>
      <c r="AE312" s="15"/>
      <c r="AT312" s="220" t="s">
        <v>314</v>
      </c>
      <c r="AU312" s="220" t="s">
        <v>91</v>
      </c>
      <c r="AV312" s="15" t="s">
        <v>202</v>
      </c>
      <c r="AW312" s="15" t="s">
        <v>37</v>
      </c>
      <c r="AX312" s="15" t="s">
        <v>89</v>
      </c>
      <c r="AY312" s="220" t="s">
        <v>203</v>
      </c>
    </row>
    <row r="313" s="2" customFormat="1" ht="21.75" customHeight="1">
      <c r="A313" s="38"/>
      <c r="B313" s="180"/>
      <c r="C313" s="181" t="s">
        <v>794</v>
      </c>
      <c r="D313" s="181" t="s">
        <v>206</v>
      </c>
      <c r="E313" s="182" t="s">
        <v>733</v>
      </c>
      <c r="F313" s="183" t="s">
        <v>734</v>
      </c>
      <c r="G313" s="184" t="s">
        <v>310</v>
      </c>
      <c r="H313" s="185">
        <v>15.390000000000001</v>
      </c>
      <c r="I313" s="186"/>
      <c r="J313" s="187">
        <f>ROUND(I313*H313,2)</f>
        <v>0</v>
      </c>
      <c r="K313" s="183" t="s">
        <v>311</v>
      </c>
      <c r="L313" s="39"/>
      <c r="M313" s="188" t="s">
        <v>1</v>
      </c>
      <c r="N313" s="189" t="s">
        <v>47</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2816</v>
      </c>
    </row>
    <row r="314" s="2" customFormat="1">
      <c r="A314" s="38"/>
      <c r="B314" s="39"/>
      <c r="C314" s="38"/>
      <c r="D314" s="194" t="s">
        <v>211</v>
      </c>
      <c r="E314" s="38"/>
      <c r="F314" s="195" t="s">
        <v>736</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13" customFormat="1">
      <c r="A315" s="13"/>
      <c r="B315" s="204"/>
      <c r="C315" s="13"/>
      <c r="D315" s="194" t="s">
        <v>314</v>
      </c>
      <c r="E315" s="205" t="s">
        <v>1</v>
      </c>
      <c r="F315" s="206" t="s">
        <v>728</v>
      </c>
      <c r="G315" s="13"/>
      <c r="H315" s="205" t="s">
        <v>1</v>
      </c>
      <c r="I315" s="207"/>
      <c r="J315" s="13"/>
      <c r="K315" s="13"/>
      <c r="L315" s="204"/>
      <c r="M315" s="208"/>
      <c r="N315" s="209"/>
      <c r="O315" s="209"/>
      <c r="P315" s="209"/>
      <c r="Q315" s="209"/>
      <c r="R315" s="209"/>
      <c r="S315" s="209"/>
      <c r="T315" s="210"/>
      <c r="U315" s="13"/>
      <c r="V315" s="13"/>
      <c r="W315" s="13"/>
      <c r="X315" s="13"/>
      <c r="Y315" s="13"/>
      <c r="Z315" s="13"/>
      <c r="AA315" s="13"/>
      <c r="AB315" s="13"/>
      <c r="AC315" s="13"/>
      <c r="AD315" s="13"/>
      <c r="AE315" s="13"/>
      <c r="AT315" s="205" t="s">
        <v>314</v>
      </c>
      <c r="AU315" s="205" t="s">
        <v>91</v>
      </c>
      <c r="AV315" s="13" t="s">
        <v>89</v>
      </c>
      <c r="AW315" s="13" t="s">
        <v>37</v>
      </c>
      <c r="AX315" s="13" t="s">
        <v>82</v>
      </c>
      <c r="AY315" s="205" t="s">
        <v>203</v>
      </c>
    </row>
    <row r="316" s="13" customFormat="1">
      <c r="A316" s="13"/>
      <c r="B316" s="204"/>
      <c r="C316" s="13"/>
      <c r="D316" s="194" t="s">
        <v>314</v>
      </c>
      <c r="E316" s="205" t="s">
        <v>1</v>
      </c>
      <c r="F316" s="206" t="s">
        <v>2623</v>
      </c>
      <c r="G316" s="13"/>
      <c r="H316" s="205" t="s">
        <v>1</v>
      </c>
      <c r="I316" s="207"/>
      <c r="J316" s="13"/>
      <c r="K316" s="13"/>
      <c r="L316" s="204"/>
      <c r="M316" s="208"/>
      <c r="N316" s="209"/>
      <c r="O316" s="209"/>
      <c r="P316" s="209"/>
      <c r="Q316" s="209"/>
      <c r="R316" s="209"/>
      <c r="S316" s="209"/>
      <c r="T316" s="210"/>
      <c r="U316" s="13"/>
      <c r="V316" s="13"/>
      <c r="W316" s="13"/>
      <c r="X316" s="13"/>
      <c r="Y316" s="13"/>
      <c r="Z316" s="13"/>
      <c r="AA316" s="13"/>
      <c r="AB316" s="13"/>
      <c r="AC316" s="13"/>
      <c r="AD316" s="13"/>
      <c r="AE316" s="13"/>
      <c r="AT316" s="205" t="s">
        <v>314</v>
      </c>
      <c r="AU316" s="205" t="s">
        <v>91</v>
      </c>
      <c r="AV316" s="13" t="s">
        <v>89</v>
      </c>
      <c r="AW316" s="13" t="s">
        <v>37</v>
      </c>
      <c r="AX316" s="13" t="s">
        <v>82</v>
      </c>
      <c r="AY316" s="205" t="s">
        <v>203</v>
      </c>
    </row>
    <row r="317" s="14" customFormat="1">
      <c r="A317" s="14"/>
      <c r="B317" s="211"/>
      <c r="C317" s="14"/>
      <c r="D317" s="194" t="s">
        <v>314</v>
      </c>
      <c r="E317" s="212" t="s">
        <v>1</v>
      </c>
      <c r="F317" s="213" t="s">
        <v>738</v>
      </c>
      <c r="G317" s="14"/>
      <c r="H317" s="214">
        <v>2.4300000000000002</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2625</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2068</v>
      </c>
      <c r="G319" s="14"/>
      <c r="H319" s="214">
        <v>3.2400000000000002</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3" customFormat="1">
      <c r="A320" s="13"/>
      <c r="B320" s="204"/>
      <c r="C320" s="13"/>
      <c r="D320" s="194" t="s">
        <v>314</v>
      </c>
      <c r="E320" s="205" t="s">
        <v>1</v>
      </c>
      <c r="F320" s="206" t="s">
        <v>2627</v>
      </c>
      <c r="G320" s="13"/>
      <c r="H320" s="205" t="s">
        <v>1</v>
      </c>
      <c r="I320" s="207"/>
      <c r="J320" s="13"/>
      <c r="K320" s="13"/>
      <c r="L320" s="204"/>
      <c r="M320" s="208"/>
      <c r="N320" s="209"/>
      <c r="O320" s="209"/>
      <c r="P320" s="209"/>
      <c r="Q320" s="209"/>
      <c r="R320" s="209"/>
      <c r="S320" s="209"/>
      <c r="T320" s="210"/>
      <c r="U320" s="13"/>
      <c r="V320" s="13"/>
      <c r="W320" s="13"/>
      <c r="X320" s="13"/>
      <c r="Y320" s="13"/>
      <c r="Z320" s="13"/>
      <c r="AA320" s="13"/>
      <c r="AB320" s="13"/>
      <c r="AC320" s="13"/>
      <c r="AD320" s="13"/>
      <c r="AE320" s="13"/>
      <c r="AT320" s="205" t="s">
        <v>314</v>
      </c>
      <c r="AU320" s="205" t="s">
        <v>91</v>
      </c>
      <c r="AV320" s="13" t="s">
        <v>89</v>
      </c>
      <c r="AW320" s="13" t="s">
        <v>37</v>
      </c>
      <c r="AX320" s="13" t="s">
        <v>82</v>
      </c>
      <c r="AY320" s="205" t="s">
        <v>203</v>
      </c>
    </row>
    <row r="321" s="14" customFormat="1">
      <c r="A321" s="14"/>
      <c r="B321" s="211"/>
      <c r="C321" s="14"/>
      <c r="D321" s="194" t="s">
        <v>314</v>
      </c>
      <c r="E321" s="212" t="s">
        <v>1</v>
      </c>
      <c r="F321" s="213" t="s">
        <v>737</v>
      </c>
      <c r="G321" s="14"/>
      <c r="H321" s="214">
        <v>1.6200000000000001</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3" customFormat="1">
      <c r="A322" s="13"/>
      <c r="B322" s="204"/>
      <c r="C322" s="13"/>
      <c r="D322" s="194" t="s">
        <v>314</v>
      </c>
      <c r="E322" s="205" t="s">
        <v>1</v>
      </c>
      <c r="F322" s="206" t="s">
        <v>2628</v>
      </c>
      <c r="G322" s="13"/>
      <c r="H322" s="205" t="s">
        <v>1</v>
      </c>
      <c r="I322" s="207"/>
      <c r="J322" s="13"/>
      <c r="K322" s="13"/>
      <c r="L322" s="204"/>
      <c r="M322" s="208"/>
      <c r="N322" s="209"/>
      <c r="O322" s="209"/>
      <c r="P322" s="209"/>
      <c r="Q322" s="209"/>
      <c r="R322" s="209"/>
      <c r="S322" s="209"/>
      <c r="T322" s="210"/>
      <c r="U322" s="13"/>
      <c r="V322" s="13"/>
      <c r="W322" s="13"/>
      <c r="X322" s="13"/>
      <c r="Y322" s="13"/>
      <c r="Z322" s="13"/>
      <c r="AA322" s="13"/>
      <c r="AB322" s="13"/>
      <c r="AC322" s="13"/>
      <c r="AD322" s="13"/>
      <c r="AE322" s="13"/>
      <c r="AT322" s="205" t="s">
        <v>314</v>
      </c>
      <c r="AU322" s="205" t="s">
        <v>91</v>
      </c>
      <c r="AV322" s="13" t="s">
        <v>89</v>
      </c>
      <c r="AW322" s="13" t="s">
        <v>37</v>
      </c>
      <c r="AX322" s="13" t="s">
        <v>82</v>
      </c>
      <c r="AY322" s="205" t="s">
        <v>203</v>
      </c>
    </row>
    <row r="323" s="14" customFormat="1">
      <c r="A323" s="14"/>
      <c r="B323" s="211"/>
      <c r="C323" s="14"/>
      <c r="D323" s="194" t="s">
        <v>314</v>
      </c>
      <c r="E323" s="212" t="s">
        <v>1</v>
      </c>
      <c r="F323" s="213" t="s">
        <v>738</v>
      </c>
      <c r="G323" s="14"/>
      <c r="H323" s="214">
        <v>2.4300000000000002</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3" customFormat="1">
      <c r="A324" s="13"/>
      <c r="B324" s="204"/>
      <c r="C324" s="13"/>
      <c r="D324" s="194" t="s">
        <v>314</v>
      </c>
      <c r="E324" s="205" t="s">
        <v>1</v>
      </c>
      <c r="F324" s="206" t="s">
        <v>2630</v>
      </c>
      <c r="G324" s="13"/>
      <c r="H324" s="205" t="s">
        <v>1</v>
      </c>
      <c r="I324" s="207"/>
      <c r="J324" s="13"/>
      <c r="K324" s="13"/>
      <c r="L324" s="204"/>
      <c r="M324" s="208"/>
      <c r="N324" s="209"/>
      <c r="O324" s="209"/>
      <c r="P324" s="209"/>
      <c r="Q324" s="209"/>
      <c r="R324" s="209"/>
      <c r="S324" s="209"/>
      <c r="T324" s="210"/>
      <c r="U324" s="13"/>
      <c r="V324" s="13"/>
      <c r="W324" s="13"/>
      <c r="X324" s="13"/>
      <c r="Y324" s="13"/>
      <c r="Z324" s="13"/>
      <c r="AA324" s="13"/>
      <c r="AB324" s="13"/>
      <c r="AC324" s="13"/>
      <c r="AD324" s="13"/>
      <c r="AE324" s="13"/>
      <c r="AT324" s="205" t="s">
        <v>314</v>
      </c>
      <c r="AU324" s="205" t="s">
        <v>91</v>
      </c>
      <c r="AV324" s="13" t="s">
        <v>89</v>
      </c>
      <c r="AW324" s="13" t="s">
        <v>37</v>
      </c>
      <c r="AX324" s="13" t="s">
        <v>82</v>
      </c>
      <c r="AY324" s="205" t="s">
        <v>203</v>
      </c>
    </row>
    <row r="325" s="14" customFormat="1">
      <c r="A325" s="14"/>
      <c r="B325" s="211"/>
      <c r="C325" s="14"/>
      <c r="D325" s="194" t="s">
        <v>314</v>
      </c>
      <c r="E325" s="212" t="s">
        <v>1</v>
      </c>
      <c r="F325" s="213" t="s">
        <v>738</v>
      </c>
      <c r="G325" s="14"/>
      <c r="H325" s="214">
        <v>2.4300000000000002</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3" customFormat="1">
      <c r="A326" s="13"/>
      <c r="B326" s="204"/>
      <c r="C326" s="13"/>
      <c r="D326" s="194" t="s">
        <v>314</v>
      </c>
      <c r="E326" s="205" t="s">
        <v>1</v>
      </c>
      <c r="F326" s="206" t="s">
        <v>2632</v>
      </c>
      <c r="G326" s="13"/>
      <c r="H326" s="205" t="s">
        <v>1</v>
      </c>
      <c r="I326" s="207"/>
      <c r="J326" s="13"/>
      <c r="K326" s="13"/>
      <c r="L326" s="204"/>
      <c r="M326" s="208"/>
      <c r="N326" s="209"/>
      <c r="O326" s="209"/>
      <c r="P326" s="209"/>
      <c r="Q326" s="209"/>
      <c r="R326" s="209"/>
      <c r="S326" s="209"/>
      <c r="T326" s="210"/>
      <c r="U326" s="13"/>
      <c r="V326" s="13"/>
      <c r="W326" s="13"/>
      <c r="X326" s="13"/>
      <c r="Y326" s="13"/>
      <c r="Z326" s="13"/>
      <c r="AA326" s="13"/>
      <c r="AB326" s="13"/>
      <c r="AC326" s="13"/>
      <c r="AD326" s="13"/>
      <c r="AE326" s="13"/>
      <c r="AT326" s="205" t="s">
        <v>314</v>
      </c>
      <c r="AU326" s="205" t="s">
        <v>91</v>
      </c>
      <c r="AV326" s="13" t="s">
        <v>89</v>
      </c>
      <c r="AW326" s="13" t="s">
        <v>37</v>
      </c>
      <c r="AX326" s="13" t="s">
        <v>82</v>
      </c>
      <c r="AY326" s="205" t="s">
        <v>203</v>
      </c>
    </row>
    <row r="327" s="14" customFormat="1">
      <c r="A327" s="14"/>
      <c r="B327" s="211"/>
      <c r="C327" s="14"/>
      <c r="D327" s="194" t="s">
        <v>314</v>
      </c>
      <c r="E327" s="212" t="s">
        <v>1</v>
      </c>
      <c r="F327" s="213" t="s">
        <v>737</v>
      </c>
      <c r="G327" s="14"/>
      <c r="H327" s="214">
        <v>1.6200000000000001</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82</v>
      </c>
      <c r="AY327" s="212" t="s">
        <v>203</v>
      </c>
    </row>
    <row r="328" s="13" customFormat="1">
      <c r="A328" s="13"/>
      <c r="B328" s="204"/>
      <c r="C328" s="13"/>
      <c r="D328" s="194" t="s">
        <v>314</v>
      </c>
      <c r="E328" s="205" t="s">
        <v>1</v>
      </c>
      <c r="F328" s="206" t="s">
        <v>2633</v>
      </c>
      <c r="G328" s="13"/>
      <c r="H328" s="205" t="s">
        <v>1</v>
      </c>
      <c r="I328" s="207"/>
      <c r="J328" s="13"/>
      <c r="K328" s="13"/>
      <c r="L328" s="204"/>
      <c r="M328" s="208"/>
      <c r="N328" s="209"/>
      <c r="O328" s="209"/>
      <c r="P328" s="209"/>
      <c r="Q328" s="209"/>
      <c r="R328" s="209"/>
      <c r="S328" s="209"/>
      <c r="T328" s="210"/>
      <c r="U328" s="13"/>
      <c r="V328" s="13"/>
      <c r="W328" s="13"/>
      <c r="X328" s="13"/>
      <c r="Y328" s="13"/>
      <c r="Z328" s="13"/>
      <c r="AA328" s="13"/>
      <c r="AB328" s="13"/>
      <c r="AC328" s="13"/>
      <c r="AD328" s="13"/>
      <c r="AE328" s="13"/>
      <c r="AT328" s="205" t="s">
        <v>314</v>
      </c>
      <c r="AU328" s="205" t="s">
        <v>91</v>
      </c>
      <c r="AV328" s="13" t="s">
        <v>89</v>
      </c>
      <c r="AW328" s="13" t="s">
        <v>37</v>
      </c>
      <c r="AX328" s="13" t="s">
        <v>82</v>
      </c>
      <c r="AY328" s="205" t="s">
        <v>203</v>
      </c>
    </row>
    <row r="329" s="14" customFormat="1">
      <c r="A329" s="14"/>
      <c r="B329" s="211"/>
      <c r="C329" s="14"/>
      <c r="D329" s="194" t="s">
        <v>314</v>
      </c>
      <c r="E329" s="212" t="s">
        <v>1</v>
      </c>
      <c r="F329" s="213" t="s">
        <v>737</v>
      </c>
      <c r="G329" s="14"/>
      <c r="H329" s="214">
        <v>1.6200000000000001</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5" customFormat="1">
      <c r="A330" s="15"/>
      <c r="B330" s="219"/>
      <c r="C330" s="15"/>
      <c r="D330" s="194" t="s">
        <v>314</v>
      </c>
      <c r="E330" s="220" t="s">
        <v>1</v>
      </c>
      <c r="F330" s="221" t="s">
        <v>317</v>
      </c>
      <c r="G330" s="15"/>
      <c r="H330" s="222">
        <v>15.390000000000001</v>
      </c>
      <c r="I330" s="223"/>
      <c r="J330" s="15"/>
      <c r="K330" s="15"/>
      <c r="L330" s="219"/>
      <c r="M330" s="224"/>
      <c r="N330" s="225"/>
      <c r="O330" s="225"/>
      <c r="P330" s="225"/>
      <c r="Q330" s="225"/>
      <c r="R330" s="225"/>
      <c r="S330" s="225"/>
      <c r="T330" s="226"/>
      <c r="U330" s="15"/>
      <c r="V330" s="15"/>
      <c r="W330" s="15"/>
      <c r="X330" s="15"/>
      <c r="Y330" s="15"/>
      <c r="Z330" s="15"/>
      <c r="AA330" s="15"/>
      <c r="AB330" s="15"/>
      <c r="AC330" s="15"/>
      <c r="AD330" s="15"/>
      <c r="AE330" s="15"/>
      <c r="AT330" s="220" t="s">
        <v>314</v>
      </c>
      <c r="AU330" s="220" t="s">
        <v>91</v>
      </c>
      <c r="AV330" s="15" t="s">
        <v>202</v>
      </c>
      <c r="AW330" s="15" t="s">
        <v>37</v>
      </c>
      <c r="AX330" s="15" t="s">
        <v>89</v>
      </c>
      <c r="AY330" s="220" t="s">
        <v>203</v>
      </c>
    </row>
    <row r="331" s="2" customFormat="1" ht="16.5" customHeight="1">
      <c r="A331" s="38"/>
      <c r="B331" s="180"/>
      <c r="C331" s="235" t="s">
        <v>798</v>
      </c>
      <c r="D331" s="235" t="s">
        <v>668</v>
      </c>
      <c r="E331" s="236" t="s">
        <v>740</v>
      </c>
      <c r="F331" s="237" t="s">
        <v>741</v>
      </c>
      <c r="G331" s="238" t="s">
        <v>310</v>
      </c>
      <c r="H331" s="239">
        <v>16.16</v>
      </c>
      <c r="I331" s="240"/>
      <c r="J331" s="241">
        <f>ROUND(I331*H331,2)</f>
        <v>0</v>
      </c>
      <c r="K331" s="237" t="s">
        <v>311</v>
      </c>
      <c r="L331" s="242"/>
      <c r="M331" s="243" t="s">
        <v>1</v>
      </c>
      <c r="N331" s="244" t="s">
        <v>47</v>
      </c>
      <c r="O331" s="77"/>
      <c r="P331" s="190">
        <f>O331*H331</f>
        <v>0</v>
      </c>
      <c r="Q331" s="190">
        <v>0.001</v>
      </c>
      <c r="R331" s="190">
        <f>Q331*H331</f>
        <v>0.016160000000000001</v>
      </c>
      <c r="S331" s="190">
        <v>0</v>
      </c>
      <c r="T331" s="191">
        <f>S331*H331</f>
        <v>0</v>
      </c>
      <c r="U331" s="38"/>
      <c r="V331" s="38"/>
      <c r="W331" s="38"/>
      <c r="X331" s="38"/>
      <c r="Y331" s="38"/>
      <c r="Z331" s="38"/>
      <c r="AA331" s="38"/>
      <c r="AB331" s="38"/>
      <c r="AC331" s="38"/>
      <c r="AD331" s="38"/>
      <c r="AE331" s="38"/>
      <c r="AR331" s="192" t="s">
        <v>684</v>
      </c>
      <c r="AT331" s="192" t="s">
        <v>668</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2817</v>
      </c>
    </row>
    <row r="332" s="14" customFormat="1">
      <c r="A332" s="14"/>
      <c r="B332" s="211"/>
      <c r="C332" s="14"/>
      <c r="D332" s="194" t="s">
        <v>314</v>
      </c>
      <c r="E332" s="212" t="s">
        <v>1</v>
      </c>
      <c r="F332" s="213" t="s">
        <v>2818</v>
      </c>
      <c r="G332" s="14"/>
      <c r="H332" s="214">
        <v>16.16</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82</v>
      </c>
      <c r="AY332" s="212" t="s">
        <v>203</v>
      </c>
    </row>
    <row r="333" s="15" customFormat="1">
      <c r="A333" s="15"/>
      <c r="B333" s="219"/>
      <c r="C333" s="15"/>
      <c r="D333" s="194" t="s">
        <v>314</v>
      </c>
      <c r="E333" s="220" t="s">
        <v>1</v>
      </c>
      <c r="F333" s="221" t="s">
        <v>317</v>
      </c>
      <c r="G333" s="15"/>
      <c r="H333" s="222">
        <v>16.16</v>
      </c>
      <c r="I333" s="223"/>
      <c r="J333" s="15"/>
      <c r="K333" s="15"/>
      <c r="L333" s="219"/>
      <c r="M333" s="224"/>
      <c r="N333" s="225"/>
      <c r="O333" s="225"/>
      <c r="P333" s="225"/>
      <c r="Q333" s="225"/>
      <c r="R333" s="225"/>
      <c r="S333" s="225"/>
      <c r="T333" s="226"/>
      <c r="U333" s="15"/>
      <c r="V333" s="15"/>
      <c r="W333" s="15"/>
      <c r="X333" s="15"/>
      <c r="Y333" s="15"/>
      <c r="Z333" s="15"/>
      <c r="AA333" s="15"/>
      <c r="AB333" s="15"/>
      <c r="AC333" s="15"/>
      <c r="AD333" s="15"/>
      <c r="AE333" s="15"/>
      <c r="AT333" s="220" t="s">
        <v>314</v>
      </c>
      <c r="AU333" s="220" t="s">
        <v>91</v>
      </c>
      <c r="AV333" s="15" t="s">
        <v>202</v>
      </c>
      <c r="AW333" s="15" t="s">
        <v>37</v>
      </c>
      <c r="AX333" s="15" t="s">
        <v>89</v>
      </c>
      <c r="AY333" s="220" t="s">
        <v>203</v>
      </c>
    </row>
    <row r="334" s="2" customFormat="1" ht="33" customHeight="1">
      <c r="A334" s="38"/>
      <c r="B334" s="180"/>
      <c r="C334" s="181" t="s">
        <v>802</v>
      </c>
      <c r="D334" s="181" t="s">
        <v>206</v>
      </c>
      <c r="E334" s="182" t="s">
        <v>745</v>
      </c>
      <c r="F334" s="183" t="s">
        <v>746</v>
      </c>
      <c r="G334" s="184" t="s">
        <v>310</v>
      </c>
      <c r="H334" s="185">
        <v>61.560000000000002</v>
      </c>
      <c r="I334" s="186"/>
      <c r="J334" s="187">
        <f>ROUND(I334*H334,2)</f>
        <v>0</v>
      </c>
      <c r="K334" s="183" t="s">
        <v>311</v>
      </c>
      <c r="L334" s="39"/>
      <c r="M334" s="188" t="s">
        <v>1</v>
      </c>
      <c r="N334" s="189" t="s">
        <v>47</v>
      </c>
      <c r="O334" s="77"/>
      <c r="P334" s="190">
        <f>O334*H334</f>
        <v>0</v>
      </c>
      <c r="Q334" s="190">
        <v>0.01661</v>
      </c>
      <c r="R334" s="190">
        <f>Q334*H334</f>
        <v>1.0225116000000001</v>
      </c>
      <c r="S334" s="190">
        <v>0</v>
      </c>
      <c r="T334" s="191">
        <f>S334*H334</f>
        <v>0</v>
      </c>
      <c r="U334" s="38"/>
      <c r="V334" s="38"/>
      <c r="W334" s="38"/>
      <c r="X334" s="38"/>
      <c r="Y334" s="38"/>
      <c r="Z334" s="38"/>
      <c r="AA334" s="38"/>
      <c r="AB334" s="38"/>
      <c r="AC334" s="38"/>
      <c r="AD334" s="38"/>
      <c r="AE334" s="38"/>
      <c r="AR334" s="192" t="s">
        <v>279</v>
      </c>
      <c r="AT334" s="192" t="s">
        <v>206</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2819</v>
      </c>
    </row>
    <row r="335" s="2" customFormat="1">
      <c r="A335" s="38"/>
      <c r="B335" s="39"/>
      <c r="C335" s="38"/>
      <c r="D335" s="194" t="s">
        <v>211</v>
      </c>
      <c r="E335" s="38"/>
      <c r="F335" s="195" t="s">
        <v>748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211</v>
      </c>
      <c r="AU335" s="19" t="s">
        <v>91</v>
      </c>
    </row>
    <row r="336" s="13" customFormat="1">
      <c r="A336" s="13"/>
      <c r="B336" s="204"/>
      <c r="C336" s="13"/>
      <c r="D336" s="194" t="s">
        <v>314</v>
      </c>
      <c r="E336" s="205" t="s">
        <v>1</v>
      </c>
      <c r="F336" s="206" t="s">
        <v>757</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3" customFormat="1">
      <c r="A337" s="13"/>
      <c r="B337" s="204"/>
      <c r="C337" s="13"/>
      <c r="D337" s="194" t="s">
        <v>314</v>
      </c>
      <c r="E337" s="205" t="s">
        <v>1</v>
      </c>
      <c r="F337" s="206" t="s">
        <v>2623</v>
      </c>
      <c r="G337" s="13"/>
      <c r="H337" s="205" t="s">
        <v>1</v>
      </c>
      <c r="I337" s="207"/>
      <c r="J337" s="13"/>
      <c r="K337" s="13"/>
      <c r="L337" s="204"/>
      <c r="M337" s="208"/>
      <c r="N337" s="209"/>
      <c r="O337" s="209"/>
      <c r="P337" s="209"/>
      <c r="Q337" s="209"/>
      <c r="R337" s="209"/>
      <c r="S337" s="209"/>
      <c r="T337" s="210"/>
      <c r="U337" s="13"/>
      <c r="V337" s="13"/>
      <c r="W337" s="13"/>
      <c r="X337" s="13"/>
      <c r="Y337" s="13"/>
      <c r="Z337" s="13"/>
      <c r="AA337" s="13"/>
      <c r="AB337" s="13"/>
      <c r="AC337" s="13"/>
      <c r="AD337" s="13"/>
      <c r="AE337" s="13"/>
      <c r="AT337" s="205" t="s">
        <v>314</v>
      </c>
      <c r="AU337" s="205" t="s">
        <v>91</v>
      </c>
      <c r="AV337" s="13" t="s">
        <v>89</v>
      </c>
      <c r="AW337" s="13" t="s">
        <v>37</v>
      </c>
      <c r="AX337" s="13" t="s">
        <v>82</v>
      </c>
      <c r="AY337" s="205" t="s">
        <v>203</v>
      </c>
    </row>
    <row r="338" s="14" customFormat="1">
      <c r="A338" s="14"/>
      <c r="B338" s="211"/>
      <c r="C338" s="14"/>
      <c r="D338" s="194" t="s">
        <v>314</v>
      </c>
      <c r="E338" s="212" t="s">
        <v>1</v>
      </c>
      <c r="F338" s="213" t="s">
        <v>751</v>
      </c>
      <c r="G338" s="14"/>
      <c r="H338" s="214">
        <v>9.7200000000000006</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82</v>
      </c>
      <c r="AY338" s="212" t="s">
        <v>203</v>
      </c>
    </row>
    <row r="339" s="13" customFormat="1">
      <c r="A339" s="13"/>
      <c r="B339" s="204"/>
      <c r="C339" s="13"/>
      <c r="D339" s="194" t="s">
        <v>314</v>
      </c>
      <c r="E339" s="205" t="s">
        <v>1</v>
      </c>
      <c r="F339" s="206" t="s">
        <v>2625</v>
      </c>
      <c r="G339" s="13"/>
      <c r="H339" s="205" t="s">
        <v>1</v>
      </c>
      <c r="I339" s="207"/>
      <c r="J339" s="13"/>
      <c r="K339" s="13"/>
      <c r="L339" s="204"/>
      <c r="M339" s="208"/>
      <c r="N339" s="209"/>
      <c r="O339" s="209"/>
      <c r="P339" s="209"/>
      <c r="Q339" s="209"/>
      <c r="R339" s="209"/>
      <c r="S339" s="209"/>
      <c r="T339" s="210"/>
      <c r="U339" s="13"/>
      <c r="V339" s="13"/>
      <c r="W339" s="13"/>
      <c r="X339" s="13"/>
      <c r="Y339" s="13"/>
      <c r="Z339" s="13"/>
      <c r="AA339" s="13"/>
      <c r="AB339" s="13"/>
      <c r="AC339" s="13"/>
      <c r="AD339" s="13"/>
      <c r="AE339" s="13"/>
      <c r="AT339" s="205" t="s">
        <v>314</v>
      </c>
      <c r="AU339" s="205" t="s">
        <v>91</v>
      </c>
      <c r="AV339" s="13" t="s">
        <v>89</v>
      </c>
      <c r="AW339" s="13" t="s">
        <v>37</v>
      </c>
      <c r="AX339" s="13" t="s">
        <v>82</v>
      </c>
      <c r="AY339" s="205" t="s">
        <v>203</v>
      </c>
    </row>
    <row r="340" s="14" customFormat="1">
      <c r="A340" s="14"/>
      <c r="B340" s="211"/>
      <c r="C340" s="14"/>
      <c r="D340" s="194" t="s">
        <v>314</v>
      </c>
      <c r="E340" s="212" t="s">
        <v>1</v>
      </c>
      <c r="F340" s="213" t="s">
        <v>2072</v>
      </c>
      <c r="G340" s="14"/>
      <c r="H340" s="214">
        <v>12.960000000000001</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3" customFormat="1">
      <c r="A341" s="13"/>
      <c r="B341" s="204"/>
      <c r="C341" s="13"/>
      <c r="D341" s="194" t="s">
        <v>314</v>
      </c>
      <c r="E341" s="205" t="s">
        <v>1</v>
      </c>
      <c r="F341" s="206" t="s">
        <v>2627</v>
      </c>
      <c r="G341" s="13"/>
      <c r="H341" s="205" t="s">
        <v>1</v>
      </c>
      <c r="I341" s="207"/>
      <c r="J341" s="13"/>
      <c r="K341" s="13"/>
      <c r="L341" s="204"/>
      <c r="M341" s="208"/>
      <c r="N341" s="209"/>
      <c r="O341" s="209"/>
      <c r="P341" s="209"/>
      <c r="Q341" s="209"/>
      <c r="R341" s="209"/>
      <c r="S341" s="209"/>
      <c r="T341" s="210"/>
      <c r="U341" s="13"/>
      <c r="V341" s="13"/>
      <c r="W341" s="13"/>
      <c r="X341" s="13"/>
      <c r="Y341" s="13"/>
      <c r="Z341" s="13"/>
      <c r="AA341" s="13"/>
      <c r="AB341" s="13"/>
      <c r="AC341" s="13"/>
      <c r="AD341" s="13"/>
      <c r="AE341" s="13"/>
      <c r="AT341" s="205" t="s">
        <v>314</v>
      </c>
      <c r="AU341" s="205" t="s">
        <v>91</v>
      </c>
      <c r="AV341" s="13" t="s">
        <v>89</v>
      </c>
      <c r="AW341" s="13" t="s">
        <v>37</v>
      </c>
      <c r="AX341" s="13" t="s">
        <v>82</v>
      </c>
      <c r="AY341" s="205" t="s">
        <v>203</v>
      </c>
    </row>
    <row r="342" s="14" customFormat="1">
      <c r="A342" s="14"/>
      <c r="B342" s="211"/>
      <c r="C342" s="14"/>
      <c r="D342" s="194" t="s">
        <v>314</v>
      </c>
      <c r="E342" s="212" t="s">
        <v>1</v>
      </c>
      <c r="F342" s="213" t="s">
        <v>750</v>
      </c>
      <c r="G342" s="14"/>
      <c r="H342" s="214">
        <v>6.4800000000000004</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82</v>
      </c>
      <c r="AY342" s="212" t="s">
        <v>203</v>
      </c>
    </row>
    <row r="343" s="13" customFormat="1">
      <c r="A343" s="13"/>
      <c r="B343" s="204"/>
      <c r="C343" s="13"/>
      <c r="D343" s="194" t="s">
        <v>314</v>
      </c>
      <c r="E343" s="205" t="s">
        <v>1</v>
      </c>
      <c r="F343" s="206" t="s">
        <v>2628</v>
      </c>
      <c r="G343" s="13"/>
      <c r="H343" s="205" t="s">
        <v>1</v>
      </c>
      <c r="I343" s="207"/>
      <c r="J343" s="13"/>
      <c r="K343" s="13"/>
      <c r="L343" s="204"/>
      <c r="M343" s="208"/>
      <c r="N343" s="209"/>
      <c r="O343" s="209"/>
      <c r="P343" s="209"/>
      <c r="Q343" s="209"/>
      <c r="R343" s="209"/>
      <c r="S343" s="209"/>
      <c r="T343" s="210"/>
      <c r="U343" s="13"/>
      <c r="V343" s="13"/>
      <c r="W343" s="13"/>
      <c r="X343" s="13"/>
      <c r="Y343" s="13"/>
      <c r="Z343" s="13"/>
      <c r="AA343" s="13"/>
      <c r="AB343" s="13"/>
      <c r="AC343" s="13"/>
      <c r="AD343" s="13"/>
      <c r="AE343" s="13"/>
      <c r="AT343" s="205" t="s">
        <v>314</v>
      </c>
      <c r="AU343" s="205" t="s">
        <v>91</v>
      </c>
      <c r="AV343" s="13" t="s">
        <v>89</v>
      </c>
      <c r="AW343" s="13" t="s">
        <v>37</v>
      </c>
      <c r="AX343" s="13" t="s">
        <v>82</v>
      </c>
      <c r="AY343" s="205" t="s">
        <v>203</v>
      </c>
    </row>
    <row r="344" s="14" customFormat="1">
      <c r="A344" s="14"/>
      <c r="B344" s="211"/>
      <c r="C344" s="14"/>
      <c r="D344" s="194" t="s">
        <v>314</v>
      </c>
      <c r="E344" s="212" t="s">
        <v>1</v>
      </c>
      <c r="F344" s="213" t="s">
        <v>751</v>
      </c>
      <c r="G344" s="14"/>
      <c r="H344" s="214">
        <v>9.7200000000000006</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3" customFormat="1">
      <c r="A345" s="13"/>
      <c r="B345" s="204"/>
      <c r="C345" s="13"/>
      <c r="D345" s="194" t="s">
        <v>314</v>
      </c>
      <c r="E345" s="205" t="s">
        <v>1</v>
      </c>
      <c r="F345" s="206" t="s">
        <v>2630</v>
      </c>
      <c r="G345" s="13"/>
      <c r="H345" s="205" t="s">
        <v>1</v>
      </c>
      <c r="I345" s="207"/>
      <c r="J345" s="13"/>
      <c r="K345" s="13"/>
      <c r="L345" s="204"/>
      <c r="M345" s="208"/>
      <c r="N345" s="209"/>
      <c r="O345" s="209"/>
      <c r="P345" s="209"/>
      <c r="Q345" s="209"/>
      <c r="R345" s="209"/>
      <c r="S345" s="209"/>
      <c r="T345" s="210"/>
      <c r="U345" s="13"/>
      <c r="V345" s="13"/>
      <c r="W345" s="13"/>
      <c r="X345" s="13"/>
      <c r="Y345" s="13"/>
      <c r="Z345" s="13"/>
      <c r="AA345" s="13"/>
      <c r="AB345" s="13"/>
      <c r="AC345" s="13"/>
      <c r="AD345" s="13"/>
      <c r="AE345" s="13"/>
      <c r="AT345" s="205" t="s">
        <v>314</v>
      </c>
      <c r="AU345" s="205" t="s">
        <v>91</v>
      </c>
      <c r="AV345" s="13" t="s">
        <v>89</v>
      </c>
      <c r="AW345" s="13" t="s">
        <v>37</v>
      </c>
      <c r="AX345" s="13" t="s">
        <v>82</v>
      </c>
      <c r="AY345" s="205" t="s">
        <v>203</v>
      </c>
    </row>
    <row r="346" s="14" customFormat="1">
      <c r="A346" s="14"/>
      <c r="B346" s="211"/>
      <c r="C346" s="14"/>
      <c r="D346" s="194" t="s">
        <v>314</v>
      </c>
      <c r="E346" s="212" t="s">
        <v>1</v>
      </c>
      <c r="F346" s="213" t="s">
        <v>751</v>
      </c>
      <c r="G346" s="14"/>
      <c r="H346" s="214">
        <v>9.7200000000000006</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3" customFormat="1">
      <c r="A347" s="13"/>
      <c r="B347" s="204"/>
      <c r="C347" s="13"/>
      <c r="D347" s="194" t="s">
        <v>314</v>
      </c>
      <c r="E347" s="205" t="s">
        <v>1</v>
      </c>
      <c r="F347" s="206" t="s">
        <v>2632</v>
      </c>
      <c r="G347" s="13"/>
      <c r="H347" s="205" t="s">
        <v>1</v>
      </c>
      <c r="I347" s="207"/>
      <c r="J347" s="13"/>
      <c r="K347" s="13"/>
      <c r="L347" s="204"/>
      <c r="M347" s="208"/>
      <c r="N347" s="209"/>
      <c r="O347" s="209"/>
      <c r="P347" s="209"/>
      <c r="Q347" s="209"/>
      <c r="R347" s="209"/>
      <c r="S347" s="209"/>
      <c r="T347" s="210"/>
      <c r="U347" s="13"/>
      <c r="V347" s="13"/>
      <c r="W347" s="13"/>
      <c r="X347" s="13"/>
      <c r="Y347" s="13"/>
      <c r="Z347" s="13"/>
      <c r="AA347" s="13"/>
      <c r="AB347" s="13"/>
      <c r="AC347" s="13"/>
      <c r="AD347" s="13"/>
      <c r="AE347" s="13"/>
      <c r="AT347" s="205" t="s">
        <v>314</v>
      </c>
      <c r="AU347" s="205" t="s">
        <v>91</v>
      </c>
      <c r="AV347" s="13" t="s">
        <v>89</v>
      </c>
      <c r="AW347" s="13" t="s">
        <v>37</v>
      </c>
      <c r="AX347" s="13" t="s">
        <v>82</v>
      </c>
      <c r="AY347" s="205" t="s">
        <v>203</v>
      </c>
    </row>
    <row r="348" s="14" customFormat="1">
      <c r="A348" s="14"/>
      <c r="B348" s="211"/>
      <c r="C348" s="14"/>
      <c r="D348" s="194" t="s">
        <v>314</v>
      </c>
      <c r="E348" s="212" t="s">
        <v>1</v>
      </c>
      <c r="F348" s="213" t="s">
        <v>750</v>
      </c>
      <c r="G348" s="14"/>
      <c r="H348" s="214">
        <v>6.4800000000000004</v>
      </c>
      <c r="I348" s="215"/>
      <c r="J348" s="14"/>
      <c r="K348" s="14"/>
      <c r="L348" s="211"/>
      <c r="M348" s="216"/>
      <c r="N348" s="217"/>
      <c r="O348" s="217"/>
      <c r="P348" s="217"/>
      <c r="Q348" s="217"/>
      <c r="R348" s="217"/>
      <c r="S348" s="217"/>
      <c r="T348" s="218"/>
      <c r="U348" s="14"/>
      <c r="V348" s="14"/>
      <c r="W348" s="14"/>
      <c r="X348" s="14"/>
      <c r="Y348" s="14"/>
      <c r="Z348" s="14"/>
      <c r="AA348" s="14"/>
      <c r="AB348" s="14"/>
      <c r="AC348" s="14"/>
      <c r="AD348" s="14"/>
      <c r="AE348" s="14"/>
      <c r="AT348" s="212" t="s">
        <v>314</v>
      </c>
      <c r="AU348" s="212" t="s">
        <v>91</v>
      </c>
      <c r="AV348" s="14" t="s">
        <v>91</v>
      </c>
      <c r="AW348" s="14" t="s">
        <v>37</v>
      </c>
      <c r="AX348" s="14" t="s">
        <v>82</v>
      </c>
      <c r="AY348" s="212" t="s">
        <v>203</v>
      </c>
    </row>
    <row r="349" s="13" customFormat="1">
      <c r="A349" s="13"/>
      <c r="B349" s="204"/>
      <c r="C349" s="13"/>
      <c r="D349" s="194" t="s">
        <v>314</v>
      </c>
      <c r="E349" s="205" t="s">
        <v>1</v>
      </c>
      <c r="F349" s="206" t="s">
        <v>2633</v>
      </c>
      <c r="G349" s="13"/>
      <c r="H349" s="205" t="s">
        <v>1</v>
      </c>
      <c r="I349" s="207"/>
      <c r="J349" s="13"/>
      <c r="K349" s="13"/>
      <c r="L349" s="204"/>
      <c r="M349" s="208"/>
      <c r="N349" s="209"/>
      <c r="O349" s="209"/>
      <c r="P349" s="209"/>
      <c r="Q349" s="209"/>
      <c r="R349" s="209"/>
      <c r="S349" s="209"/>
      <c r="T349" s="210"/>
      <c r="U349" s="13"/>
      <c r="V349" s="13"/>
      <c r="W349" s="13"/>
      <c r="X349" s="13"/>
      <c r="Y349" s="13"/>
      <c r="Z349" s="13"/>
      <c r="AA349" s="13"/>
      <c r="AB349" s="13"/>
      <c r="AC349" s="13"/>
      <c r="AD349" s="13"/>
      <c r="AE349" s="13"/>
      <c r="AT349" s="205" t="s">
        <v>314</v>
      </c>
      <c r="AU349" s="205" t="s">
        <v>91</v>
      </c>
      <c r="AV349" s="13" t="s">
        <v>89</v>
      </c>
      <c r="AW349" s="13" t="s">
        <v>37</v>
      </c>
      <c r="AX349" s="13" t="s">
        <v>82</v>
      </c>
      <c r="AY349" s="205" t="s">
        <v>203</v>
      </c>
    </row>
    <row r="350" s="14" customFormat="1">
      <c r="A350" s="14"/>
      <c r="B350" s="211"/>
      <c r="C350" s="14"/>
      <c r="D350" s="194" t="s">
        <v>314</v>
      </c>
      <c r="E350" s="212" t="s">
        <v>1</v>
      </c>
      <c r="F350" s="213" t="s">
        <v>750</v>
      </c>
      <c r="G350" s="14"/>
      <c r="H350" s="214">
        <v>6.4800000000000004</v>
      </c>
      <c r="I350" s="215"/>
      <c r="J350" s="14"/>
      <c r="K350" s="14"/>
      <c r="L350" s="211"/>
      <c r="M350" s="216"/>
      <c r="N350" s="217"/>
      <c r="O350" s="217"/>
      <c r="P350" s="217"/>
      <c r="Q350" s="217"/>
      <c r="R350" s="217"/>
      <c r="S350" s="217"/>
      <c r="T350" s="218"/>
      <c r="U350" s="14"/>
      <c r="V350" s="14"/>
      <c r="W350" s="14"/>
      <c r="X350" s="14"/>
      <c r="Y350" s="14"/>
      <c r="Z350" s="14"/>
      <c r="AA350" s="14"/>
      <c r="AB350" s="14"/>
      <c r="AC350" s="14"/>
      <c r="AD350" s="14"/>
      <c r="AE350" s="14"/>
      <c r="AT350" s="212" t="s">
        <v>314</v>
      </c>
      <c r="AU350" s="212" t="s">
        <v>91</v>
      </c>
      <c r="AV350" s="14" t="s">
        <v>91</v>
      </c>
      <c r="AW350" s="14" t="s">
        <v>37</v>
      </c>
      <c r="AX350" s="14" t="s">
        <v>82</v>
      </c>
      <c r="AY350" s="212" t="s">
        <v>203</v>
      </c>
    </row>
    <row r="351" s="15" customFormat="1">
      <c r="A351" s="15"/>
      <c r="B351" s="219"/>
      <c r="C351" s="15"/>
      <c r="D351" s="194" t="s">
        <v>314</v>
      </c>
      <c r="E351" s="220" t="s">
        <v>1</v>
      </c>
      <c r="F351" s="221" t="s">
        <v>317</v>
      </c>
      <c r="G351" s="15"/>
      <c r="H351" s="222">
        <v>61.560000000000002</v>
      </c>
      <c r="I351" s="223"/>
      <c r="J351" s="15"/>
      <c r="K351" s="15"/>
      <c r="L351" s="219"/>
      <c r="M351" s="224"/>
      <c r="N351" s="225"/>
      <c r="O351" s="225"/>
      <c r="P351" s="225"/>
      <c r="Q351" s="225"/>
      <c r="R351" s="225"/>
      <c r="S351" s="225"/>
      <c r="T351" s="226"/>
      <c r="U351" s="15"/>
      <c r="V351" s="15"/>
      <c r="W351" s="15"/>
      <c r="X351" s="15"/>
      <c r="Y351" s="15"/>
      <c r="Z351" s="15"/>
      <c r="AA351" s="15"/>
      <c r="AB351" s="15"/>
      <c r="AC351" s="15"/>
      <c r="AD351" s="15"/>
      <c r="AE351" s="15"/>
      <c r="AT351" s="220" t="s">
        <v>314</v>
      </c>
      <c r="AU351" s="220" t="s">
        <v>91</v>
      </c>
      <c r="AV351" s="15" t="s">
        <v>202</v>
      </c>
      <c r="AW351" s="15" t="s">
        <v>37</v>
      </c>
      <c r="AX351" s="15" t="s">
        <v>89</v>
      </c>
      <c r="AY351" s="220" t="s">
        <v>203</v>
      </c>
    </row>
    <row r="352" s="2" customFormat="1" ht="21.75" customHeight="1">
      <c r="A352" s="38"/>
      <c r="B352" s="180"/>
      <c r="C352" s="181" t="s">
        <v>807</v>
      </c>
      <c r="D352" s="181" t="s">
        <v>206</v>
      </c>
      <c r="E352" s="182" t="s">
        <v>753</v>
      </c>
      <c r="F352" s="183" t="s">
        <v>754</v>
      </c>
      <c r="G352" s="184" t="s">
        <v>310</v>
      </c>
      <c r="H352" s="185">
        <v>61.560000000000002</v>
      </c>
      <c r="I352" s="186"/>
      <c r="J352" s="187">
        <f>ROUND(I352*H352,2)</f>
        <v>0</v>
      </c>
      <c r="K352" s="183" t="s">
        <v>311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279</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2820</v>
      </c>
    </row>
    <row r="353" s="2" customFormat="1">
      <c r="A353" s="38"/>
      <c r="B353" s="39"/>
      <c r="C353" s="38"/>
      <c r="D353" s="194" t="s">
        <v>211</v>
      </c>
      <c r="E353" s="38"/>
      <c r="F353" s="195" t="s">
        <v>756</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3" customFormat="1">
      <c r="A354" s="13"/>
      <c r="B354" s="204"/>
      <c r="C354" s="13"/>
      <c r="D354" s="194" t="s">
        <v>314</v>
      </c>
      <c r="E354" s="205" t="s">
        <v>1</v>
      </c>
      <c r="F354" s="206" t="s">
        <v>757</v>
      </c>
      <c r="G354" s="13"/>
      <c r="H354" s="205" t="s">
        <v>1</v>
      </c>
      <c r="I354" s="207"/>
      <c r="J354" s="13"/>
      <c r="K354" s="13"/>
      <c r="L354" s="204"/>
      <c r="M354" s="208"/>
      <c r="N354" s="209"/>
      <c r="O354" s="209"/>
      <c r="P354" s="209"/>
      <c r="Q354" s="209"/>
      <c r="R354" s="209"/>
      <c r="S354" s="209"/>
      <c r="T354" s="210"/>
      <c r="U354" s="13"/>
      <c r="V354" s="13"/>
      <c r="W354" s="13"/>
      <c r="X354" s="13"/>
      <c r="Y354" s="13"/>
      <c r="Z354" s="13"/>
      <c r="AA354" s="13"/>
      <c r="AB354" s="13"/>
      <c r="AC354" s="13"/>
      <c r="AD354" s="13"/>
      <c r="AE354" s="13"/>
      <c r="AT354" s="205" t="s">
        <v>314</v>
      </c>
      <c r="AU354" s="205" t="s">
        <v>91</v>
      </c>
      <c r="AV354" s="13" t="s">
        <v>89</v>
      </c>
      <c r="AW354" s="13" t="s">
        <v>37</v>
      </c>
      <c r="AX354" s="13" t="s">
        <v>82</v>
      </c>
      <c r="AY354" s="205" t="s">
        <v>203</v>
      </c>
    </row>
    <row r="355" s="13" customFormat="1">
      <c r="A355" s="13"/>
      <c r="B355" s="204"/>
      <c r="C355" s="13"/>
      <c r="D355" s="194" t="s">
        <v>314</v>
      </c>
      <c r="E355" s="205" t="s">
        <v>1</v>
      </c>
      <c r="F355" s="206" t="s">
        <v>2623</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4" customFormat="1">
      <c r="A356" s="14"/>
      <c r="B356" s="211"/>
      <c r="C356" s="14"/>
      <c r="D356" s="194" t="s">
        <v>314</v>
      </c>
      <c r="E356" s="212" t="s">
        <v>1</v>
      </c>
      <c r="F356" s="213" t="s">
        <v>751</v>
      </c>
      <c r="G356" s="14"/>
      <c r="H356" s="214">
        <v>9.7200000000000006</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3" customFormat="1">
      <c r="A357" s="13"/>
      <c r="B357" s="204"/>
      <c r="C357" s="13"/>
      <c r="D357" s="194" t="s">
        <v>314</v>
      </c>
      <c r="E357" s="205" t="s">
        <v>1</v>
      </c>
      <c r="F357" s="206" t="s">
        <v>2625</v>
      </c>
      <c r="G357" s="13"/>
      <c r="H357" s="205" t="s">
        <v>1</v>
      </c>
      <c r="I357" s="207"/>
      <c r="J357" s="13"/>
      <c r="K357" s="13"/>
      <c r="L357" s="204"/>
      <c r="M357" s="208"/>
      <c r="N357" s="209"/>
      <c r="O357" s="209"/>
      <c r="P357" s="209"/>
      <c r="Q357" s="209"/>
      <c r="R357" s="209"/>
      <c r="S357" s="209"/>
      <c r="T357" s="210"/>
      <c r="U357" s="13"/>
      <c r="V357" s="13"/>
      <c r="W357" s="13"/>
      <c r="X357" s="13"/>
      <c r="Y357" s="13"/>
      <c r="Z357" s="13"/>
      <c r="AA357" s="13"/>
      <c r="AB357" s="13"/>
      <c r="AC357" s="13"/>
      <c r="AD357" s="13"/>
      <c r="AE357" s="13"/>
      <c r="AT357" s="205" t="s">
        <v>314</v>
      </c>
      <c r="AU357" s="205" t="s">
        <v>91</v>
      </c>
      <c r="AV357" s="13" t="s">
        <v>89</v>
      </c>
      <c r="AW357" s="13" t="s">
        <v>37</v>
      </c>
      <c r="AX357" s="13" t="s">
        <v>82</v>
      </c>
      <c r="AY357" s="205" t="s">
        <v>203</v>
      </c>
    </row>
    <row r="358" s="14" customFormat="1">
      <c r="A358" s="14"/>
      <c r="B358" s="211"/>
      <c r="C358" s="14"/>
      <c r="D358" s="194" t="s">
        <v>314</v>
      </c>
      <c r="E358" s="212" t="s">
        <v>1</v>
      </c>
      <c r="F358" s="213" t="s">
        <v>2072</v>
      </c>
      <c r="G358" s="14"/>
      <c r="H358" s="214">
        <v>12.960000000000001</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3" customFormat="1">
      <c r="A359" s="13"/>
      <c r="B359" s="204"/>
      <c r="C359" s="13"/>
      <c r="D359" s="194" t="s">
        <v>314</v>
      </c>
      <c r="E359" s="205" t="s">
        <v>1</v>
      </c>
      <c r="F359" s="206" t="s">
        <v>2627</v>
      </c>
      <c r="G359" s="13"/>
      <c r="H359" s="205" t="s">
        <v>1</v>
      </c>
      <c r="I359" s="207"/>
      <c r="J359" s="13"/>
      <c r="K359" s="13"/>
      <c r="L359" s="204"/>
      <c r="M359" s="208"/>
      <c r="N359" s="209"/>
      <c r="O359" s="209"/>
      <c r="P359" s="209"/>
      <c r="Q359" s="209"/>
      <c r="R359" s="209"/>
      <c r="S359" s="209"/>
      <c r="T359" s="210"/>
      <c r="U359" s="13"/>
      <c r="V359" s="13"/>
      <c r="W359" s="13"/>
      <c r="X359" s="13"/>
      <c r="Y359" s="13"/>
      <c r="Z359" s="13"/>
      <c r="AA359" s="13"/>
      <c r="AB359" s="13"/>
      <c r="AC359" s="13"/>
      <c r="AD359" s="13"/>
      <c r="AE359" s="13"/>
      <c r="AT359" s="205" t="s">
        <v>314</v>
      </c>
      <c r="AU359" s="205" t="s">
        <v>91</v>
      </c>
      <c r="AV359" s="13" t="s">
        <v>89</v>
      </c>
      <c r="AW359" s="13" t="s">
        <v>37</v>
      </c>
      <c r="AX359" s="13" t="s">
        <v>82</v>
      </c>
      <c r="AY359" s="205" t="s">
        <v>203</v>
      </c>
    </row>
    <row r="360" s="14" customFormat="1">
      <c r="A360" s="14"/>
      <c r="B360" s="211"/>
      <c r="C360" s="14"/>
      <c r="D360" s="194" t="s">
        <v>314</v>
      </c>
      <c r="E360" s="212" t="s">
        <v>1</v>
      </c>
      <c r="F360" s="213" t="s">
        <v>750</v>
      </c>
      <c r="G360" s="14"/>
      <c r="H360" s="214">
        <v>6.4800000000000004</v>
      </c>
      <c r="I360" s="215"/>
      <c r="J360" s="14"/>
      <c r="K360" s="14"/>
      <c r="L360" s="211"/>
      <c r="M360" s="216"/>
      <c r="N360" s="217"/>
      <c r="O360" s="217"/>
      <c r="P360" s="217"/>
      <c r="Q360" s="217"/>
      <c r="R360" s="217"/>
      <c r="S360" s="217"/>
      <c r="T360" s="218"/>
      <c r="U360" s="14"/>
      <c r="V360" s="14"/>
      <c r="W360" s="14"/>
      <c r="X360" s="14"/>
      <c r="Y360" s="14"/>
      <c r="Z360" s="14"/>
      <c r="AA360" s="14"/>
      <c r="AB360" s="14"/>
      <c r="AC360" s="14"/>
      <c r="AD360" s="14"/>
      <c r="AE360" s="14"/>
      <c r="AT360" s="212" t="s">
        <v>314</v>
      </c>
      <c r="AU360" s="212" t="s">
        <v>91</v>
      </c>
      <c r="AV360" s="14" t="s">
        <v>91</v>
      </c>
      <c r="AW360" s="14" t="s">
        <v>37</v>
      </c>
      <c r="AX360" s="14" t="s">
        <v>82</v>
      </c>
      <c r="AY360" s="212" t="s">
        <v>203</v>
      </c>
    </row>
    <row r="361" s="13" customFormat="1">
      <c r="A361" s="13"/>
      <c r="B361" s="204"/>
      <c r="C361" s="13"/>
      <c r="D361" s="194" t="s">
        <v>314</v>
      </c>
      <c r="E361" s="205" t="s">
        <v>1</v>
      </c>
      <c r="F361" s="206" t="s">
        <v>2628</v>
      </c>
      <c r="G361" s="13"/>
      <c r="H361" s="205" t="s">
        <v>1</v>
      </c>
      <c r="I361" s="207"/>
      <c r="J361" s="13"/>
      <c r="K361" s="13"/>
      <c r="L361" s="204"/>
      <c r="M361" s="208"/>
      <c r="N361" s="209"/>
      <c r="O361" s="209"/>
      <c r="P361" s="209"/>
      <c r="Q361" s="209"/>
      <c r="R361" s="209"/>
      <c r="S361" s="209"/>
      <c r="T361" s="210"/>
      <c r="U361" s="13"/>
      <c r="V361" s="13"/>
      <c r="W361" s="13"/>
      <c r="X361" s="13"/>
      <c r="Y361" s="13"/>
      <c r="Z361" s="13"/>
      <c r="AA361" s="13"/>
      <c r="AB361" s="13"/>
      <c r="AC361" s="13"/>
      <c r="AD361" s="13"/>
      <c r="AE361" s="13"/>
      <c r="AT361" s="205" t="s">
        <v>314</v>
      </c>
      <c r="AU361" s="205" t="s">
        <v>91</v>
      </c>
      <c r="AV361" s="13" t="s">
        <v>89</v>
      </c>
      <c r="AW361" s="13" t="s">
        <v>37</v>
      </c>
      <c r="AX361" s="13" t="s">
        <v>82</v>
      </c>
      <c r="AY361" s="205" t="s">
        <v>203</v>
      </c>
    </row>
    <row r="362" s="14" customFormat="1">
      <c r="A362" s="14"/>
      <c r="B362" s="211"/>
      <c r="C362" s="14"/>
      <c r="D362" s="194" t="s">
        <v>314</v>
      </c>
      <c r="E362" s="212" t="s">
        <v>1</v>
      </c>
      <c r="F362" s="213" t="s">
        <v>751</v>
      </c>
      <c r="G362" s="14"/>
      <c r="H362" s="214">
        <v>9.7200000000000006</v>
      </c>
      <c r="I362" s="215"/>
      <c r="J362" s="14"/>
      <c r="K362" s="14"/>
      <c r="L362" s="211"/>
      <c r="M362" s="216"/>
      <c r="N362" s="217"/>
      <c r="O362" s="217"/>
      <c r="P362" s="217"/>
      <c r="Q362" s="217"/>
      <c r="R362" s="217"/>
      <c r="S362" s="217"/>
      <c r="T362" s="218"/>
      <c r="U362" s="14"/>
      <c r="V362" s="14"/>
      <c r="W362" s="14"/>
      <c r="X362" s="14"/>
      <c r="Y362" s="14"/>
      <c r="Z362" s="14"/>
      <c r="AA362" s="14"/>
      <c r="AB362" s="14"/>
      <c r="AC362" s="14"/>
      <c r="AD362" s="14"/>
      <c r="AE362" s="14"/>
      <c r="AT362" s="212" t="s">
        <v>314</v>
      </c>
      <c r="AU362" s="212" t="s">
        <v>91</v>
      </c>
      <c r="AV362" s="14" t="s">
        <v>91</v>
      </c>
      <c r="AW362" s="14" t="s">
        <v>37</v>
      </c>
      <c r="AX362" s="14" t="s">
        <v>82</v>
      </c>
      <c r="AY362" s="212" t="s">
        <v>203</v>
      </c>
    </row>
    <row r="363" s="13" customFormat="1">
      <c r="A363" s="13"/>
      <c r="B363" s="204"/>
      <c r="C363" s="13"/>
      <c r="D363" s="194" t="s">
        <v>314</v>
      </c>
      <c r="E363" s="205" t="s">
        <v>1</v>
      </c>
      <c r="F363" s="206" t="s">
        <v>2630</v>
      </c>
      <c r="G363" s="13"/>
      <c r="H363" s="205" t="s">
        <v>1</v>
      </c>
      <c r="I363" s="207"/>
      <c r="J363" s="13"/>
      <c r="K363" s="13"/>
      <c r="L363" s="204"/>
      <c r="M363" s="208"/>
      <c r="N363" s="209"/>
      <c r="O363" s="209"/>
      <c r="P363" s="209"/>
      <c r="Q363" s="209"/>
      <c r="R363" s="209"/>
      <c r="S363" s="209"/>
      <c r="T363" s="210"/>
      <c r="U363" s="13"/>
      <c r="V363" s="13"/>
      <c r="W363" s="13"/>
      <c r="X363" s="13"/>
      <c r="Y363" s="13"/>
      <c r="Z363" s="13"/>
      <c r="AA363" s="13"/>
      <c r="AB363" s="13"/>
      <c r="AC363" s="13"/>
      <c r="AD363" s="13"/>
      <c r="AE363" s="13"/>
      <c r="AT363" s="205" t="s">
        <v>314</v>
      </c>
      <c r="AU363" s="205" t="s">
        <v>91</v>
      </c>
      <c r="AV363" s="13" t="s">
        <v>89</v>
      </c>
      <c r="AW363" s="13" t="s">
        <v>37</v>
      </c>
      <c r="AX363" s="13" t="s">
        <v>82</v>
      </c>
      <c r="AY363" s="205" t="s">
        <v>203</v>
      </c>
    </row>
    <row r="364" s="14" customFormat="1">
      <c r="A364" s="14"/>
      <c r="B364" s="211"/>
      <c r="C364" s="14"/>
      <c r="D364" s="194" t="s">
        <v>314</v>
      </c>
      <c r="E364" s="212" t="s">
        <v>1</v>
      </c>
      <c r="F364" s="213" t="s">
        <v>751</v>
      </c>
      <c r="G364" s="14"/>
      <c r="H364" s="214">
        <v>9.7200000000000006</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3" customFormat="1">
      <c r="A365" s="13"/>
      <c r="B365" s="204"/>
      <c r="C365" s="13"/>
      <c r="D365" s="194" t="s">
        <v>314</v>
      </c>
      <c r="E365" s="205" t="s">
        <v>1</v>
      </c>
      <c r="F365" s="206" t="s">
        <v>2632</v>
      </c>
      <c r="G365" s="13"/>
      <c r="H365" s="205" t="s">
        <v>1</v>
      </c>
      <c r="I365" s="207"/>
      <c r="J365" s="13"/>
      <c r="K365" s="13"/>
      <c r="L365" s="204"/>
      <c r="M365" s="208"/>
      <c r="N365" s="209"/>
      <c r="O365" s="209"/>
      <c r="P365" s="209"/>
      <c r="Q365" s="209"/>
      <c r="R365" s="209"/>
      <c r="S365" s="209"/>
      <c r="T365" s="210"/>
      <c r="U365" s="13"/>
      <c r="V365" s="13"/>
      <c r="W365" s="13"/>
      <c r="X365" s="13"/>
      <c r="Y365" s="13"/>
      <c r="Z365" s="13"/>
      <c r="AA365" s="13"/>
      <c r="AB365" s="13"/>
      <c r="AC365" s="13"/>
      <c r="AD365" s="13"/>
      <c r="AE365" s="13"/>
      <c r="AT365" s="205" t="s">
        <v>314</v>
      </c>
      <c r="AU365" s="205" t="s">
        <v>91</v>
      </c>
      <c r="AV365" s="13" t="s">
        <v>89</v>
      </c>
      <c r="AW365" s="13" t="s">
        <v>37</v>
      </c>
      <c r="AX365" s="13" t="s">
        <v>82</v>
      </c>
      <c r="AY365" s="205" t="s">
        <v>203</v>
      </c>
    </row>
    <row r="366" s="14" customFormat="1">
      <c r="A366" s="14"/>
      <c r="B366" s="211"/>
      <c r="C366" s="14"/>
      <c r="D366" s="194" t="s">
        <v>314</v>
      </c>
      <c r="E366" s="212" t="s">
        <v>1</v>
      </c>
      <c r="F366" s="213" t="s">
        <v>750</v>
      </c>
      <c r="G366" s="14"/>
      <c r="H366" s="214">
        <v>6.4800000000000004</v>
      </c>
      <c r="I366" s="215"/>
      <c r="J366" s="14"/>
      <c r="K366" s="14"/>
      <c r="L366" s="211"/>
      <c r="M366" s="216"/>
      <c r="N366" s="217"/>
      <c r="O366" s="217"/>
      <c r="P366" s="217"/>
      <c r="Q366" s="217"/>
      <c r="R366" s="217"/>
      <c r="S366" s="217"/>
      <c r="T366" s="218"/>
      <c r="U366" s="14"/>
      <c r="V366" s="14"/>
      <c r="W366" s="14"/>
      <c r="X366" s="14"/>
      <c r="Y366" s="14"/>
      <c r="Z366" s="14"/>
      <c r="AA366" s="14"/>
      <c r="AB366" s="14"/>
      <c r="AC366" s="14"/>
      <c r="AD366" s="14"/>
      <c r="AE366" s="14"/>
      <c r="AT366" s="212" t="s">
        <v>314</v>
      </c>
      <c r="AU366" s="212" t="s">
        <v>91</v>
      </c>
      <c r="AV366" s="14" t="s">
        <v>91</v>
      </c>
      <c r="AW366" s="14" t="s">
        <v>37</v>
      </c>
      <c r="AX366" s="14" t="s">
        <v>82</v>
      </c>
      <c r="AY366" s="212" t="s">
        <v>203</v>
      </c>
    </row>
    <row r="367" s="13" customFormat="1">
      <c r="A367" s="13"/>
      <c r="B367" s="204"/>
      <c r="C367" s="13"/>
      <c r="D367" s="194" t="s">
        <v>314</v>
      </c>
      <c r="E367" s="205" t="s">
        <v>1</v>
      </c>
      <c r="F367" s="206" t="s">
        <v>2633</v>
      </c>
      <c r="G367" s="13"/>
      <c r="H367" s="205" t="s">
        <v>1</v>
      </c>
      <c r="I367" s="207"/>
      <c r="J367" s="13"/>
      <c r="K367" s="13"/>
      <c r="L367" s="204"/>
      <c r="M367" s="208"/>
      <c r="N367" s="209"/>
      <c r="O367" s="209"/>
      <c r="P367" s="209"/>
      <c r="Q367" s="209"/>
      <c r="R367" s="209"/>
      <c r="S367" s="209"/>
      <c r="T367" s="210"/>
      <c r="U367" s="13"/>
      <c r="V367" s="13"/>
      <c r="W367" s="13"/>
      <c r="X367" s="13"/>
      <c r="Y367" s="13"/>
      <c r="Z367" s="13"/>
      <c r="AA367" s="13"/>
      <c r="AB367" s="13"/>
      <c r="AC367" s="13"/>
      <c r="AD367" s="13"/>
      <c r="AE367" s="13"/>
      <c r="AT367" s="205" t="s">
        <v>314</v>
      </c>
      <c r="AU367" s="205" t="s">
        <v>91</v>
      </c>
      <c r="AV367" s="13" t="s">
        <v>89</v>
      </c>
      <c r="AW367" s="13" t="s">
        <v>37</v>
      </c>
      <c r="AX367" s="13" t="s">
        <v>82</v>
      </c>
      <c r="AY367" s="205" t="s">
        <v>203</v>
      </c>
    </row>
    <row r="368" s="14" customFormat="1">
      <c r="A368" s="14"/>
      <c r="B368" s="211"/>
      <c r="C368" s="14"/>
      <c r="D368" s="194" t="s">
        <v>314</v>
      </c>
      <c r="E368" s="212" t="s">
        <v>1</v>
      </c>
      <c r="F368" s="213" t="s">
        <v>750</v>
      </c>
      <c r="G368" s="14"/>
      <c r="H368" s="214">
        <v>6.4800000000000004</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5" customFormat="1">
      <c r="A369" s="15"/>
      <c r="B369" s="219"/>
      <c r="C369" s="15"/>
      <c r="D369" s="194" t="s">
        <v>314</v>
      </c>
      <c r="E369" s="220" t="s">
        <v>1</v>
      </c>
      <c r="F369" s="221" t="s">
        <v>317</v>
      </c>
      <c r="G369" s="15"/>
      <c r="H369" s="222">
        <v>61.560000000000002</v>
      </c>
      <c r="I369" s="223"/>
      <c r="J369" s="15"/>
      <c r="K369" s="15"/>
      <c r="L369" s="219"/>
      <c r="M369" s="224"/>
      <c r="N369" s="225"/>
      <c r="O369" s="225"/>
      <c r="P369" s="225"/>
      <c r="Q369" s="225"/>
      <c r="R369" s="225"/>
      <c r="S369" s="225"/>
      <c r="T369" s="226"/>
      <c r="U369" s="15"/>
      <c r="V369" s="15"/>
      <c r="W369" s="15"/>
      <c r="X369" s="15"/>
      <c r="Y369" s="15"/>
      <c r="Z369" s="15"/>
      <c r="AA369" s="15"/>
      <c r="AB369" s="15"/>
      <c r="AC369" s="15"/>
      <c r="AD369" s="15"/>
      <c r="AE369" s="15"/>
      <c r="AT369" s="220" t="s">
        <v>314</v>
      </c>
      <c r="AU369" s="220" t="s">
        <v>91</v>
      </c>
      <c r="AV369" s="15" t="s">
        <v>202</v>
      </c>
      <c r="AW369" s="15" t="s">
        <v>37</v>
      </c>
      <c r="AX369" s="15" t="s">
        <v>89</v>
      </c>
      <c r="AY369" s="220" t="s">
        <v>203</v>
      </c>
    </row>
    <row r="370" s="2" customFormat="1">
      <c r="A370" s="38"/>
      <c r="B370" s="180"/>
      <c r="C370" s="235" t="s">
        <v>814</v>
      </c>
      <c r="D370" s="235" t="s">
        <v>668</v>
      </c>
      <c r="E370" s="236" t="s">
        <v>759</v>
      </c>
      <c r="F370" s="237" t="s">
        <v>760</v>
      </c>
      <c r="G370" s="238" t="s">
        <v>310</v>
      </c>
      <c r="H370" s="239">
        <v>64.638000000000005</v>
      </c>
      <c r="I370" s="240"/>
      <c r="J370" s="241">
        <f>ROUND(I370*H370,2)</f>
        <v>0</v>
      </c>
      <c r="K370" s="237" t="s">
        <v>311</v>
      </c>
      <c r="L370" s="242"/>
      <c r="M370" s="243" t="s">
        <v>1</v>
      </c>
      <c r="N370" s="244" t="s">
        <v>47</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684</v>
      </c>
      <c r="AT370" s="192" t="s">
        <v>668</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2821</v>
      </c>
    </row>
    <row r="371" s="2" customFormat="1">
      <c r="A371" s="38"/>
      <c r="B371" s="39"/>
      <c r="C371" s="38"/>
      <c r="D371" s="194" t="s">
        <v>211</v>
      </c>
      <c r="E371" s="38"/>
      <c r="F371" s="195" t="s">
        <v>760</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4" customFormat="1">
      <c r="A372" s="14"/>
      <c r="B372" s="211"/>
      <c r="C372" s="14"/>
      <c r="D372" s="194" t="s">
        <v>314</v>
      </c>
      <c r="E372" s="212" t="s">
        <v>1</v>
      </c>
      <c r="F372" s="213" t="s">
        <v>2822</v>
      </c>
      <c r="G372" s="14"/>
      <c r="H372" s="214">
        <v>64.638000000000005</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5" customFormat="1">
      <c r="A373" s="15"/>
      <c r="B373" s="219"/>
      <c r="C373" s="15"/>
      <c r="D373" s="194" t="s">
        <v>314</v>
      </c>
      <c r="E373" s="220" t="s">
        <v>1</v>
      </c>
      <c r="F373" s="221" t="s">
        <v>317</v>
      </c>
      <c r="G373" s="15"/>
      <c r="H373" s="222">
        <v>64.638000000000005</v>
      </c>
      <c r="I373" s="223"/>
      <c r="J373" s="15"/>
      <c r="K373" s="15"/>
      <c r="L373" s="219"/>
      <c r="M373" s="224"/>
      <c r="N373" s="225"/>
      <c r="O373" s="225"/>
      <c r="P373" s="225"/>
      <c r="Q373" s="225"/>
      <c r="R373" s="225"/>
      <c r="S373" s="225"/>
      <c r="T373" s="226"/>
      <c r="U373" s="15"/>
      <c r="V373" s="15"/>
      <c r="W373" s="15"/>
      <c r="X373" s="15"/>
      <c r="Y373" s="15"/>
      <c r="Z373" s="15"/>
      <c r="AA373" s="15"/>
      <c r="AB373" s="15"/>
      <c r="AC373" s="15"/>
      <c r="AD373" s="15"/>
      <c r="AE373" s="15"/>
      <c r="AT373" s="220" t="s">
        <v>314</v>
      </c>
      <c r="AU373" s="220" t="s">
        <v>91</v>
      </c>
      <c r="AV373" s="15" t="s">
        <v>202</v>
      </c>
      <c r="AW373" s="15" t="s">
        <v>37</v>
      </c>
      <c r="AX373" s="15" t="s">
        <v>89</v>
      </c>
      <c r="AY373" s="220" t="s">
        <v>203</v>
      </c>
    </row>
    <row r="374" s="2" customFormat="1" ht="21.75" customHeight="1">
      <c r="A374" s="38"/>
      <c r="B374" s="180"/>
      <c r="C374" s="181" t="s">
        <v>820</v>
      </c>
      <c r="D374" s="181" t="s">
        <v>206</v>
      </c>
      <c r="E374" s="182" t="s">
        <v>753</v>
      </c>
      <c r="F374" s="183" t="s">
        <v>754</v>
      </c>
      <c r="G374" s="184" t="s">
        <v>310</v>
      </c>
      <c r="H374" s="185">
        <v>678.32000000000005</v>
      </c>
      <c r="I374" s="186"/>
      <c r="J374" s="187">
        <f>ROUND(I374*H374,2)</f>
        <v>0</v>
      </c>
      <c r="K374" s="183" t="s">
        <v>311</v>
      </c>
      <c r="L374" s="39"/>
      <c r="M374" s="188" t="s">
        <v>1</v>
      </c>
      <c r="N374" s="189" t="s">
        <v>47</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279</v>
      </c>
      <c r="AT374" s="192" t="s">
        <v>206</v>
      </c>
      <c r="AU374" s="192" t="s">
        <v>91</v>
      </c>
      <c r="AY374" s="19" t="s">
        <v>203</v>
      </c>
      <c r="BE374" s="193">
        <f>IF(N374="základní",J374,0)</f>
        <v>0</v>
      </c>
      <c r="BF374" s="193">
        <f>IF(N374="snížená",J374,0)</f>
        <v>0</v>
      </c>
      <c r="BG374" s="193">
        <f>IF(N374="zákl. přenesená",J374,0)</f>
        <v>0</v>
      </c>
      <c r="BH374" s="193">
        <f>IF(N374="sníž. přenesená",J374,0)</f>
        <v>0</v>
      </c>
      <c r="BI374" s="193">
        <f>IF(N374="nulová",J374,0)</f>
        <v>0</v>
      </c>
      <c r="BJ374" s="19" t="s">
        <v>89</v>
      </c>
      <c r="BK374" s="193">
        <f>ROUND(I374*H374,2)</f>
        <v>0</v>
      </c>
      <c r="BL374" s="19" t="s">
        <v>279</v>
      </c>
      <c r="BM374" s="192" t="s">
        <v>2823</v>
      </c>
    </row>
    <row r="375" s="2" customFormat="1">
      <c r="A375" s="38"/>
      <c r="B375" s="39"/>
      <c r="C375" s="38"/>
      <c r="D375" s="194" t="s">
        <v>211</v>
      </c>
      <c r="E375" s="38"/>
      <c r="F375" s="195" t="s">
        <v>756</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211</v>
      </c>
      <c r="AU375" s="19" t="s">
        <v>91</v>
      </c>
    </row>
    <row r="376" s="13" customFormat="1">
      <c r="A376" s="13"/>
      <c r="B376" s="204"/>
      <c r="C376" s="13"/>
      <c r="D376" s="194" t="s">
        <v>314</v>
      </c>
      <c r="E376" s="205" t="s">
        <v>1</v>
      </c>
      <c r="F376" s="206" t="s">
        <v>765</v>
      </c>
      <c r="G376" s="13"/>
      <c r="H376" s="205" t="s">
        <v>1</v>
      </c>
      <c r="I376" s="207"/>
      <c r="J376" s="13"/>
      <c r="K376" s="13"/>
      <c r="L376" s="204"/>
      <c r="M376" s="208"/>
      <c r="N376" s="209"/>
      <c r="O376" s="209"/>
      <c r="P376" s="209"/>
      <c r="Q376" s="209"/>
      <c r="R376" s="209"/>
      <c r="S376" s="209"/>
      <c r="T376" s="210"/>
      <c r="U376" s="13"/>
      <c r="V376" s="13"/>
      <c r="W376" s="13"/>
      <c r="X376" s="13"/>
      <c r="Y376" s="13"/>
      <c r="Z376" s="13"/>
      <c r="AA376" s="13"/>
      <c r="AB376" s="13"/>
      <c r="AC376" s="13"/>
      <c r="AD376" s="13"/>
      <c r="AE376" s="13"/>
      <c r="AT376" s="205" t="s">
        <v>314</v>
      </c>
      <c r="AU376" s="205" t="s">
        <v>91</v>
      </c>
      <c r="AV376" s="13" t="s">
        <v>89</v>
      </c>
      <c r="AW376" s="13" t="s">
        <v>37</v>
      </c>
      <c r="AX376" s="13" t="s">
        <v>82</v>
      </c>
      <c r="AY376" s="205" t="s">
        <v>203</v>
      </c>
    </row>
    <row r="377" s="13" customFormat="1">
      <c r="A377" s="13"/>
      <c r="B377" s="204"/>
      <c r="C377" s="13"/>
      <c r="D377" s="194" t="s">
        <v>314</v>
      </c>
      <c r="E377" s="205" t="s">
        <v>1</v>
      </c>
      <c r="F377" s="206" t="s">
        <v>2623</v>
      </c>
      <c r="G377" s="13"/>
      <c r="H377" s="205" t="s">
        <v>1</v>
      </c>
      <c r="I377" s="207"/>
      <c r="J377" s="13"/>
      <c r="K377" s="13"/>
      <c r="L377" s="204"/>
      <c r="M377" s="208"/>
      <c r="N377" s="209"/>
      <c r="O377" s="209"/>
      <c r="P377" s="209"/>
      <c r="Q377" s="209"/>
      <c r="R377" s="209"/>
      <c r="S377" s="209"/>
      <c r="T377" s="210"/>
      <c r="U377" s="13"/>
      <c r="V377" s="13"/>
      <c r="W377" s="13"/>
      <c r="X377" s="13"/>
      <c r="Y377" s="13"/>
      <c r="Z377" s="13"/>
      <c r="AA377" s="13"/>
      <c r="AB377" s="13"/>
      <c r="AC377" s="13"/>
      <c r="AD377" s="13"/>
      <c r="AE377" s="13"/>
      <c r="AT377" s="205" t="s">
        <v>314</v>
      </c>
      <c r="AU377" s="205" t="s">
        <v>91</v>
      </c>
      <c r="AV377" s="13" t="s">
        <v>89</v>
      </c>
      <c r="AW377" s="13" t="s">
        <v>37</v>
      </c>
      <c r="AX377" s="13" t="s">
        <v>82</v>
      </c>
      <c r="AY377" s="205" t="s">
        <v>203</v>
      </c>
    </row>
    <row r="378" s="14" customFormat="1">
      <c r="A378" s="14"/>
      <c r="B378" s="211"/>
      <c r="C378" s="14"/>
      <c r="D378" s="194" t="s">
        <v>314</v>
      </c>
      <c r="E378" s="212" t="s">
        <v>1</v>
      </c>
      <c r="F378" s="213" t="s">
        <v>2762</v>
      </c>
      <c r="G378" s="14"/>
      <c r="H378" s="214">
        <v>53.07</v>
      </c>
      <c r="I378" s="215"/>
      <c r="J378" s="14"/>
      <c r="K378" s="14"/>
      <c r="L378" s="211"/>
      <c r="M378" s="216"/>
      <c r="N378" s="217"/>
      <c r="O378" s="217"/>
      <c r="P378" s="217"/>
      <c r="Q378" s="217"/>
      <c r="R378" s="217"/>
      <c r="S378" s="217"/>
      <c r="T378" s="218"/>
      <c r="U378" s="14"/>
      <c r="V378" s="14"/>
      <c r="W378" s="14"/>
      <c r="X378" s="14"/>
      <c r="Y378" s="14"/>
      <c r="Z378" s="14"/>
      <c r="AA378" s="14"/>
      <c r="AB378" s="14"/>
      <c r="AC378" s="14"/>
      <c r="AD378" s="14"/>
      <c r="AE378" s="14"/>
      <c r="AT378" s="212" t="s">
        <v>314</v>
      </c>
      <c r="AU378" s="212" t="s">
        <v>91</v>
      </c>
      <c r="AV378" s="14" t="s">
        <v>91</v>
      </c>
      <c r="AW378" s="14" t="s">
        <v>37</v>
      </c>
      <c r="AX378" s="14" t="s">
        <v>82</v>
      </c>
      <c r="AY378" s="212" t="s">
        <v>203</v>
      </c>
    </row>
    <row r="379" s="13" customFormat="1">
      <c r="A379" s="13"/>
      <c r="B379" s="204"/>
      <c r="C379" s="13"/>
      <c r="D379" s="194" t="s">
        <v>314</v>
      </c>
      <c r="E379" s="205" t="s">
        <v>1</v>
      </c>
      <c r="F379" s="206" t="s">
        <v>2625</v>
      </c>
      <c r="G379" s="13"/>
      <c r="H379" s="205" t="s">
        <v>1</v>
      </c>
      <c r="I379" s="207"/>
      <c r="J379" s="13"/>
      <c r="K379" s="13"/>
      <c r="L379" s="204"/>
      <c r="M379" s="208"/>
      <c r="N379" s="209"/>
      <c r="O379" s="209"/>
      <c r="P379" s="209"/>
      <c r="Q379" s="209"/>
      <c r="R379" s="209"/>
      <c r="S379" s="209"/>
      <c r="T379" s="210"/>
      <c r="U379" s="13"/>
      <c r="V379" s="13"/>
      <c r="W379" s="13"/>
      <c r="X379" s="13"/>
      <c r="Y379" s="13"/>
      <c r="Z379" s="13"/>
      <c r="AA379" s="13"/>
      <c r="AB379" s="13"/>
      <c r="AC379" s="13"/>
      <c r="AD379" s="13"/>
      <c r="AE379" s="13"/>
      <c r="AT379" s="205" t="s">
        <v>314</v>
      </c>
      <c r="AU379" s="205" t="s">
        <v>91</v>
      </c>
      <c r="AV379" s="13" t="s">
        <v>89</v>
      </c>
      <c r="AW379" s="13" t="s">
        <v>37</v>
      </c>
      <c r="AX379" s="13" t="s">
        <v>82</v>
      </c>
      <c r="AY379" s="205" t="s">
        <v>203</v>
      </c>
    </row>
    <row r="380" s="14" customFormat="1">
      <c r="A380" s="14"/>
      <c r="B380" s="211"/>
      <c r="C380" s="14"/>
      <c r="D380" s="194" t="s">
        <v>314</v>
      </c>
      <c r="E380" s="212" t="s">
        <v>1</v>
      </c>
      <c r="F380" s="213" t="s">
        <v>2763</v>
      </c>
      <c r="G380" s="14"/>
      <c r="H380" s="214">
        <v>71.370000000000005</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3" customFormat="1">
      <c r="A381" s="13"/>
      <c r="B381" s="204"/>
      <c r="C381" s="13"/>
      <c r="D381" s="194" t="s">
        <v>314</v>
      </c>
      <c r="E381" s="205" t="s">
        <v>1</v>
      </c>
      <c r="F381" s="206" t="s">
        <v>2627</v>
      </c>
      <c r="G381" s="13"/>
      <c r="H381" s="205" t="s">
        <v>1</v>
      </c>
      <c r="I381" s="207"/>
      <c r="J381" s="13"/>
      <c r="K381" s="13"/>
      <c r="L381" s="204"/>
      <c r="M381" s="208"/>
      <c r="N381" s="209"/>
      <c r="O381" s="209"/>
      <c r="P381" s="209"/>
      <c r="Q381" s="209"/>
      <c r="R381" s="209"/>
      <c r="S381" s="209"/>
      <c r="T381" s="210"/>
      <c r="U381" s="13"/>
      <c r="V381" s="13"/>
      <c r="W381" s="13"/>
      <c r="X381" s="13"/>
      <c r="Y381" s="13"/>
      <c r="Z381" s="13"/>
      <c r="AA381" s="13"/>
      <c r="AB381" s="13"/>
      <c r="AC381" s="13"/>
      <c r="AD381" s="13"/>
      <c r="AE381" s="13"/>
      <c r="AT381" s="205" t="s">
        <v>314</v>
      </c>
      <c r="AU381" s="205" t="s">
        <v>91</v>
      </c>
      <c r="AV381" s="13" t="s">
        <v>89</v>
      </c>
      <c r="AW381" s="13" t="s">
        <v>37</v>
      </c>
      <c r="AX381" s="13" t="s">
        <v>82</v>
      </c>
      <c r="AY381" s="205" t="s">
        <v>203</v>
      </c>
    </row>
    <row r="382" s="14" customFormat="1">
      <c r="A382" s="14"/>
      <c r="B382" s="211"/>
      <c r="C382" s="14"/>
      <c r="D382" s="194" t="s">
        <v>314</v>
      </c>
      <c r="E382" s="212" t="s">
        <v>1</v>
      </c>
      <c r="F382" s="213" t="s">
        <v>2764</v>
      </c>
      <c r="G382" s="14"/>
      <c r="H382" s="214">
        <v>36.600000000000001</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13" customFormat="1">
      <c r="A383" s="13"/>
      <c r="B383" s="204"/>
      <c r="C383" s="13"/>
      <c r="D383" s="194" t="s">
        <v>314</v>
      </c>
      <c r="E383" s="205" t="s">
        <v>1</v>
      </c>
      <c r="F383" s="206" t="s">
        <v>2628</v>
      </c>
      <c r="G383" s="13"/>
      <c r="H383" s="205" t="s">
        <v>1</v>
      </c>
      <c r="I383" s="207"/>
      <c r="J383" s="13"/>
      <c r="K383" s="13"/>
      <c r="L383" s="204"/>
      <c r="M383" s="208"/>
      <c r="N383" s="209"/>
      <c r="O383" s="209"/>
      <c r="P383" s="209"/>
      <c r="Q383" s="209"/>
      <c r="R383" s="209"/>
      <c r="S383" s="209"/>
      <c r="T383" s="210"/>
      <c r="U383" s="13"/>
      <c r="V383" s="13"/>
      <c r="W383" s="13"/>
      <c r="X383" s="13"/>
      <c r="Y383" s="13"/>
      <c r="Z383" s="13"/>
      <c r="AA383" s="13"/>
      <c r="AB383" s="13"/>
      <c r="AC383" s="13"/>
      <c r="AD383" s="13"/>
      <c r="AE383" s="13"/>
      <c r="AT383" s="205" t="s">
        <v>314</v>
      </c>
      <c r="AU383" s="205" t="s">
        <v>91</v>
      </c>
      <c r="AV383" s="13" t="s">
        <v>89</v>
      </c>
      <c r="AW383" s="13" t="s">
        <v>37</v>
      </c>
      <c r="AX383" s="13" t="s">
        <v>82</v>
      </c>
      <c r="AY383" s="205" t="s">
        <v>203</v>
      </c>
    </row>
    <row r="384" s="14" customFormat="1">
      <c r="A384" s="14"/>
      <c r="B384" s="211"/>
      <c r="C384" s="14"/>
      <c r="D384" s="194" t="s">
        <v>314</v>
      </c>
      <c r="E384" s="212" t="s">
        <v>1</v>
      </c>
      <c r="F384" s="213" t="s">
        <v>680</v>
      </c>
      <c r="G384" s="14"/>
      <c r="H384" s="214">
        <v>54.289999999999999</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82</v>
      </c>
      <c r="AY384" s="212" t="s">
        <v>203</v>
      </c>
    </row>
    <row r="385" s="13" customFormat="1">
      <c r="A385" s="13"/>
      <c r="B385" s="204"/>
      <c r="C385" s="13"/>
      <c r="D385" s="194" t="s">
        <v>314</v>
      </c>
      <c r="E385" s="205" t="s">
        <v>1</v>
      </c>
      <c r="F385" s="206" t="s">
        <v>2630</v>
      </c>
      <c r="G385" s="13"/>
      <c r="H385" s="205" t="s">
        <v>1</v>
      </c>
      <c r="I385" s="207"/>
      <c r="J385" s="13"/>
      <c r="K385" s="13"/>
      <c r="L385" s="204"/>
      <c r="M385" s="208"/>
      <c r="N385" s="209"/>
      <c r="O385" s="209"/>
      <c r="P385" s="209"/>
      <c r="Q385" s="209"/>
      <c r="R385" s="209"/>
      <c r="S385" s="209"/>
      <c r="T385" s="210"/>
      <c r="U385" s="13"/>
      <c r="V385" s="13"/>
      <c r="W385" s="13"/>
      <c r="X385" s="13"/>
      <c r="Y385" s="13"/>
      <c r="Z385" s="13"/>
      <c r="AA385" s="13"/>
      <c r="AB385" s="13"/>
      <c r="AC385" s="13"/>
      <c r="AD385" s="13"/>
      <c r="AE385" s="13"/>
      <c r="AT385" s="205" t="s">
        <v>314</v>
      </c>
      <c r="AU385" s="205" t="s">
        <v>91</v>
      </c>
      <c r="AV385" s="13" t="s">
        <v>89</v>
      </c>
      <c r="AW385" s="13" t="s">
        <v>37</v>
      </c>
      <c r="AX385" s="13" t="s">
        <v>82</v>
      </c>
      <c r="AY385" s="205" t="s">
        <v>203</v>
      </c>
    </row>
    <row r="386" s="14" customFormat="1">
      <c r="A386" s="14"/>
      <c r="B386" s="211"/>
      <c r="C386" s="14"/>
      <c r="D386" s="194" t="s">
        <v>314</v>
      </c>
      <c r="E386" s="212" t="s">
        <v>1</v>
      </c>
      <c r="F386" s="213" t="s">
        <v>680</v>
      </c>
      <c r="G386" s="14"/>
      <c r="H386" s="214">
        <v>54.289999999999999</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3" customFormat="1">
      <c r="A387" s="13"/>
      <c r="B387" s="204"/>
      <c r="C387" s="13"/>
      <c r="D387" s="194" t="s">
        <v>314</v>
      </c>
      <c r="E387" s="205" t="s">
        <v>1</v>
      </c>
      <c r="F387" s="206" t="s">
        <v>2632</v>
      </c>
      <c r="G387" s="13"/>
      <c r="H387" s="205" t="s">
        <v>1</v>
      </c>
      <c r="I387" s="207"/>
      <c r="J387" s="13"/>
      <c r="K387" s="13"/>
      <c r="L387" s="204"/>
      <c r="M387" s="208"/>
      <c r="N387" s="209"/>
      <c r="O387" s="209"/>
      <c r="P387" s="209"/>
      <c r="Q387" s="209"/>
      <c r="R387" s="209"/>
      <c r="S387" s="209"/>
      <c r="T387" s="210"/>
      <c r="U387" s="13"/>
      <c r="V387" s="13"/>
      <c r="W387" s="13"/>
      <c r="X387" s="13"/>
      <c r="Y387" s="13"/>
      <c r="Z387" s="13"/>
      <c r="AA387" s="13"/>
      <c r="AB387" s="13"/>
      <c r="AC387" s="13"/>
      <c r="AD387" s="13"/>
      <c r="AE387" s="13"/>
      <c r="AT387" s="205" t="s">
        <v>314</v>
      </c>
      <c r="AU387" s="205" t="s">
        <v>91</v>
      </c>
      <c r="AV387" s="13" t="s">
        <v>89</v>
      </c>
      <c r="AW387" s="13" t="s">
        <v>37</v>
      </c>
      <c r="AX387" s="13" t="s">
        <v>82</v>
      </c>
      <c r="AY387" s="205" t="s">
        <v>203</v>
      </c>
    </row>
    <row r="388" s="14" customFormat="1">
      <c r="A388" s="14"/>
      <c r="B388" s="211"/>
      <c r="C388" s="14"/>
      <c r="D388" s="194" t="s">
        <v>314</v>
      </c>
      <c r="E388" s="212" t="s">
        <v>1</v>
      </c>
      <c r="F388" s="213" t="s">
        <v>2824</v>
      </c>
      <c r="G388" s="14"/>
      <c r="H388" s="214">
        <v>34.770000000000003</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3" customFormat="1">
      <c r="A389" s="13"/>
      <c r="B389" s="204"/>
      <c r="C389" s="13"/>
      <c r="D389" s="194" t="s">
        <v>314</v>
      </c>
      <c r="E389" s="205" t="s">
        <v>1</v>
      </c>
      <c r="F389" s="206" t="s">
        <v>2633</v>
      </c>
      <c r="G389" s="13"/>
      <c r="H389" s="205" t="s">
        <v>1</v>
      </c>
      <c r="I389" s="207"/>
      <c r="J389" s="13"/>
      <c r="K389" s="13"/>
      <c r="L389" s="204"/>
      <c r="M389" s="208"/>
      <c r="N389" s="209"/>
      <c r="O389" s="209"/>
      <c r="P389" s="209"/>
      <c r="Q389" s="209"/>
      <c r="R389" s="209"/>
      <c r="S389" s="209"/>
      <c r="T389" s="210"/>
      <c r="U389" s="13"/>
      <c r="V389" s="13"/>
      <c r="W389" s="13"/>
      <c r="X389" s="13"/>
      <c r="Y389" s="13"/>
      <c r="Z389" s="13"/>
      <c r="AA389" s="13"/>
      <c r="AB389" s="13"/>
      <c r="AC389" s="13"/>
      <c r="AD389" s="13"/>
      <c r="AE389" s="13"/>
      <c r="AT389" s="205" t="s">
        <v>314</v>
      </c>
      <c r="AU389" s="205" t="s">
        <v>91</v>
      </c>
      <c r="AV389" s="13" t="s">
        <v>89</v>
      </c>
      <c r="AW389" s="13" t="s">
        <v>37</v>
      </c>
      <c r="AX389" s="13" t="s">
        <v>82</v>
      </c>
      <c r="AY389" s="205" t="s">
        <v>203</v>
      </c>
    </row>
    <row r="390" s="14" customFormat="1">
      <c r="A390" s="14"/>
      <c r="B390" s="211"/>
      <c r="C390" s="14"/>
      <c r="D390" s="194" t="s">
        <v>314</v>
      </c>
      <c r="E390" s="212" t="s">
        <v>1</v>
      </c>
      <c r="F390" s="213" t="s">
        <v>2824</v>
      </c>
      <c r="G390" s="14"/>
      <c r="H390" s="214">
        <v>34.770000000000003</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6" customFormat="1">
      <c r="A391" s="16"/>
      <c r="B391" s="227"/>
      <c r="C391" s="16"/>
      <c r="D391" s="194" t="s">
        <v>314</v>
      </c>
      <c r="E391" s="228" t="s">
        <v>1</v>
      </c>
      <c r="F391" s="229" t="s">
        <v>369</v>
      </c>
      <c r="G391" s="16"/>
      <c r="H391" s="230">
        <v>339.15999999999997</v>
      </c>
      <c r="I391" s="231"/>
      <c r="J391" s="16"/>
      <c r="K391" s="16"/>
      <c r="L391" s="227"/>
      <c r="M391" s="232"/>
      <c r="N391" s="233"/>
      <c r="O391" s="233"/>
      <c r="P391" s="233"/>
      <c r="Q391" s="233"/>
      <c r="R391" s="233"/>
      <c r="S391" s="233"/>
      <c r="T391" s="234"/>
      <c r="U391" s="16"/>
      <c r="V391" s="16"/>
      <c r="W391" s="16"/>
      <c r="X391" s="16"/>
      <c r="Y391" s="16"/>
      <c r="Z391" s="16"/>
      <c r="AA391" s="16"/>
      <c r="AB391" s="16"/>
      <c r="AC391" s="16"/>
      <c r="AD391" s="16"/>
      <c r="AE391" s="16"/>
      <c r="AT391" s="228" t="s">
        <v>314</v>
      </c>
      <c r="AU391" s="228" t="s">
        <v>91</v>
      </c>
      <c r="AV391" s="16" t="s">
        <v>104</v>
      </c>
      <c r="AW391" s="16" t="s">
        <v>37</v>
      </c>
      <c r="AX391" s="16" t="s">
        <v>82</v>
      </c>
      <c r="AY391" s="228" t="s">
        <v>203</v>
      </c>
    </row>
    <row r="392" s="14" customFormat="1">
      <c r="A392" s="14"/>
      <c r="B392" s="211"/>
      <c r="C392" s="14"/>
      <c r="D392" s="194" t="s">
        <v>314</v>
      </c>
      <c r="E392" s="212" t="s">
        <v>1</v>
      </c>
      <c r="F392" s="213" t="s">
        <v>2825</v>
      </c>
      <c r="G392" s="14"/>
      <c r="H392" s="214">
        <v>339.16000000000003</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5" customFormat="1">
      <c r="A393" s="15"/>
      <c r="B393" s="219"/>
      <c r="C393" s="15"/>
      <c r="D393" s="194" t="s">
        <v>314</v>
      </c>
      <c r="E393" s="220" t="s">
        <v>1</v>
      </c>
      <c r="F393" s="221" t="s">
        <v>317</v>
      </c>
      <c r="G393" s="15"/>
      <c r="H393" s="222">
        <v>678.31999999999994</v>
      </c>
      <c r="I393" s="223"/>
      <c r="J393" s="15"/>
      <c r="K393" s="15"/>
      <c r="L393" s="219"/>
      <c r="M393" s="224"/>
      <c r="N393" s="225"/>
      <c r="O393" s="225"/>
      <c r="P393" s="225"/>
      <c r="Q393" s="225"/>
      <c r="R393" s="225"/>
      <c r="S393" s="225"/>
      <c r="T393" s="226"/>
      <c r="U393" s="15"/>
      <c r="V393" s="15"/>
      <c r="W393" s="15"/>
      <c r="X393" s="15"/>
      <c r="Y393" s="15"/>
      <c r="Z393" s="15"/>
      <c r="AA393" s="15"/>
      <c r="AB393" s="15"/>
      <c r="AC393" s="15"/>
      <c r="AD393" s="15"/>
      <c r="AE393" s="15"/>
      <c r="AT393" s="220" t="s">
        <v>314</v>
      </c>
      <c r="AU393" s="220" t="s">
        <v>91</v>
      </c>
      <c r="AV393" s="15" t="s">
        <v>202</v>
      </c>
      <c r="AW393" s="15" t="s">
        <v>37</v>
      </c>
      <c r="AX393" s="15" t="s">
        <v>89</v>
      </c>
      <c r="AY393" s="220" t="s">
        <v>203</v>
      </c>
    </row>
    <row r="394" s="2" customFormat="1" ht="16.5" customHeight="1">
      <c r="A394" s="38"/>
      <c r="B394" s="180"/>
      <c r="C394" s="235" t="s">
        <v>825</v>
      </c>
      <c r="D394" s="235" t="s">
        <v>668</v>
      </c>
      <c r="E394" s="236" t="s">
        <v>766</v>
      </c>
      <c r="F394" s="237" t="s">
        <v>767</v>
      </c>
      <c r="G394" s="238" t="s">
        <v>310</v>
      </c>
      <c r="H394" s="239">
        <v>712.23599999999999</v>
      </c>
      <c r="I394" s="240"/>
      <c r="J394" s="241">
        <f>ROUND(I394*H394,2)</f>
        <v>0</v>
      </c>
      <c r="K394" s="237" t="s">
        <v>1</v>
      </c>
      <c r="L394" s="242"/>
      <c r="M394" s="243" t="s">
        <v>1</v>
      </c>
      <c r="N394" s="244" t="s">
        <v>47</v>
      </c>
      <c r="O394" s="77"/>
      <c r="P394" s="190">
        <f>O394*H394</f>
        <v>0</v>
      </c>
      <c r="Q394" s="190">
        <v>0.0030000000000000001</v>
      </c>
      <c r="R394" s="190">
        <f>Q394*H394</f>
        <v>2.1367080000000001</v>
      </c>
      <c r="S394" s="190">
        <v>0</v>
      </c>
      <c r="T394" s="191">
        <f>S394*H394</f>
        <v>0</v>
      </c>
      <c r="U394" s="38"/>
      <c r="V394" s="38"/>
      <c r="W394" s="38"/>
      <c r="X394" s="38"/>
      <c r="Y394" s="38"/>
      <c r="Z394" s="38"/>
      <c r="AA394" s="38"/>
      <c r="AB394" s="38"/>
      <c r="AC394" s="38"/>
      <c r="AD394" s="38"/>
      <c r="AE394" s="38"/>
      <c r="AR394" s="192" t="s">
        <v>684</v>
      </c>
      <c r="AT394" s="192" t="s">
        <v>668</v>
      </c>
      <c r="AU394" s="192" t="s">
        <v>91</v>
      </c>
      <c r="AY394" s="19" t="s">
        <v>203</v>
      </c>
      <c r="BE394" s="193">
        <f>IF(N394="základní",J394,0)</f>
        <v>0</v>
      </c>
      <c r="BF394" s="193">
        <f>IF(N394="snížená",J394,0)</f>
        <v>0</v>
      </c>
      <c r="BG394" s="193">
        <f>IF(N394="zákl. přenesená",J394,0)</f>
        <v>0</v>
      </c>
      <c r="BH394" s="193">
        <f>IF(N394="sníž. přenesená",J394,0)</f>
        <v>0</v>
      </c>
      <c r="BI394" s="193">
        <f>IF(N394="nulová",J394,0)</f>
        <v>0</v>
      </c>
      <c r="BJ394" s="19" t="s">
        <v>89</v>
      </c>
      <c r="BK394" s="193">
        <f>ROUND(I394*H394,2)</f>
        <v>0</v>
      </c>
      <c r="BL394" s="19" t="s">
        <v>279</v>
      </c>
      <c r="BM394" s="192" t="s">
        <v>2826</v>
      </c>
    </row>
    <row r="395" s="14" customFormat="1">
      <c r="A395" s="14"/>
      <c r="B395" s="211"/>
      <c r="C395" s="14"/>
      <c r="D395" s="194" t="s">
        <v>314</v>
      </c>
      <c r="E395" s="212" t="s">
        <v>1</v>
      </c>
      <c r="F395" s="213" t="s">
        <v>2827</v>
      </c>
      <c r="G395" s="14"/>
      <c r="H395" s="214">
        <v>712.23599999999999</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91</v>
      </c>
      <c r="AV395" s="14" t="s">
        <v>91</v>
      </c>
      <c r="AW395" s="14" t="s">
        <v>37</v>
      </c>
      <c r="AX395" s="14" t="s">
        <v>82</v>
      </c>
      <c r="AY395" s="212" t="s">
        <v>203</v>
      </c>
    </row>
    <row r="396" s="15" customFormat="1">
      <c r="A396" s="15"/>
      <c r="B396" s="219"/>
      <c r="C396" s="15"/>
      <c r="D396" s="194" t="s">
        <v>314</v>
      </c>
      <c r="E396" s="220" t="s">
        <v>1</v>
      </c>
      <c r="F396" s="221" t="s">
        <v>317</v>
      </c>
      <c r="G396" s="15"/>
      <c r="H396" s="222">
        <v>712.23599999999999</v>
      </c>
      <c r="I396" s="223"/>
      <c r="J396" s="15"/>
      <c r="K396" s="15"/>
      <c r="L396" s="219"/>
      <c r="M396" s="224"/>
      <c r="N396" s="225"/>
      <c r="O396" s="225"/>
      <c r="P396" s="225"/>
      <c r="Q396" s="225"/>
      <c r="R396" s="225"/>
      <c r="S396" s="225"/>
      <c r="T396" s="226"/>
      <c r="U396" s="15"/>
      <c r="V396" s="15"/>
      <c r="W396" s="15"/>
      <c r="X396" s="15"/>
      <c r="Y396" s="15"/>
      <c r="Z396" s="15"/>
      <c r="AA396" s="15"/>
      <c r="AB396" s="15"/>
      <c r="AC396" s="15"/>
      <c r="AD396" s="15"/>
      <c r="AE396" s="15"/>
      <c r="AT396" s="220" t="s">
        <v>314</v>
      </c>
      <c r="AU396" s="220" t="s">
        <v>91</v>
      </c>
      <c r="AV396" s="15" t="s">
        <v>202</v>
      </c>
      <c r="AW396" s="15" t="s">
        <v>37</v>
      </c>
      <c r="AX396" s="15" t="s">
        <v>89</v>
      </c>
      <c r="AY396" s="220" t="s">
        <v>203</v>
      </c>
    </row>
    <row r="397" s="2" customFormat="1" ht="21.75" customHeight="1">
      <c r="A397" s="38"/>
      <c r="B397" s="180"/>
      <c r="C397" s="181" t="s">
        <v>832</v>
      </c>
      <c r="D397" s="181" t="s">
        <v>206</v>
      </c>
      <c r="E397" s="182" t="s">
        <v>706</v>
      </c>
      <c r="F397" s="183" t="s">
        <v>707</v>
      </c>
      <c r="G397" s="184" t="s">
        <v>392</v>
      </c>
      <c r="H397" s="185">
        <v>83.700000000000003</v>
      </c>
      <c r="I397" s="186"/>
      <c r="J397" s="187">
        <f>ROUND(I397*H397,2)</f>
        <v>0</v>
      </c>
      <c r="K397" s="183" t="s">
        <v>311</v>
      </c>
      <c r="L397" s="39"/>
      <c r="M397" s="188" t="s">
        <v>1</v>
      </c>
      <c r="N397" s="189" t="s">
        <v>47</v>
      </c>
      <c r="O397" s="77"/>
      <c r="P397" s="190">
        <f>O397*H397</f>
        <v>0</v>
      </c>
      <c r="Q397" s="190">
        <v>0.0051500000000000001</v>
      </c>
      <c r="R397" s="190">
        <f>Q397*H397</f>
        <v>0.43105500000000002</v>
      </c>
      <c r="S397" s="190">
        <v>0</v>
      </c>
      <c r="T397" s="191">
        <f>S397*H397</f>
        <v>0</v>
      </c>
      <c r="U397" s="38"/>
      <c r="V397" s="38"/>
      <c r="W397" s="38"/>
      <c r="X397" s="38"/>
      <c r="Y397" s="38"/>
      <c r="Z397" s="38"/>
      <c r="AA397" s="38"/>
      <c r="AB397" s="38"/>
      <c r="AC397" s="38"/>
      <c r="AD397" s="38"/>
      <c r="AE397" s="38"/>
      <c r="AR397" s="192" t="s">
        <v>279</v>
      </c>
      <c r="AT397" s="192" t="s">
        <v>206</v>
      </c>
      <c r="AU397" s="192" t="s">
        <v>91</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2828</v>
      </c>
    </row>
    <row r="398" s="2" customFormat="1">
      <c r="A398" s="38"/>
      <c r="B398" s="39"/>
      <c r="C398" s="38"/>
      <c r="D398" s="194" t="s">
        <v>211</v>
      </c>
      <c r="E398" s="38"/>
      <c r="F398" s="195" t="s">
        <v>709</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211</v>
      </c>
      <c r="AU398" s="19" t="s">
        <v>91</v>
      </c>
    </row>
    <row r="399" s="13" customFormat="1">
      <c r="A399" s="13"/>
      <c r="B399" s="204"/>
      <c r="C399" s="13"/>
      <c r="D399" s="194" t="s">
        <v>314</v>
      </c>
      <c r="E399" s="205" t="s">
        <v>1</v>
      </c>
      <c r="F399" s="206" t="s">
        <v>2829</v>
      </c>
      <c r="G399" s="13"/>
      <c r="H399" s="205" t="s">
        <v>1</v>
      </c>
      <c r="I399" s="207"/>
      <c r="J399" s="13"/>
      <c r="K399" s="13"/>
      <c r="L399" s="204"/>
      <c r="M399" s="208"/>
      <c r="N399" s="209"/>
      <c r="O399" s="209"/>
      <c r="P399" s="209"/>
      <c r="Q399" s="209"/>
      <c r="R399" s="209"/>
      <c r="S399" s="209"/>
      <c r="T399" s="210"/>
      <c r="U399" s="13"/>
      <c r="V399" s="13"/>
      <c r="W399" s="13"/>
      <c r="X399" s="13"/>
      <c r="Y399" s="13"/>
      <c r="Z399" s="13"/>
      <c r="AA399" s="13"/>
      <c r="AB399" s="13"/>
      <c r="AC399" s="13"/>
      <c r="AD399" s="13"/>
      <c r="AE399" s="13"/>
      <c r="AT399" s="205" t="s">
        <v>314</v>
      </c>
      <c r="AU399" s="205" t="s">
        <v>91</v>
      </c>
      <c r="AV399" s="13" t="s">
        <v>89</v>
      </c>
      <c r="AW399" s="13" t="s">
        <v>37</v>
      </c>
      <c r="AX399" s="13" t="s">
        <v>82</v>
      </c>
      <c r="AY399" s="205" t="s">
        <v>203</v>
      </c>
    </row>
    <row r="400" s="14" customFormat="1">
      <c r="A400" s="14"/>
      <c r="B400" s="211"/>
      <c r="C400" s="14"/>
      <c r="D400" s="194" t="s">
        <v>314</v>
      </c>
      <c r="E400" s="212" t="s">
        <v>1</v>
      </c>
      <c r="F400" s="213" t="s">
        <v>2830</v>
      </c>
      <c r="G400" s="14"/>
      <c r="H400" s="214">
        <v>2.8999999999999999</v>
      </c>
      <c r="I400" s="215"/>
      <c r="J400" s="14"/>
      <c r="K400" s="14"/>
      <c r="L400" s="211"/>
      <c r="M400" s="216"/>
      <c r="N400" s="217"/>
      <c r="O400" s="217"/>
      <c r="P400" s="217"/>
      <c r="Q400" s="217"/>
      <c r="R400" s="217"/>
      <c r="S400" s="217"/>
      <c r="T400" s="218"/>
      <c r="U400" s="14"/>
      <c r="V400" s="14"/>
      <c r="W400" s="14"/>
      <c r="X400" s="14"/>
      <c r="Y400" s="14"/>
      <c r="Z400" s="14"/>
      <c r="AA400" s="14"/>
      <c r="AB400" s="14"/>
      <c r="AC400" s="14"/>
      <c r="AD400" s="14"/>
      <c r="AE400" s="14"/>
      <c r="AT400" s="212" t="s">
        <v>314</v>
      </c>
      <c r="AU400" s="212" t="s">
        <v>91</v>
      </c>
      <c r="AV400" s="14" t="s">
        <v>91</v>
      </c>
      <c r="AW400" s="14" t="s">
        <v>37</v>
      </c>
      <c r="AX400" s="14" t="s">
        <v>82</v>
      </c>
      <c r="AY400" s="212" t="s">
        <v>203</v>
      </c>
    </row>
    <row r="401" s="13" customFormat="1">
      <c r="A401" s="13"/>
      <c r="B401" s="204"/>
      <c r="C401" s="13"/>
      <c r="D401" s="194" t="s">
        <v>314</v>
      </c>
      <c r="E401" s="205" t="s">
        <v>1</v>
      </c>
      <c r="F401" s="206" t="s">
        <v>2624</v>
      </c>
      <c r="G401" s="13"/>
      <c r="H401" s="205" t="s">
        <v>1</v>
      </c>
      <c r="I401" s="207"/>
      <c r="J401" s="13"/>
      <c r="K401" s="13"/>
      <c r="L401" s="204"/>
      <c r="M401" s="208"/>
      <c r="N401" s="209"/>
      <c r="O401" s="209"/>
      <c r="P401" s="209"/>
      <c r="Q401" s="209"/>
      <c r="R401" s="209"/>
      <c r="S401" s="209"/>
      <c r="T401" s="210"/>
      <c r="U401" s="13"/>
      <c r="V401" s="13"/>
      <c r="W401" s="13"/>
      <c r="X401" s="13"/>
      <c r="Y401" s="13"/>
      <c r="Z401" s="13"/>
      <c r="AA401" s="13"/>
      <c r="AB401" s="13"/>
      <c r="AC401" s="13"/>
      <c r="AD401" s="13"/>
      <c r="AE401" s="13"/>
      <c r="AT401" s="205" t="s">
        <v>314</v>
      </c>
      <c r="AU401" s="205" t="s">
        <v>91</v>
      </c>
      <c r="AV401" s="13" t="s">
        <v>89</v>
      </c>
      <c r="AW401" s="13" t="s">
        <v>37</v>
      </c>
      <c r="AX401" s="13" t="s">
        <v>82</v>
      </c>
      <c r="AY401" s="205" t="s">
        <v>203</v>
      </c>
    </row>
    <row r="402" s="14" customFormat="1">
      <c r="A402" s="14"/>
      <c r="B402" s="211"/>
      <c r="C402" s="14"/>
      <c r="D402" s="194" t="s">
        <v>314</v>
      </c>
      <c r="E402" s="212" t="s">
        <v>1</v>
      </c>
      <c r="F402" s="213" t="s">
        <v>2080</v>
      </c>
      <c r="G402" s="14"/>
      <c r="H402" s="214">
        <v>3.3500000000000001</v>
      </c>
      <c r="I402" s="215"/>
      <c r="J402" s="14"/>
      <c r="K402" s="14"/>
      <c r="L402" s="211"/>
      <c r="M402" s="216"/>
      <c r="N402" s="217"/>
      <c r="O402" s="217"/>
      <c r="P402" s="217"/>
      <c r="Q402" s="217"/>
      <c r="R402" s="217"/>
      <c r="S402" s="217"/>
      <c r="T402" s="218"/>
      <c r="U402" s="14"/>
      <c r="V402" s="14"/>
      <c r="W402" s="14"/>
      <c r="X402" s="14"/>
      <c r="Y402" s="14"/>
      <c r="Z402" s="14"/>
      <c r="AA402" s="14"/>
      <c r="AB402" s="14"/>
      <c r="AC402" s="14"/>
      <c r="AD402" s="14"/>
      <c r="AE402" s="14"/>
      <c r="AT402" s="212" t="s">
        <v>314</v>
      </c>
      <c r="AU402" s="212" t="s">
        <v>91</v>
      </c>
      <c r="AV402" s="14" t="s">
        <v>91</v>
      </c>
      <c r="AW402" s="14" t="s">
        <v>37</v>
      </c>
      <c r="AX402" s="14" t="s">
        <v>82</v>
      </c>
      <c r="AY402" s="212" t="s">
        <v>203</v>
      </c>
    </row>
    <row r="403" s="14" customFormat="1">
      <c r="A403" s="14"/>
      <c r="B403" s="211"/>
      <c r="C403" s="14"/>
      <c r="D403" s="194" t="s">
        <v>314</v>
      </c>
      <c r="E403" s="212" t="s">
        <v>1</v>
      </c>
      <c r="F403" s="213" t="s">
        <v>2081</v>
      </c>
      <c r="G403" s="14"/>
      <c r="H403" s="214">
        <v>7.2999999999999998</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4" customFormat="1">
      <c r="A404" s="14"/>
      <c r="B404" s="211"/>
      <c r="C404" s="14"/>
      <c r="D404" s="194" t="s">
        <v>314</v>
      </c>
      <c r="E404" s="212" t="s">
        <v>1</v>
      </c>
      <c r="F404" s="213" t="s">
        <v>2831</v>
      </c>
      <c r="G404" s="14"/>
      <c r="H404" s="214">
        <v>1</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3" customFormat="1">
      <c r="A405" s="13"/>
      <c r="B405" s="204"/>
      <c r="C405" s="13"/>
      <c r="D405" s="194" t="s">
        <v>314</v>
      </c>
      <c r="E405" s="205" t="s">
        <v>1</v>
      </c>
      <c r="F405" s="206" t="s">
        <v>2832</v>
      </c>
      <c r="G405" s="13"/>
      <c r="H405" s="205" t="s">
        <v>1</v>
      </c>
      <c r="I405" s="207"/>
      <c r="J405" s="13"/>
      <c r="K405" s="13"/>
      <c r="L405" s="204"/>
      <c r="M405" s="208"/>
      <c r="N405" s="209"/>
      <c r="O405" s="209"/>
      <c r="P405" s="209"/>
      <c r="Q405" s="209"/>
      <c r="R405" s="209"/>
      <c r="S405" s="209"/>
      <c r="T405" s="210"/>
      <c r="U405" s="13"/>
      <c r="V405" s="13"/>
      <c r="W405" s="13"/>
      <c r="X405" s="13"/>
      <c r="Y405" s="13"/>
      <c r="Z405" s="13"/>
      <c r="AA405" s="13"/>
      <c r="AB405" s="13"/>
      <c r="AC405" s="13"/>
      <c r="AD405" s="13"/>
      <c r="AE405" s="13"/>
      <c r="AT405" s="205" t="s">
        <v>314</v>
      </c>
      <c r="AU405" s="205" t="s">
        <v>91</v>
      </c>
      <c r="AV405" s="13" t="s">
        <v>89</v>
      </c>
      <c r="AW405" s="13" t="s">
        <v>37</v>
      </c>
      <c r="AX405" s="13" t="s">
        <v>82</v>
      </c>
      <c r="AY405" s="205" t="s">
        <v>203</v>
      </c>
    </row>
    <row r="406" s="14" customFormat="1">
      <c r="A406" s="14"/>
      <c r="B406" s="211"/>
      <c r="C406" s="14"/>
      <c r="D406" s="194" t="s">
        <v>314</v>
      </c>
      <c r="E406" s="212" t="s">
        <v>1</v>
      </c>
      <c r="F406" s="213" t="s">
        <v>2085</v>
      </c>
      <c r="G406" s="14"/>
      <c r="H406" s="214">
        <v>6.7000000000000002</v>
      </c>
      <c r="I406" s="215"/>
      <c r="J406" s="14"/>
      <c r="K406" s="14"/>
      <c r="L406" s="211"/>
      <c r="M406" s="216"/>
      <c r="N406" s="217"/>
      <c r="O406" s="217"/>
      <c r="P406" s="217"/>
      <c r="Q406" s="217"/>
      <c r="R406" s="217"/>
      <c r="S406" s="217"/>
      <c r="T406" s="218"/>
      <c r="U406" s="14"/>
      <c r="V406" s="14"/>
      <c r="W406" s="14"/>
      <c r="X406" s="14"/>
      <c r="Y406" s="14"/>
      <c r="Z406" s="14"/>
      <c r="AA406" s="14"/>
      <c r="AB406" s="14"/>
      <c r="AC406" s="14"/>
      <c r="AD406" s="14"/>
      <c r="AE406" s="14"/>
      <c r="AT406" s="212" t="s">
        <v>314</v>
      </c>
      <c r="AU406" s="212" t="s">
        <v>91</v>
      </c>
      <c r="AV406" s="14" t="s">
        <v>91</v>
      </c>
      <c r="AW406" s="14" t="s">
        <v>37</v>
      </c>
      <c r="AX406" s="14" t="s">
        <v>82</v>
      </c>
      <c r="AY406" s="212" t="s">
        <v>203</v>
      </c>
    </row>
    <row r="407" s="14" customFormat="1">
      <c r="A407" s="14"/>
      <c r="B407" s="211"/>
      <c r="C407" s="14"/>
      <c r="D407" s="194" t="s">
        <v>314</v>
      </c>
      <c r="E407" s="212" t="s">
        <v>1</v>
      </c>
      <c r="F407" s="213" t="s">
        <v>2081</v>
      </c>
      <c r="G407" s="14"/>
      <c r="H407" s="214">
        <v>7.2999999999999998</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14" customFormat="1">
      <c r="A408" s="14"/>
      <c r="B408" s="211"/>
      <c r="C408" s="14"/>
      <c r="D408" s="194" t="s">
        <v>314</v>
      </c>
      <c r="E408" s="212" t="s">
        <v>1</v>
      </c>
      <c r="F408" s="213" t="s">
        <v>2833</v>
      </c>
      <c r="G408" s="14"/>
      <c r="H408" s="214">
        <v>9.5500000000000007</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3" customFormat="1">
      <c r="A409" s="13"/>
      <c r="B409" s="204"/>
      <c r="C409" s="13"/>
      <c r="D409" s="194" t="s">
        <v>314</v>
      </c>
      <c r="E409" s="205" t="s">
        <v>1</v>
      </c>
      <c r="F409" s="206" t="s">
        <v>2627</v>
      </c>
      <c r="G409" s="13"/>
      <c r="H409" s="205" t="s">
        <v>1</v>
      </c>
      <c r="I409" s="207"/>
      <c r="J409" s="13"/>
      <c r="K409" s="13"/>
      <c r="L409" s="204"/>
      <c r="M409" s="208"/>
      <c r="N409" s="209"/>
      <c r="O409" s="209"/>
      <c r="P409" s="209"/>
      <c r="Q409" s="209"/>
      <c r="R409" s="209"/>
      <c r="S409" s="209"/>
      <c r="T409" s="210"/>
      <c r="U409" s="13"/>
      <c r="V409" s="13"/>
      <c r="W409" s="13"/>
      <c r="X409" s="13"/>
      <c r="Y409" s="13"/>
      <c r="Z409" s="13"/>
      <c r="AA409" s="13"/>
      <c r="AB409" s="13"/>
      <c r="AC409" s="13"/>
      <c r="AD409" s="13"/>
      <c r="AE409" s="13"/>
      <c r="AT409" s="205" t="s">
        <v>314</v>
      </c>
      <c r="AU409" s="205" t="s">
        <v>91</v>
      </c>
      <c r="AV409" s="13" t="s">
        <v>89</v>
      </c>
      <c r="AW409" s="13" t="s">
        <v>37</v>
      </c>
      <c r="AX409" s="13" t="s">
        <v>82</v>
      </c>
      <c r="AY409" s="205" t="s">
        <v>203</v>
      </c>
    </row>
    <row r="410" s="14" customFormat="1">
      <c r="A410" s="14"/>
      <c r="B410" s="211"/>
      <c r="C410" s="14"/>
      <c r="D410" s="194" t="s">
        <v>314</v>
      </c>
      <c r="E410" s="212" t="s">
        <v>1</v>
      </c>
      <c r="F410" s="213" t="s">
        <v>2080</v>
      </c>
      <c r="G410" s="14"/>
      <c r="H410" s="214">
        <v>3.3500000000000001</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4" customFormat="1">
      <c r="A411" s="14"/>
      <c r="B411" s="211"/>
      <c r="C411" s="14"/>
      <c r="D411" s="194" t="s">
        <v>314</v>
      </c>
      <c r="E411" s="212" t="s">
        <v>1</v>
      </c>
      <c r="F411" s="213" t="s">
        <v>711</v>
      </c>
      <c r="G411" s="14"/>
      <c r="H411" s="214">
        <v>10.300000000000001</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82</v>
      </c>
      <c r="AY411" s="212" t="s">
        <v>203</v>
      </c>
    </row>
    <row r="412" s="13" customFormat="1">
      <c r="A412" s="13"/>
      <c r="B412" s="204"/>
      <c r="C412" s="13"/>
      <c r="D412" s="194" t="s">
        <v>314</v>
      </c>
      <c r="E412" s="205" t="s">
        <v>1</v>
      </c>
      <c r="F412" s="206" t="s">
        <v>2629</v>
      </c>
      <c r="G412" s="13"/>
      <c r="H412" s="205" t="s">
        <v>1</v>
      </c>
      <c r="I412" s="207"/>
      <c r="J412" s="13"/>
      <c r="K412" s="13"/>
      <c r="L412" s="204"/>
      <c r="M412" s="208"/>
      <c r="N412" s="209"/>
      <c r="O412" s="209"/>
      <c r="P412" s="209"/>
      <c r="Q412" s="209"/>
      <c r="R412" s="209"/>
      <c r="S412" s="209"/>
      <c r="T412" s="210"/>
      <c r="U412" s="13"/>
      <c r="V412" s="13"/>
      <c r="W412" s="13"/>
      <c r="X412" s="13"/>
      <c r="Y412" s="13"/>
      <c r="Z412" s="13"/>
      <c r="AA412" s="13"/>
      <c r="AB412" s="13"/>
      <c r="AC412" s="13"/>
      <c r="AD412" s="13"/>
      <c r="AE412" s="13"/>
      <c r="AT412" s="205" t="s">
        <v>314</v>
      </c>
      <c r="AU412" s="205" t="s">
        <v>91</v>
      </c>
      <c r="AV412" s="13" t="s">
        <v>89</v>
      </c>
      <c r="AW412" s="13" t="s">
        <v>37</v>
      </c>
      <c r="AX412" s="13" t="s">
        <v>82</v>
      </c>
      <c r="AY412" s="205" t="s">
        <v>203</v>
      </c>
    </row>
    <row r="413" s="14" customFormat="1">
      <c r="A413" s="14"/>
      <c r="B413" s="211"/>
      <c r="C413" s="14"/>
      <c r="D413" s="194" t="s">
        <v>314</v>
      </c>
      <c r="E413" s="212" t="s">
        <v>1</v>
      </c>
      <c r="F413" s="213" t="s">
        <v>2080</v>
      </c>
      <c r="G413" s="14"/>
      <c r="H413" s="214">
        <v>3.3500000000000001</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4" customFormat="1">
      <c r="A414" s="14"/>
      <c r="B414" s="211"/>
      <c r="C414" s="14"/>
      <c r="D414" s="194" t="s">
        <v>314</v>
      </c>
      <c r="E414" s="212" t="s">
        <v>1</v>
      </c>
      <c r="F414" s="213" t="s">
        <v>2081</v>
      </c>
      <c r="G414" s="14"/>
      <c r="H414" s="214">
        <v>7.2999999999999998</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3" customFormat="1">
      <c r="A415" s="13"/>
      <c r="B415" s="204"/>
      <c r="C415" s="13"/>
      <c r="D415" s="194" t="s">
        <v>314</v>
      </c>
      <c r="E415" s="205" t="s">
        <v>1</v>
      </c>
      <c r="F415" s="206" t="s">
        <v>2631</v>
      </c>
      <c r="G415" s="13"/>
      <c r="H415" s="205" t="s">
        <v>1</v>
      </c>
      <c r="I415" s="207"/>
      <c r="J415" s="13"/>
      <c r="K415" s="13"/>
      <c r="L415" s="204"/>
      <c r="M415" s="208"/>
      <c r="N415" s="209"/>
      <c r="O415" s="209"/>
      <c r="P415" s="209"/>
      <c r="Q415" s="209"/>
      <c r="R415" s="209"/>
      <c r="S415" s="209"/>
      <c r="T415" s="210"/>
      <c r="U415" s="13"/>
      <c r="V415" s="13"/>
      <c r="W415" s="13"/>
      <c r="X415" s="13"/>
      <c r="Y415" s="13"/>
      <c r="Z415" s="13"/>
      <c r="AA415" s="13"/>
      <c r="AB415" s="13"/>
      <c r="AC415" s="13"/>
      <c r="AD415" s="13"/>
      <c r="AE415" s="13"/>
      <c r="AT415" s="205" t="s">
        <v>314</v>
      </c>
      <c r="AU415" s="205" t="s">
        <v>91</v>
      </c>
      <c r="AV415" s="13" t="s">
        <v>89</v>
      </c>
      <c r="AW415" s="13" t="s">
        <v>37</v>
      </c>
      <c r="AX415" s="13" t="s">
        <v>82</v>
      </c>
      <c r="AY415" s="205" t="s">
        <v>203</v>
      </c>
    </row>
    <row r="416" s="14" customFormat="1">
      <c r="A416" s="14"/>
      <c r="B416" s="211"/>
      <c r="C416" s="14"/>
      <c r="D416" s="194" t="s">
        <v>314</v>
      </c>
      <c r="E416" s="212" t="s">
        <v>1</v>
      </c>
      <c r="F416" s="213" t="s">
        <v>2085</v>
      </c>
      <c r="G416" s="14"/>
      <c r="H416" s="214">
        <v>6.7000000000000002</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4" customFormat="1">
      <c r="A417" s="14"/>
      <c r="B417" s="211"/>
      <c r="C417" s="14"/>
      <c r="D417" s="194" t="s">
        <v>314</v>
      </c>
      <c r="E417" s="212" t="s">
        <v>1</v>
      </c>
      <c r="F417" s="213" t="s">
        <v>2834</v>
      </c>
      <c r="G417" s="14"/>
      <c r="H417" s="214">
        <v>14.6</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5" customFormat="1">
      <c r="A418" s="15"/>
      <c r="B418" s="219"/>
      <c r="C418" s="15"/>
      <c r="D418" s="194" t="s">
        <v>314</v>
      </c>
      <c r="E418" s="220" t="s">
        <v>1</v>
      </c>
      <c r="F418" s="221" t="s">
        <v>317</v>
      </c>
      <c r="G418" s="15"/>
      <c r="H418" s="222">
        <v>83.699999999999989</v>
      </c>
      <c r="I418" s="223"/>
      <c r="J418" s="15"/>
      <c r="K418" s="15"/>
      <c r="L418" s="219"/>
      <c r="M418" s="224"/>
      <c r="N418" s="225"/>
      <c r="O418" s="225"/>
      <c r="P418" s="225"/>
      <c r="Q418" s="225"/>
      <c r="R418" s="225"/>
      <c r="S418" s="225"/>
      <c r="T418" s="226"/>
      <c r="U418" s="15"/>
      <c r="V418" s="15"/>
      <c r="W418" s="15"/>
      <c r="X418" s="15"/>
      <c r="Y418" s="15"/>
      <c r="Z418" s="15"/>
      <c r="AA418" s="15"/>
      <c r="AB418" s="15"/>
      <c r="AC418" s="15"/>
      <c r="AD418" s="15"/>
      <c r="AE418" s="15"/>
      <c r="AT418" s="220" t="s">
        <v>314</v>
      </c>
      <c r="AU418" s="220" t="s">
        <v>91</v>
      </c>
      <c r="AV418" s="15" t="s">
        <v>202</v>
      </c>
      <c r="AW418" s="15" t="s">
        <v>37</v>
      </c>
      <c r="AX418" s="15" t="s">
        <v>89</v>
      </c>
      <c r="AY418" s="220" t="s">
        <v>203</v>
      </c>
    </row>
    <row r="419" s="2" customFormat="1" ht="21.75" customHeight="1">
      <c r="A419" s="38"/>
      <c r="B419" s="180"/>
      <c r="C419" s="181" t="s">
        <v>837</v>
      </c>
      <c r="D419" s="181" t="s">
        <v>206</v>
      </c>
      <c r="E419" s="182" t="s">
        <v>2087</v>
      </c>
      <c r="F419" s="183" t="s">
        <v>2088</v>
      </c>
      <c r="G419" s="184" t="s">
        <v>392</v>
      </c>
      <c r="H419" s="185">
        <v>91.299999999999997</v>
      </c>
      <c r="I419" s="186"/>
      <c r="J419" s="187">
        <f>ROUND(I419*H419,2)</f>
        <v>0</v>
      </c>
      <c r="K419" s="183" t="s">
        <v>311</v>
      </c>
      <c r="L419" s="39"/>
      <c r="M419" s="188" t="s">
        <v>1</v>
      </c>
      <c r="N419" s="189" t="s">
        <v>47</v>
      </c>
      <c r="O419" s="77"/>
      <c r="P419" s="190">
        <f>O419*H419</f>
        <v>0</v>
      </c>
      <c r="Q419" s="190">
        <v>0.0090600000000000003</v>
      </c>
      <c r="R419" s="190">
        <f>Q419*H419</f>
        <v>0.82717799999999997</v>
      </c>
      <c r="S419" s="190">
        <v>0</v>
      </c>
      <c r="T419" s="191">
        <f>S419*H419</f>
        <v>0</v>
      </c>
      <c r="U419" s="38"/>
      <c r="V419" s="38"/>
      <c r="W419" s="38"/>
      <c r="X419" s="38"/>
      <c r="Y419" s="38"/>
      <c r="Z419" s="38"/>
      <c r="AA419" s="38"/>
      <c r="AB419" s="38"/>
      <c r="AC419" s="38"/>
      <c r="AD419" s="38"/>
      <c r="AE419" s="38"/>
      <c r="AR419" s="192" t="s">
        <v>279</v>
      </c>
      <c r="AT419" s="192" t="s">
        <v>206</v>
      </c>
      <c r="AU419" s="192" t="s">
        <v>91</v>
      </c>
      <c r="AY419" s="19" t="s">
        <v>203</v>
      </c>
      <c r="BE419" s="193">
        <f>IF(N419="základní",J419,0)</f>
        <v>0</v>
      </c>
      <c r="BF419" s="193">
        <f>IF(N419="snížená",J419,0)</f>
        <v>0</v>
      </c>
      <c r="BG419" s="193">
        <f>IF(N419="zákl. přenesená",J419,0)</f>
        <v>0</v>
      </c>
      <c r="BH419" s="193">
        <f>IF(N419="sníž. přenesená",J419,0)</f>
        <v>0</v>
      </c>
      <c r="BI419" s="193">
        <f>IF(N419="nulová",J419,0)</f>
        <v>0</v>
      </c>
      <c r="BJ419" s="19" t="s">
        <v>89</v>
      </c>
      <c r="BK419" s="193">
        <f>ROUND(I419*H419,2)</f>
        <v>0</v>
      </c>
      <c r="BL419" s="19" t="s">
        <v>279</v>
      </c>
      <c r="BM419" s="192" t="s">
        <v>2835</v>
      </c>
    </row>
    <row r="420" s="2" customFormat="1">
      <c r="A420" s="38"/>
      <c r="B420" s="39"/>
      <c r="C420" s="38"/>
      <c r="D420" s="194" t="s">
        <v>211</v>
      </c>
      <c r="E420" s="38"/>
      <c r="F420" s="195" t="s">
        <v>2090</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211</v>
      </c>
      <c r="AU420" s="19" t="s">
        <v>91</v>
      </c>
    </row>
    <row r="421" s="13" customFormat="1">
      <c r="A421" s="13"/>
      <c r="B421" s="204"/>
      <c r="C421" s="13"/>
      <c r="D421" s="194" t="s">
        <v>314</v>
      </c>
      <c r="E421" s="205" t="s">
        <v>1</v>
      </c>
      <c r="F421" s="206" t="s">
        <v>2621</v>
      </c>
      <c r="G421" s="13"/>
      <c r="H421" s="205" t="s">
        <v>1</v>
      </c>
      <c r="I421" s="207"/>
      <c r="J421" s="13"/>
      <c r="K421" s="13"/>
      <c r="L421" s="204"/>
      <c r="M421" s="208"/>
      <c r="N421" s="209"/>
      <c r="O421" s="209"/>
      <c r="P421" s="209"/>
      <c r="Q421" s="209"/>
      <c r="R421" s="209"/>
      <c r="S421" s="209"/>
      <c r="T421" s="210"/>
      <c r="U421" s="13"/>
      <c r="V421" s="13"/>
      <c r="W421" s="13"/>
      <c r="X421" s="13"/>
      <c r="Y421" s="13"/>
      <c r="Z421" s="13"/>
      <c r="AA421" s="13"/>
      <c r="AB421" s="13"/>
      <c r="AC421" s="13"/>
      <c r="AD421" s="13"/>
      <c r="AE421" s="13"/>
      <c r="AT421" s="205" t="s">
        <v>314</v>
      </c>
      <c r="AU421" s="205" t="s">
        <v>91</v>
      </c>
      <c r="AV421" s="13" t="s">
        <v>89</v>
      </c>
      <c r="AW421" s="13" t="s">
        <v>37</v>
      </c>
      <c r="AX421" s="13" t="s">
        <v>82</v>
      </c>
      <c r="AY421" s="205" t="s">
        <v>203</v>
      </c>
    </row>
    <row r="422" s="14" customFormat="1">
      <c r="A422" s="14"/>
      <c r="B422" s="211"/>
      <c r="C422" s="14"/>
      <c r="D422" s="194" t="s">
        <v>314</v>
      </c>
      <c r="E422" s="212" t="s">
        <v>1</v>
      </c>
      <c r="F422" s="213" t="s">
        <v>2836</v>
      </c>
      <c r="G422" s="14"/>
      <c r="H422" s="214">
        <v>75</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4" customFormat="1">
      <c r="A423" s="14"/>
      <c r="B423" s="211"/>
      <c r="C423" s="14"/>
      <c r="D423" s="194" t="s">
        <v>314</v>
      </c>
      <c r="E423" s="212" t="s">
        <v>1</v>
      </c>
      <c r="F423" s="213" t="s">
        <v>2092</v>
      </c>
      <c r="G423" s="14"/>
      <c r="H423" s="214">
        <v>9.5999999999999996</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91</v>
      </c>
      <c r="AV423" s="14" t="s">
        <v>91</v>
      </c>
      <c r="AW423" s="14" t="s">
        <v>37</v>
      </c>
      <c r="AX423" s="14" t="s">
        <v>82</v>
      </c>
      <c r="AY423" s="212" t="s">
        <v>203</v>
      </c>
    </row>
    <row r="424" s="13" customFormat="1">
      <c r="A424" s="13"/>
      <c r="B424" s="204"/>
      <c r="C424" s="13"/>
      <c r="D424" s="194" t="s">
        <v>314</v>
      </c>
      <c r="E424" s="205" t="s">
        <v>1</v>
      </c>
      <c r="F424" s="206" t="s">
        <v>2624</v>
      </c>
      <c r="G424" s="13"/>
      <c r="H424" s="205" t="s">
        <v>1</v>
      </c>
      <c r="I424" s="207"/>
      <c r="J424" s="13"/>
      <c r="K424" s="13"/>
      <c r="L424" s="204"/>
      <c r="M424" s="208"/>
      <c r="N424" s="209"/>
      <c r="O424" s="209"/>
      <c r="P424" s="209"/>
      <c r="Q424" s="209"/>
      <c r="R424" s="209"/>
      <c r="S424" s="209"/>
      <c r="T424" s="210"/>
      <c r="U424" s="13"/>
      <c r="V424" s="13"/>
      <c r="W424" s="13"/>
      <c r="X424" s="13"/>
      <c r="Y424" s="13"/>
      <c r="Z424" s="13"/>
      <c r="AA424" s="13"/>
      <c r="AB424" s="13"/>
      <c r="AC424" s="13"/>
      <c r="AD424" s="13"/>
      <c r="AE424" s="13"/>
      <c r="AT424" s="205" t="s">
        <v>314</v>
      </c>
      <c r="AU424" s="205" t="s">
        <v>91</v>
      </c>
      <c r="AV424" s="13" t="s">
        <v>89</v>
      </c>
      <c r="AW424" s="13" t="s">
        <v>37</v>
      </c>
      <c r="AX424" s="13" t="s">
        <v>82</v>
      </c>
      <c r="AY424" s="205" t="s">
        <v>203</v>
      </c>
    </row>
    <row r="425" s="14" customFormat="1">
      <c r="A425" s="14"/>
      <c r="B425" s="211"/>
      <c r="C425" s="14"/>
      <c r="D425" s="194" t="s">
        <v>314</v>
      </c>
      <c r="E425" s="212" t="s">
        <v>1</v>
      </c>
      <c r="F425" s="213" t="s">
        <v>2080</v>
      </c>
      <c r="G425" s="14"/>
      <c r="H425" s="214">
        <v>3.3500000000000001</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82</v>
      </c>
      <c r="AY425" s="212" t="s">
        <v>203</v>
      </c>
    </row>
    <row r="426" s="13" customFormat="1">
      <c r="A426" s="13"/>
      <c r="B426" s="204"/>
      <c r="C426" s="13"/>
      <c r="D426" s="194" t="s">
        <v>314</v>
      </c>
      <c r="E426" s="205" t="s">
        <v>1</v>
      </c>
      <c r="F426" s="206" t="s">
        <v>2629</v>
      </c>
      <c r="G426" s="13"/>
      <c r="H426" s="205" t="s">
        <v>1</v>
      </c>
      <c r="I426" s="207"/>
      <c r="J426" s="13"/>
      <c r="K426" s="13"/>
      <c r="L426" s="204"/>
      <c r="M426" s="208"/>
      <c r="N426" s="209"/>
      <c r="O426" s="209"/>
      <c r="P426" s="209"/>
      <c r="Q426" s="209"/>
      <c r="R426" s="209"/>
      <c r="S426" s="209"/>
      <c r="T426" s="210"/>
      <c r="U426" s="13"/>
      <c r="V426" s="13"/>
      <c r="W426" s="13"/>
      <c r="X426" s="13"/>
      <c r="Y426" s="13"/>
      <c r="Z426" s="13"/>
      <c r="AA426" s="13"/>
      <c r="AB426" s="13"/>
      <c r="AC426" s="13"/>
      <c r="AD426" s="13"/>
      <c r="AE426" s="13"/>
      <c r="AT426" s="205" t="s">
        <v>314</v>
      </c>
      <c r="AU426" s="205" t="s">
        <v>91</v>
      </c>
      <c r="AV426" s="13" t="s">
        <v>89</v>
      </c>
      <c r="AW426" s="13" t="s">
        <v>37</v>
      </c>
      <c r="AX426" s="13" t="s">
        <v>82</v>
      </c>
      <c r="AY426" s="205" t="s">
        <v>203</v>
      </c>
    </row>
    <row r="427" s="14" customFormat="1">
      <c r="A427" s="14"/>
      <c r="B427" s="211"/>
      <c r="C427" s="14"/>
      <c r="D427" s="194" t="s">
        <v>314</v>
      </c>
      <c r="E427" s="212" t="s">
        <v>1</v>
      </c>
      <c r="F427" s="213" t="s">
        <v>2080</v>
      </c>
      <c r="G427" s="14"/>
      <c r="H427" s="214">
        <v>3.3500000000000001</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82</v>
      </c>
      <c r="AY427" s="212" t="s">
        <v>203</v>
      </c>
    </row>
    <row r="428" s="15" customFormat="1">
      <c r="A428" s="15"/>
      <c r="B428" s="219"/>
      <c r="C428" s="15"/>
      <c r="D428" s="194" t="s">
        <v>314</v>
      </c>
      <c r="E428" s="220" t="s">
        <v>1</v>
      </c>
      <c r="F428" s="221" t="s">
        <v>317</v>
      </c>
      <c r="G428" s="15"/>
      <c r="H428" s="222">
        <v>91.299999999999983</v>
      </c>
      <c r="I428" s="223"/>
      <c r="J428" s="15"/>
      <c r="K428" s="15"/>
      <c r="L428" s="219"/>
      <c r="M428" s="224"/>
      <c r="N428" s="225"/>
      <c r="O428" s="225"/>
      <c r="P428" s="225"/>
      <c r="Q428" s="225"/>
      <c r="R428" s="225"/>
      <c r="S428" s="225"/>
      <c r="T428" s="226"/>
      <c r="U428" s="15"/>
      <c r="V428" s="15"/>
      <c r="W428" s="15"/>
      <c r="X428" s="15"/>
      <c r="Y428" s="15"/>
      <c r="Z428" s="15"/>
      <c r="AA428" s="15"/>
      <c r="AB428" s="15"/>
      <c r="AC428" s="15"/>
      <c r="AD428" s="15"/>
      <c r="AE428" s="15"/>
      <c r="AT428" s="220" t="s">
        <v>314</v>
      </c>
      <c r="AU428" s="220" t="s">
        <v>91</v>
      </c>
      <c r="AV428" s="15" t="s">
        <v>202</v>
      </c>
      <c r="AW428" s="15" t="s">
        <v>37</v>
      </c>
      <c r="AX428" s="15" t="s">
        <v>89</v>
      </c>
      <c r="AY428" s="220" t="s">
        <v>203</v>
      </c>
    </row>
    <row r="429" s="2" customFormat="1" ht="21.75" customHeight="1">
      <c r="A429" s="38"/>
      <c r="B429" s="180"/>
      <c r="C429" s="181" t="s">
        <v>770</v>
      </c>
      <c r="D429" s="181" t="s">
        <v>206</v>
      </c>
      <c r="E429" s="182" t="s">
        <v>718</v>
      </c>
      <c r="F429" s="183" t="s">
        <v>719</v>
      </c>
      <c r="G429" s="184" t="s">
        <v>392</v>
      </c>
      <c r="H429" s="185">
        <v>27</v>
      </c>
      <c r="I429" s="186"/>
      <c r="J429" s="187">
        <f>ROUND(I429*H429,2)</f>
        <v>0</v>
      </c>
      <c r="K429" s="183" t="s">
        <v>311</v>
      </c>
      <c r="L429" s="39"/>
      <c r="M429" s="188" t="s">
        <v>1</v>
      </c>
      <c r="N429" s="189" t="s">
        <v>47</v>
      </c>
      <c r="O429" s="77"/>
      <c r="P429" s="190">
        <f>O429*H429</f>
        <v>0</v>
      </c>
      <c r="Q429" s="190">
        <v>0.015699999999999999</v>
      </c>
      <c r="R429" s="190">
        <f>Q429*H429</f>
        <v>0.42389999999999994</v>
      </c>
      <c r="S429" s="190">
        <v>0</v>
      </c>
      <c r="T429" s="191">
        <f>S429*H429</f>
        <v>0</v>
      </c>
      <c r="U429" s="38"/>
      <c r="V429" s="38"/>
      <c r="W429" s="38"/>
      <c r="X429" s="38"/>
      <c r="Y429" s="38"/>
      <c r="Z429" s="38"/>
      <c r="AA429" s="38"/>
      <c r="AB429" s="38"/>
      <c r="AC429" s="38"/>
      <c r="AD429" s="38"/>
      <c r="AE429" s="38"/>
      <c r="AR429" s="192" t="s">
        <v>279</v>
      </c>
      <c r="AT429" s="192" t="s">
        <v>206</v>
      </c>
      <c r="AU429" s="192" t="s">
        <v>91</v>
      </c>
      <c r="AY429" s="19" t="s">
        <v>203</v>
      </c>
      <c r="BE429" s="193">
        <f>IF(N429="základní",J429,0)</f>
        <v>0</v>
      </c>
      <c r="BF429" s="193">
        <f>IF(N429="snížená",J429,0)</f>
        <v>0</v>
      </c>
      <c r="BG429" s="193">
        <f>IF(N429="zákl. přenesená",J429,0)</f>
        <v>0</v>
      </c>
      <c r="BH429" s="193">
        <f>IF(N429="sníž. přenesená",J429,0)</f>
        <v>0</v>
      </c>
      <c r="BI429" s="193">
        <f>IF(N429="nulová",J429,0)</f>
        <v>0</v>
      </c>
      <c r="BJ429" s="19" t="s">
        <v>89</v>
      </c>
      <c r="BK429" s="193">
        <f>ROUND(I429*H429,2)</f>
        <v>0</v>
      </c>
      <c r="BL429" s="19" t="s">
        <v>279</v>
      </c>
      <c r="BM429" s="192" t="s">
        <v>2837</v>
      </c>
    </row>
    <row r="430" s="2" customFormat="1">
      <c r="A430" s="38"/>
      <c r="B430" s="39"/>
      <c r="C430" s="38"/>
      <c r="D430" s="194" t="s">
        <v>211</v>
      </c>
      <c r="E430" s="38"/>
      <c r="F430" s="195" t="s">
        <v>721</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211</v>
      </c>
      <c r="AU430" s="19" t="s">
        <v>91</v>
      </c>
    </row>
    <row r="431" s="13" customFormat="1">
      <c r="A431" s="13"/>
      <c r="B431" s="204"/>
      <c r="C431" s="13"/>
      <c r="D431" s="194" t="s">
        <v>314</v>
      </c>
      <c r="E431" s="205" t="s">
        <v>1</v>
      </c>
      <c r="F431" s="206" t="s">
        <v>722</v>
      </c>
      <c r="G431" s="13"/>
      <c r="H431" s="205" t="s">
        <v>1</v>
      </c>
      <c r="I431" s="207"/>
      <c r="J431" s="13"/>
      <c r="K431" s="13"/>
      <c r="L431" s="204"/>
      <c r="M431" s="208"/>
      <c r="N431" s="209"/>
      <c r="O431" s="209"/>
      <c r="P431" s="209"/>
      <c r="Q431" s="209"/>
      <c r="R431" s="209"/>
      <c r="S431" s="209"/>
      <c r="T431" s="210"/>
      <c r="U431" s="13"/>
      <c r="V431" s="13"/>
      <c r="W431" s="13"/>
      <c r="X431" s="13"/>
      <c r="Y431" s="13"/>
      <c r="Z431" s="13"/>
      <c r="AA431" s="13"/>
      <c r="AB431" s="13"/>
      <c r="AC431" s="13"/>
      <c r="AD431" s="13"/>
      <c r="AE431" s="13"/>
      <c r="AT431" s="205" t="s">
        <v>314</v>
      </c>
      <c r="AU431" s="205" t="s">
        <v>91</v>
      </c>
      <c r="AV431" s="13" t="s">
        <v>89</v>
      </c>
      <c r="AW431" s="13" t="s">
        <v>37</v>
      </c>
      <c r="AX431" s="13" t="s">
        <v>82</v>
      </c>
      <c r="AY431" s="205" t="s">
        <v>203</v>
      </c>
    </row>
    <row r="432" s="13" customFormat="1">
      <c r="A432" s="13"/>
      <c r="B432" s="204"/>
      <c r="C432" s="13"/>
      <c r="D432" s="194" t="s">
        <v>314</v>
      </c>
      <c r="E432" s="205" t="s">
        <v>1</v>
      </c>
      <c r="F432" s="206" t="s">
        <v>1851</v>
      </c>
      <c r="G432" s="13"/>
      <c r="H432" s="205" t="s">
        <v>1</v>
      </c>
      <c r="I432" s="207"/>
      <c r="J432" s="13"/>
      <c r="K432" s="13"/>
      <c r="L432" s="204"/>
      <c r="M432" s="208"/>
      <c r="N432" s="209"/>
      <c r="O432" s="209"/>
      <c r="P432" s="209"/>
      <c r="Q432" s="209"/>
      <c r="R432" s="209"/>
      <c r="S432" s="209"/>
      <c r="T432" s="210"/>
      <c r="U432" s="13"/>
      <c r="V432" s="13"/>
      <c r="W432" s="13"/>
      <c r="X432" s="13"/>
      <c r="Y432" s="13"/>
      <c r="Z432" s="13"/>
      <c r="AA432" s="13"/>
      <c r="AB432" s="13"/>
      <c r="AC432" s="13"/>
      <c r="AD432" s="13"/>
      <c r="AE432" s="13"/>
      <c r="AT432" s="205" t="s">
        <v>314</v>
      </c>
      <c r="AU432" s="205" t="s">
        <v>91</v>
      </c>
      <c r="AV432" s="13" t="s">
        <v>89</v>
      </c>
      <c r="AW432" s="13" t="s">
        <v>37</v>
      </c>
      <c r="AX432" s="13" t="s">
        <v>82</v>
      </c>
      <c r="AY432" s="205" t="s">
        <v>203</v>
      </c>
    </row>
    <row r="433" s="14" customFormat="1">
      <c r="A433" s="14"/>
      <c r="B433" s="211"/>
      <c r="C433" s="14"/>
      <c r="D433" s="194" t="s">
        <v>314</v>
      </c>
      <c r="E433" s="212" t="s">
        <v>1</v>
      </c>
      <c r="F433" s="213" t="s">
        <v>724</v>
      </c>
      <c r="G433" s="14"/>
      <c r="H433" s="214">
        <v>8.0999999999999996</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82</v>
      </c>
      <c r="AY433" s="212" t="s">
        <v>203</v>
      </c>
    </row>
    <row r="434" s="13" customFormat="1">
      <c r="A434" s="13"/>
      <c r="B434" s="204"/>
      <c r="C434" s="13"/>
      <c r="D434" s="194" t="s">
        <v>314</v>
      </c>
      <c r="E434" s="205" t="s">
        <v>1</v>
      </c>
      <c r="F434" s="206" t="s">
        <v>1853</v>
      </c>
      <c r="G434" s="13"/>
      <c r="H434" s="205" t="s">
        <v>1</v>
      </c>
      <c r="I434" s="207"/>
      <c r="J434" s="13"/>
      <c r="K434" s="13"/>
      <c r="L434" s="204"/>
      <c r="M434" s="208"/>
      <c r="N434" s="209"/>
      <c r="O434" s="209"/>
      <c r="P434" s="209"/>
      <c r="Q434" s="209"/>
      <c r="R434" s="209"/>
      <c r="S434" s="209"/>
      <c r="T434" s="210"/>
      <c r="U434" s="13"/>
      <c r="V434" s="13"/>
      <c r="W434" s="13"/>
      <c r="X434" s="13"/>
      <c r="Y434" s="13"/>
      <c r="Z434" s="13"/>
      <c r="AA434" s="13"/>
      <c r="AB434" s="13"/>
      <c r="AC434" s="13"/>
      <c r="AD434" s="13"/>
      <c r="AE434" s="13"/>
      <c r="AT434" s="205" t="s">
        <v>314</v>
      </c>
      <c r="AU434" s="205" t="s">
        <v>91</v>
      </c>
      <c r="AV434" s="13" t="s">
        <v>89</v>
      </c>
      <c r="AW434" s="13" t="s">
        <v>37</v>
      </c>
      <c r="AX434" s="13" t="s">
        <v>82</v>
      </c>
      <c r="AY434" s="205" t="s">
        <v>203</v>
      </c>
    </row>
    <row r="435" s="14" customFormat="1">
      <c r="A435" s="14"/>
      <c r="B435" s="211"/>
      <c r="C435" s="14"/>
      <c r="D435" s="194" t="s">
        <v>314</v>
      </c>
      <c r="E435" s="212" t="s">
        <v>1</v>
      </c>
      <c r="F435" s="213" t="s">
        <v>724</v>
      </c>
      <c r="G435" s="14"/>
      <c r="H435" s="214">
        <v>8.0999999999999996</v>
      </c>
      <c r="I435" s="215"/>
      <c r="J435" s="14"/>
      <c r="K435" s="14"/>
      <c r="L435" s="211"/>
      <c r="M435" s="216"/>
      <c r="N435" s="217"/>
      <c r="O435" s="217"/>
      <c r="P435" s="217"/>
      <c r="Q435" s="217"/>
      <c r="R435" s="217"/>
      <c r="S435" s="217"/>
      <c r="T435" s="218"/>
      <c r="U435" s="14"/>
      <c r="V435" s="14"/>
      <c r="W435" s="14"/>
      <c r="X435" s="14"/>
      <c r="Y435" s="14"/>
      <c r="Z435" s="14"/>
      <c r="AA435" s="14"/>
      <c r="AB435" s="14"/>
      <c r="AC435" s="14"/>
      <c r="AD435" s="14"/>
      <c r="AE435" s="14"/>
      <c r="AT435" s="212" t="s">
        <v>314</v>
      </c>
      <c r="AU435" s="212" t="s">
        <v>91</v>
      </c>
      <c r="AV435" s="14" t="s">
        <v>91</v>
      </c>
      <c r="AW435" s="14" t="s">
        <v>37</v>
      </c>
      <c r="AX435" s="14" t="s">
        <v>82</v>
      </c>
      <c r="AY435" s="212" t="s">
        <v>203</v>
      </c>
    </row>
    <row r="436" s="13" customFormat="1">
      <c r="A436" s="13"/>
      <c r="B436" s="204"/>
      <c r="C436" s="13"/>
      <c r="D436" s="194" t="s">
        <v>314</v>
      </c>
      <c r="E436" s="205" t="s">
        <v>1</v>
      </c>
      <c r="F436" s="206" t="s">
        <v>1855</v>
      </c>
      <c r="G436" s="13"/>
      <c r="H436" s="205" t="s">
        <v>1</v>
      </c>
      <c r="I436" s="207"/>
      <c r="J436" s="13"/>
      <c r="K436" s="13"/>
      <c r="L436" s="204"/>
      <c r="M436" s="208"/>
      <c r="N436" s="209"/>
      <c r="O436" s="209"/>
      <c r="P436" s="209"/>
      <c r="Q436" s="209"/>
      <c r="R436" s="209"/>
      <c r="S436" s="209"/>
      <c r="T436" s="210"/>
      <c r="U436" s="13"/>
      <c r="V436" s="13"/>
      <c r="W436" s="13"/>
      <c r="X436" s="13"/>
      <c r="Y436" s="13"/>
      <c r="Z436" s="13"/>
      <c r="AA436" s="13"/>
      <c r="AB436" s="13"/>
      <c r="AC436" s="13"/>
      <c r="AD436" s="13"/>
      <c r="AE436" s="13"/>
      <c r="AT436" s="205" t="s">
        <v>314</v>
      </c>
      <c r="AU436" s="205" t="s">
        <v>91</v>
      </c>
      <c r="AV436" s="13" t="s">
        <v>89</v>
      </c>
      <c r="AW436" s="13" t="s">
        <v>37</v>
      </c>
      <c r="AX436" s="13" t="s">
        <v>82</v>
      </c>
      <c r="AY436" s="205" t="s">
        <v>203</v>
      </c>
    </row>
    <row r="437" s="14" customFormat="1">
      <c r="A437" s="14"/>
      <c r="B437" s="211"/>
      <c r="C437" s="14"/>
      <c r="D437" s="194" t="s">
        <v>314</v>
      </c>
      <c r="E437" s="212" t="s">
        <v>1</v>
      </c>
      <c r="F437" s="213" t="s">
        <v>2094</v>
      </c>
      <c r="G437" s="14"/>
      <c r="H437" s="214">
        <v>10.800000000000001</v>
      </c>
      <c r="I437" s="215"/>
      <c r="J437" s="14"/>
      <c r="K437" s="14"/>
      <c r="L437" s="211"/>
      <c r="M437" s="216"/>
      <c r="N437" s="217"/>
      <c r="O437" s="217"/>
      <c r="P437" s="217"/>
      <c r="Q437" s="217"/>
      <c r="R437" s="217"/>
      <c r="S437" s="217"/>
      <c r="T437" s="218"/>
      <c r="U437" s="14"/>
      <c r="V437" s="14"/>
      <c r="W437" s="14"/>
      <c r="X437" s="14"/>
      <c r="Y437" s="14"/>
      <c r="Z437" s="14"/>
      <c r="AA437" s="14"/>
      <c r="AB437" s="14"/>
      <c r="AC437" s="14"/>
      <c r="AD437" s="14"/>
      <c r="AE437" s="14"/>
      <c r="AT437" s="212" t="s">
        <v>314</v>
      </c>
      <c r="AU437" s="212" t="s">
        <v>91</v>
      </c>
      <c r="AV437" s="14" t="s">
        <v>91</v>
      </c>
      <c r="AW437" s="14" t="s">
        <v>37</v>
      </c>
      <c r="AX437" s="14" t="s">
        <v>82</v>
      </c>
      <c r="AY437" s="212" t="s">
        <v>203</v>
      </c>
    </row>
    <row r="438" s="15" customFormat="1">
      <c r="A438" s="15"/>
      <c r="B438" s="219"/>
      <c r="C438" s="15"/>
      <c r="D438" s="194" t="s">
        <v>314</v>
      </c>
      <c r="E438" s="220" t="s">
        <v>1</v>
      </c>
      <c r="F438" s="221" t="s">
        <v>317</v>
      </c>
      <c r="G438" s="15"/>
      <c r="H438" s="222">
        <v>27</v>
      </c>
      <c r="I438" s="223"/>
      <c r="J438" s="15"/>
      <c r="K438" s="15"/>
      <c r="L438" s="219"/>
      <c r="M438" s="224"/>
      <c r="N438" s="225"/>
      <c r="O438" s="225"/>
      <c r="P438" s="225"/>
      <c r="Q438" s="225"/>
      <c r="R438" s="225"/>
      <c r="S438" s="225"/>
      <c r="T438" s="226"/>
      <c r="U438" s="15"/>
      <c r="V438" s="15"/>
      <c r="W438" s="15"/>
      <c r="X438" s="15"/>
      <c r="Y438" s="15"/>
      <c r="Z438" s="15"/>
      <c r="AA438" s="15"/>
      <c r="AB438" s="15"/>
      <c r="AC438" s="15"/>
      <c r="AD438" s="15"/>
      <c r="AE438" s="15"/>
      <c r="AT438" s="220" t="s">
        <v>314</v>
      </c>
      <c r="AU438" s="220" t="s">
        <v>91</v>
      </c>
      <c r="AV438" s="15" t="s">
        <v>202</v>
      </c>
      <c r="AW438" s="15" t="s">
        <v>37</v>
      </c>
      <c r="AX438" s="15" t="s">
        <v>89</v>
      </c>
      <c r="AY438" s="220" t="s">
        <v>203</v>
      </c>
    </row>
    <row r="439" s="2" customFormat="1" ht="21.75" customHeight="1">
      <c r="A439" s="38"/>
      <c r="B439" s="180"/>
      <c r="C439" s="181" t="s">
        <v>1217</v>
      </c>
      <c r="D439" s="181" t="s">
        <v>206</v>
      </c>
      <c r="E439" s="182" t="s">
        <v>771</v>
      </c>
      <c r="F439" s="183" t="s">
        <v>772</v>
      </c>
      <c r="G439" s="184" t="s">
        <v>630</v>
      </c>
      <c r="H439" s="185">
        <v>20</v>
      </c>
      <c r="I439" s="186"/>
      <c r="J439" s="187">
        <f>ROUND(I439*H439,2)</f>
        <v>0</v>
      </c>
      <c r="K439" s="183" t="s">
        <v>311</v>
      </c>
      <c r="L439" s="39"/>
      <c r="M439" s="188" t="s">
        <v>1</v>
      </c>
      <c r="N439" s="189" t="s">
        <v>47</v>
      </c>
      <c r="O439" s="77"/>
      <c r="P439" s="190">
        <f>O439*H439</f>
        <v>0</v>
      </c>
      <c r="Q439" s="190">
        <v>3.0000000000000001E-05</v>
      </c>
      <c r="R439" s="190">
        <f>Q439*H439</f>
        <v>0.00060000000000000006</v>
      </c>
      <c r="S439" s="190">
        <v>0</v>
      </c>
      <c r="T439" s="191">
        <f>S439*H439</f>
        <v>0</v>
      </c>
      <c r="U439" s="38"/>
      <c r="V439" s="38"/>
      <c r="W439" s="38"/>
      <c r="X439" s="38"/>
      <c r="Y439" s="38"/>
      <c r="Z439" s="38"/>
      <c r="AA439" s="38"/>
      <c r="AB439" s="38"/>
      <c r="AC439" s="38"/>
      <c r="AD439" s="38"/>
      <c r="AE439" s="38"/>
      <c r="AR439" s="192" t="s">
        <v>279</v>
      </c>
      <c r="AT439" s="192" t="s">
        <v>206</v>
      </c>
      <c r="AU439" s="192" t="s">
        <v>91</v>
      </c>
      <c r="AY439" s="19" t="s">
        <v>203</v>
      </c>
      <c r="BE439" s="193">
        <f>IF(N439="základní",J439,0)</f>
        <v>0</v>
      </c>
      <c r="BF439" s="193">
        <f>IF(N439="snížená",J439,0)</f>
        <v>0</v>
      </c>
      <c r="BG439" s="193">
        <f>IF(N439="zákl. přenesená",J439,0)</f>
        <v>0</v>
      </c>
      <c r="BH439" s="193">
        <f>IF(N439="sníž. přenesená",J439,0)</f>
        <v>0</v>
      </c>
      <c r="BI439" s="193">
        <f>IF(N439="nulová",J439,0)</f>
        <v>0</v>
      </c>
      <c r="BJ439" s="19" t="s">
        <v>89</v>
      </c>
      <c r="BK439" s="193">
        <f>ROUND(I439*H439,2)</f>
        <v>0</v>
      </c>
      <c r="BL439" s="19" t="s">
        <v>279</v>
      </c>
      <c r="BM439" s="192" t="s">
        <v>2838</v>
      </c>
    </row>
    <row r="440" s="2" customFormat="1">
      <c r="A440" s="38"/>
      <c r="B440" s="39"/>
      <c r="C440" s="38"/>
      <c r="D440" s="194" t="s">
        <v>211</v>
      </c>
      <c r="E440" s="38"/>
      <c r="F440" s="195" t="s">
        <v>774</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211</v>
      </c>
      <c r="AU440" s="19" t="s">
        <v>91</v>
      </c>
    </row>
    <row r="441" s="2" customFormat="1" ht="21.75" customHeight="1">
      <c r="A441" s="38"/>
      <c r="B441" s="180"/>
      <c r="C441" s="235" t="s">
        <v>1814</v>
      </c>
      <c r="D441" s="235" t="s">
        <v>668</v>
      </c>
      <c r="E441" s="236" t="s">
        <v>776</v>
      </c>
      <c r="F441" s="237" t="s">
        <v>777</v>
      </c>
      <c r="G441" s="238" t="s">
        <v>630</v>
      </c>
      <c r="H441" s="239">
        <v>20</v>
      </c>
      <c r="I441" s="240"/>
      <c r="J441" s="241">
        <f>ROUND(I441*H441,2)</f>
        <v>0</v>
      </c>
      <c r="K441" s="237" t="s">
        <v>311</v>
      </c>
      <c r="L441" s="242"/>
      <c r="M441" s="243" t="s">
        <v>1</v>
      </c>
      <c r="N441" s="244" t="s">
        <v>47</v>
      </c>
      <c r="O441" s="77"/>
      <c r="P441" s="190">
        <f>O441*H441</f>
        <v>0</v>
      </c>
      <c r="Q441" s="190">
        <v>0.0014</v>
      </c>
      <c r="R441" s="190">
        <f>Q441*H441</f>
        <v>0.028000000000000001</v>
      </c>
      <c r="S441" s="190">
        <v>0</v>
      </c>
      <c r="T441" s="191">
        <f>S441*H441</f>
        <v>0</v>
      </c>
      <c r="U441" s="38"/>
      <c r="V441" s="38"/>
      <c r="W441" s="38"/>
      <c r="X441" s="38"/>
      <c r="Y441" s="38"/>
      <c r="Z441" s="38"/>
      <c r="AA441" s="38"/>
      <c r="AB441" s="38"/>
      <c r="AC441" s="38"/>
      <c r="AD441" s="38"/>
      <c r="AE441" s="38"/>
      <c r="AR441" s="192" t="s">
        <v>684</v>
      </c>
      <c r="AT441" s="192" t="s">
        <v>668</v>
      </c>
      <c r="AU441" s="192" t="s">
        <v>91</v>
      </c>
      <c r="AY441" s="19" t="s">
        <v>203</v>
      </c>
      <c r="BE441" s="193">
        <f>IF(N441="základní",J441,0)</f>
        <v>0</v>
      </c>
      <c r="BF441" s="193">
        <f>IF(N441="snížená",J441,0)</f>
        <v>0</v>
      </c>
      <c r="BG441" s="193">
        <f>IF(N441="zákl. přenesená",J441,0)</f>
        <v>0</v>
      </c>
      <c r="BH441" s="193">
        <f>IF(N441="sníž. přenesená",J441,0)</f>
        <v>0</v>
      </c>
      <c r="BI441" s="193">
        <f>IF(N441="nulová",J441,0)</f>
        <v>0</v>
      </c>
      <c r="BJ441" s="19" t="s">
        <v>89</v>
      </c>
      <c r="BK441" s="193">
        <f>ROUND(I441*H441,2)</f>
        <v>0</v>
      </c>
      <c r="BL441" s="19" t="s">
        <v>279</v>
      </c>
      <c r="BM441" s="192" t="s">
        <v>2839</v>
      </c>
    </row>
    <row r="442" s="2" customFormat="1">
      <c r="A442" s="38"/>
      <c r="B442" s="39"/>
      <c r="C442" s="38"/>
      <c r="D442" s="194" t="s">
        <v>211</v>
      </c>
      <c r="E442" s="38"/>
      <c r="F442" s="195" t="s">
        <v>777</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211</v>
      </c>
      <c r="AU442" s="19" t="s">
        <v>91</v>
      </c>
    </row>
    <row r="443" s="2" customFormat="1" ht="16.5" customHeight="1">
      <c r="A443" s="38"/>
      <c r="B443" s="180"/>
      <c r="C443" s="181" t="s">
        <v>775</v>
      </c>
      <c r="D443" s="181" t="s">
        <v>206</v>
      </c>
      <c r="E443" s="182" t="s">
        <v>2840</v>
      </c>
      <c r="F443" s="183" t="s">
        <v>2841</v>
      </c>
      <c r="G443" s="184" t="s">
        <v>630</v>
      </c>
      <c r="H443" s="185">
        <v>1</v>
      </c>
      <c r="I443" s="186"/>
      <c r="J443" s="187">
        <f>ROUND(I443*H443,2)</f>
        <v>0</v>
      </c>
      <c r="K443" s="183" t="s">
        <v>311</v>
      </c>
      <c r="L443" s="39"/>
      <c r="M443" s="188" t="s">
        <v>1</v>
      </c>
      <c r="N443" s="189" t="s">
        <v>47</v>
      </c>
      <c r="O443" s="77"/>
      <c r="P443" s="190">
        <f>O443*H443</f>
        <v>0</v>
      </c>
      <c r="Q443" s="190">
        <v>0.00022000000000000001</v>
      </c>
      <c r="R443" s="190">
        <f>Q443*H443</f>
        <v>0.00022000000000000001</v>
      </c>
      <c r="S443" s="190">
        <v>0</v>
      </c>
      <c r="T443" s="191">
        <f>S443*H443</f>
        <v>0</v>
      </c>
      <c r="U443" s="38"/>
      <c r="V443" s="38"/>
      <c r="W443" s="38"/>
      <c r="X443" s="38"/>
      <c r="Y443" s="38"/>
      <c r="Z443" s="38"/>
      <c r="AA443" s="38"/>
      <c r="AB443" s="38"/>
      <c r="AC443" s="38"/>
      <c r="AD443" s="38"/>
      <c r="AE443" s="38"/>
      <c r="AR443" s="192" t="s">
        <v>279</v>
      </c>
      <c r="AT443" s="192" t="s">
        <v>206</v>
      </c>
      <c r="AU443" s="192" t="s">
        <v>91</v>
      </c>
      <c r="AY443" s="19" t="s">
        <v>203</v>
      </c>
      <c r="BE443" s="193">
        <f>IF(N443="základní",J443,0)</f>
        <v>0</v>
      </c>
      <c r="BF443" s="193">
        <f>IF(N443="snížená",J443,0)</f>
        <v>0</v>
      </c>
      <c r="BG443" s="193">
        <f>IF(N443="zákl. přenesená",J443,0)</f>
        <v>0</v>
      </c>
      <c r="BH443" s="193">
        <f>IF(N443="sníž. přenesená",J443,0)</f>
        <v>0</v>
      </c>
      <c r="BI443" s="193">
        <f>IF(N443="nulová",J443,0)</f>
        <v>0</v>
      </c>
      <c r="BJ443" s="19" t="s">
        <v>89</v>
      </c>
      <c r="BK443" s="193">
        <f>ROUND(I443*H443,2)</f>
        <v>0</v>
      </c>
      <c r="BL443" s="19" t="s">
        <v>279</v>
      </c>
      <c r="BM443" s="192" t="s">
        <v>2842</v>
      </c>
    </row>
    <row r="444" s="2" customFormat="1">
      <c r="A444" s="38"/>
      <c r="B444" s="39"/>
      <c r="C444" s="38"/>
      <c r="D444" s="194" t="s">
        <v>211</v>
      </c>
      <c r="E444" s="38"/>
      <c r="F444" s="195" t="s">
        <v>2843</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211</v>
      </c>
      <c r="AU444" s="19" t="s">
        <v>91</v>
      </c>
    </row>
    <row r="445" s="2" customFormat="1">
      <c r="A445" s="38"/>
      <c r="B445" s="180"/>
      <c r="C445" s="235" t="s">
        <v>614</v>
      </c>
      <c r="D445" s="235" t="s">
        <v>668</v>
      </c>
      <c r="E445" s="236" t="s">
        <v>2844</v>
      </c>
      <c r="F445" s="237" t="s">
        <v>2845</v>
      </c>
      <c r="G445" s="238" t="s">
        <v>630</v>
      </c>
      <c r="H445" s="239">
        <v>1</v>
      </c>
      <c r="I445" s="240"/>
      <c r="J445" s="241">
        <f>ROUND(I445*H445,2)</f>
        <v>0</v>
      </c>
      <c r="K445" s="237" t="s">
        <v>1</v>
      </c>
      <c r="L445" s="242"/>
      <c r="M445" s="243" t="s">
        <v>1</v>
      </c>
      <c r="N445" s="244" t="s">
        <v>47</v>
      </c>
      <c r="O445" s="77"/>
      <c r="P445" s="190">
        <f>O445*H445</f>
        <v>0</v>
      </c>
      <c r="Q445" s="190">
        <v>0.025420000000000002</v>
      </c>
      <c r="R445" s="190">
        <f>Q445*H445</f>
        <v>0.025420000000000002</v>
      </c>
      <c r="S445" s="190">
        <v>0</v>
      </c>
      <c r="T445" s="191">
        <f>S445*H445</f>
        <v>0</v>
      </c>
      <c r="U445" s="38"/>
      <c r="V445" s="38"/>
      <c r="W445" s="38"/>
      <c r="X445" s="38"/>
      <c r="Y445" s="38"/>
      <c r="Z445" s="38"/>
      <c r="AA445" s="38"/>
      <c r="AB445" s="38"/>
      <c r="AC445" s="38"/>
      <c r="AD445" s="38"/>
      <c r="AE445" s="38"/>
      <c r="AR445" s="192" t="s">
        <v>684</v>
      </c>
      <c r="AT445" s="192" t="s">
        <v>668</v>
      </c>
      <c r="AU445" s="192" t="s">
        <v>91</v>
      </c>
      <c r="AY445" s="19" t="s">
        <v>203</v>
      </c>
      <c r="BE445" s="193">
        <f>IF(N445="základní",J445,0)</f>
        <v>0</v>
      </c>
      <c r="BF445" s="193">
        <f>IF(N445="snížená",J445,0)</f>
        <v>0</v>
      </c>
      <c r="BG445" s="193">
        <f>IF(N445="zákl. přenesená",J445,0)</f>
        <v>0</v>
      </c>
      <c r="BH445" s="193">
        <f>IF(N445="sníž. přenesená",J445,0)</f>
        <v>0</v>
      </c>
      <c r="BI445" s="193">
        <f>IF(N445="nulová",J445,0)</f>
        <v>0</v>
      </c>
      <c r="BJ445" s="19" t="s">
        <v>89</v>
      </c>
      <c r="BK445" s="193">
        <f>ROUND(I445*H445,2)</f>
        <v>0</v>
      </c>
      <c r="BL445" s="19" t="s">
        <v>279</v>
      </c>
      <c r="BM445" s="192" t="s">
        <v>2846</v>
      </c>
    </row>
    <row r="446" s="2" customFormat="1">
      <c r="A446" s="38"/>
      <c r="B446" s="39"/>
      <c r="C446" s="38"/>
      <c r="D446" s="194" t="s">
        <v>211</v>
      </c>
      <c r="E446" s="38"/>
      <c r="F446" s="195" t="s">
        <v>2847</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211</v>
      </c>
      <c r="AU446" s="19" t="s">
        <v>91</v>
      </c>
    </row>
    <row r="447" s="2" customFormat="1">
      <c r="A447" s="38"/>
      <c r="B447" s="180"/>
      <c r="C447" s="181" t="s">
        <v>1060</v>
      </c>
      <c r="D447" s="181" t="s">
        <v>206</v>
      </c>
      <c r="E447" s="182" t="s">
        <v>2097</v>
      </c>
      <c r="F447" s="183" t="s">
        <v>2098</v>
      </c>
      <c r="G447" s="184" t="s">
        <v>500</v>
      </c>
      <c r="H447" s="185">
        <v>6.6970000000000001</v>
      </c>
      <c r="I447" s="186"/>
      <c r="J447" s="187">
        <f>ROUND(I447*H447,2)</f>
        <v>0</v>
      </c>
      <c r="K447" s="183" t="s">
        <v>311</v>
      </c>
      <c r="L447" s="39"/>
      <c r="M447" s="188" t="s">
        <v>1</v>
      </c>
      <c r="N447" s="189" t="s">
        <v>47</v>
      </c>
      <c r="O447" s="77"/>
      <c r="P447" s="190">
        <f>O447*H447</f>
        <v>0</v>
      </c>
      <c r="Q447" s="190">
        <v>0</v>
      </c>
      <c r="R447" s="190">
        <f>Q447*H447</f>
        <v>0</v>
      </c>
      <c r="S447" s="190">
        <v>0</v>
      </c>
      <c r="T447" s="191">
        <f>S447*H447</f>
        <v>0</v>
      </c>
      <c r="U447" s="38"/>
      <c r="V447" s="38"/>
      <c r="W447" s="38"/>
      <c r="X447" s="38"/>
      <c r="Y447" s="38"/>
      <c r="Z447" s="38"/>
      <c r="AA447" s="38"/>
      <c r="AB447" s="38"/>
      <c r="AC447" s="38"/>
      <c r="AD447" s="38"/>
      <c r="AE447" s="38"/>
      <c r="AR447" s="192" t="s">
        <v>279</v>
      </c>
      <c r="AT447" s="192" t="s">
        <v>206</v>
      </c>
      <c r="AU447" s="192" t="s">
        <v>91</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279</v>
      </c>
      <c r="BM447" s="192" t="s">
        <v>2848</v>
      </c>
    </row>
    <row r="448" s="2" customFormat="1">
      <c r="A448" s="38"/>
      <c r="B448" s="39"/>
      <c r="C448" s="38"/>
      <c r="D448" s="194" t="s">
        <v>211</v>
      </c>
      <c r="E448" s="38"/>
      <c r="F448" s="195" t="s">
        <v>2100</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211</v>
      </c>
      <c r="AU448" s="19" t="s">
        <v>91</v>
      </c>
    </row>
    <row r="449" s="12" customFormat="1" ht="22.8" customHeight="1">
      <c r="A449" s="12"/>
      <c r="B449" s="167"/>
      <c r="C449" s="12"/>
      <c r="D449" s="168" t="s">
        <v>81</v>
      </c>
      <c r="E449" s="178" t="s">
        <v>575</v>
      </c>
      <c r="F449" s="178" t="s">
        <v>576</v>
      </c>
      <c r="G449" s="12"/>
      <c r="H449" s="12"/>
      <c r="I449" s="170"/>
      <c r="J449" s="179">
        <f>BK449</f>
        <v>0</v>
      </c>
      <c r="K449" s="12"/>
      <c r="L449" s="167"/>
      <c r="M449" s="172"/>
      <c r="N449" s="173"/>
      <c r="O449" s="173"/>
      <c r="P449" s="174">
        <f>SUM(P450:P467)</f>
        <v>0</v>
      </c>
      <c r="Q449" s="173"/>
      <c r="R449" s="174">
        <f>SUM(R450:R467)</f>
        <v>0.021909999999999999</v>
      </c>
      <c r="S449" s="173"/>
      <c r="T449" s="175">
        <f>SUM(T450:T467)</f>
        <v>0</v>
      </c>
      <c r="U449" s="12"/>
      <c r="V449" s="12"/>
      <c r="W449" s="12"/>
      <c r="X449" s="12"/>
      <c r="Y449" s="12"/>
      <c r="Z449" s="12"/>
      <c r="AA449" s="12"/>
      <c r="AB449" s="12"/>
      <c r="AC449" s="12"/>
      <c r="AD449" s="12"/>
      <c r="AE449" s="12"/>
      <c r="AR449" s="168" t="s">
        <v>91</v>
      </c>
      <c r="AT449" s="176" t="s">
        <v>81</v>
      </c>
      <c r="AU449" s="176" t="s">
        <v>89</v>
      </c>
      <c r="AY449" s="168" t="s">
        <v>203</v>
      </c>
      <c r="BK449" s="177">
        <f>SUM(BK450:BK467)</f>
        <v>0</v>
      </c>
    </row>
    <row r="450" s="2" customFormat="1">
      <c r="A450" s="38"/>
      <c r="B450" s="180"/>
      <c r="C450" s="181" t="s">
        <v>1064</v>
      </c>
      <c r="D450" s="181" t="s">
        <v>206</v>
      </c>
      <c r="E450" s="182" t="s">
        <v>2849</v>
      </c>
      <c r="F450" s="183" t="s">
        <v>2850</v>
      </c>
      <c r="G450" s="184" t="s">
        <v>630</v>
      </c>
      <c r="H450" s="185">
        <v>1</v>
      </c>
      <c r="I450" s="186"/>
      <c r="J450" s="187">
        <f>ROUND(I450*H450,2)</f>
        <v>0</v>
      </c>
      <c r="K450" s="183" t="s">
        <v>311</v>
      </c>
      <c r="L450" s="39"/>
      <c r="M450" s="188" t="s">
        <v>1</v>
      </c>
      <c r="N450" s="189" t="s">
        <v>47</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279</v>
      </c>
      <c r="AT450" s="192" t="s">
        <v>206</v>
      </c>
      <c r="AU450" s="192" t="s">
        <v>91</v>
      </c>
      <c r="AY450" s="19" t="s">
        <v>203</v>
      </c>
      <c r="BE450" s="193">
        <f>IF(N450="základní",J450,0)</f>
        <v>0</v>
      </c>
      <c r="BF450" s="193">
        <f>IF(N450="snížená",J450,0)</f>
        <v>0</v>
      </c>
      <c r="BG450" s="193">
        <f>IF(N450="zákl. přenesená",J450,0)</f>
        <v>0</v>
      </c>
      <c r="BH450" s="193">
        <f>IF(N450="sníž. přenesená",J450,0)</f>
        <v>0</v>
      </c>
      <c r="BI450" s="193">
        <f>IF(N450="nulová",J450,0)</f>
        <v>0</v>
      </c>
      <c r="BJ450" s="19" t="s">
        <v>89</v>
      </c>
      <c r="BK450" s="193">
        <f>ROUND(I450*H450,2)</f>
        <v>0</v>
      </c>
      <c r="BL450" s="19" t="s">
        <v>279</v>
      </c>
      <c r="BM450" s="192" t="s">
        <v>2851</v>
      </c>
    </row>
    <row r="451" s="2" customFormat="1">
      <c r="A451" s="38"/>
      <c r="B451" s="39"/>
      <c r="C451" s="38"/>
      <c r="D451" s="194" t="s">
        <v>211</v>
      </c>
      <c r="E451" s="38"/>
      <c r="F451" s="195" t="s">
        <v>2852</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211</v>
      </c>
      <c r="AU451" s="19" t="s">
        <v>91</v>
      </c>
    </row>
    <row r="452" s="2" customFormat="1">
      <c r="A452" s="38"/>
      <c r="B452" s="180"/>
      <c r="C452" s="235" t="s">
        <v>869</v>
      </c>
      <c r="D452" s="235" t="s">
        <v>668</v>
      </c>
      <c r="E452" s="236" t="s">
        <v>2853</v>
      </c>
      <c r="F452" s="237" t="s">
        <v>2854</v>
      </c>
      <c r="G452" s="238" t="s">
        <v>630</v>
      </c>
      <c r="H452" s="239">
        <v>1</v>
      </c>
      <c r="I452" s="240"/>
      <c r="J452" s="241">
        <f>ROUND(I452*H452,2)</f>
        <v>0</v>
      </c>
      <c r="K452" s="237" t="s">
        <v>311</v>
      </c>
      <c r="L452" s="242"/>
      <c r="M452" s="243" t="s">
        <v>1</v>
      </c>
      <c r="N452" s="244" t="s">
        <v>47</v>
      </c>
      <c r="O452" s="77"/>
      <c r="P452" s="190">
        <f>O452*H452</f>
        <v>0</v>
      </c>
      <c r="Q452" s="190">
        <v>0.0195</v>
      </c>
      <c r="R452" s="190">
        <f>Q452*H452</f>
        <v>0.0195</v>
      </c>
      <c r="S452" s="190">
        <v>0</v>
      </c>
      <c r="T452" s="191">
        <f>S452*H452</f>
        <v>0</v>
      </c>
      <c r="U452" s="38"/>
      <c r="V452" s="38"/>
      <c r="W452" s="38"/>
      <c r="X452" s="38"/>
      <c r="Y452" s="38"/>
      <c r="Z452" s="38"/>
      <c r="AA452" s="38"/>
      <c r="AB452" s="38"/>
      <c r="AC452" s="38"/>
      <c r="AD452" s="38"/>
      <c r="AE452" s="38"/>
      <c r="AR452" s="192" t="s">
        <v>684</v>
      </c>
      <c r="AT452" s="192" t="s">
        <v>668</v>
      </c>
      <c r="AU452" s="192" t="s">
        <v>91</v>
      </c>
      <c r="AY452" s="19" t="s">
        <v>203</v>
      </c>
      <c r="BE452" s="193">
        <f>IF(N452="základní",J452,0)</f>
        <v>0</v>
      </c>
      <c r="BF452" s="193">
        <f>IF(N452="snížená",J452,0)</f>
        <v>0</v>
      </c>
      <c r="BG452" s="193">
        <f>IF(N452="zákl. přenesená",J452,0)</f>
        <v>0</v>
      </c>
      <c r="BH452" s="193">
        <f>IF(N452="sníž. přenesená",J452,0)</f>
        <v>0</v>
      </c>
      <c r="BI452" s="193">
        <f>IF(N452="nulová",J452,0)</f>
        <v>0</v>
      </c>
      <c r="BJ452" s="19" t="s">
        <v>89</v>
      </c>
      <c r="BK452" s="193">
        <f>ROUND(I452*H452,2)</f>
        <v>0</v>
      </c>
      <c r="BL452" s="19" t="s">
        <v>279</v>
      </c>
      <c r="BM452" s="192" t="s">
        <v>2855</v>
      </c>
    </row>
    <row r="453" s="2" customFormat="1">
      <c r="A453" s="38"/>
      <c r="B453" s="39"/>
      <c r="C453" s="38"/>
      <c r="D453" s="194" t="s">
        <v>211</v>
      </c>
      <c r="E453" s="38"/>
      <c r="F453" s="195" t="s">
        <v>2856</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211</v>
      </c>
      <c r="AU453" s="19" t="s">
        <v>91</v>
      </c>
    </row>
    <row r="454" s="2" customFormat="1">
      <c r="A454" s="38"/>
      <c r="B454" s="180"/>
      <c r="C454" s="181" t="s">
        <v>1071</v>
      </c>
      <c r="D454" s="181" t="s">
        <v>206</v>
      </c>
      <c r="E454" s="182" t="s">
        <v>2857</v>
      </c>
      <c r="F454" s="183" t="s">
        <v>2858</v>
      </c>
      <c r="G454" s="184" t="s">
        <v>630</v>
      </c>
      <c r="H454" s="185">
        <v>1</v>
      </c>
      <c r="I454" s="186"/>
      <c r="J454" s="187">
        <f>ROUND(I454*H454,2)</f>
        <v>0</v>
      </c>
      <c r="K454" s="183" t="s">
        <v>311</v>
      </c>
      <c r="L454" s="39"/>
      <c r="M454" s="188" t="s">
        <v>1</v>
      </c>
      <c r="N454" s="189" t="s">
        <v>47</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279</v>
      </c>
      <c r="AT454" s="192" t="s">
        <v>206</v>
      </c>
      <c r="AU454" s="192" t="s">
        <v>91</v>
      </c>
      <c r="AY454" s="19" t="s">
        <v>203</v>
      </c>
      <c r="BE454" s="193">
        <f>IF(N454="základní",J454,0)</f>
        <v>0</v>
      </c>
      <c r="BF454" s="193">
        <f>IF(N454="snížená",J454,0)</f>
        <v>0</v>
      </c>
      <c r="BG454" s="193">
        <f>IF(N454="zákl. přenesená",J454,0)</f>
        <v>0</v>
      </c>
      <c r="BH454" s="193">
        <f>IF(N454="sníž. přenesená",J454,0)</f>
        <v>0</v>
      </c>
      <c r="BI454" s="193">
        <f>IF(N454="nulová",J454,0)</f>
        <v>0</v>
      </c>
      <c r="BJ454" s="19" t="s">
        <v>89</v>
      </c>
      <c r="BK454" s="193">
        <f>ROUND(I454*H454,2)</f>
        <v>0</v>
      </c>
      <c r="BL454" s="19" t="s">
        <v>279</v>
      </c>
      <c r="BM454" s="192" t="s">
        <v>2859</v>
      </c>
    </row>
    <row r="455" s="2" customFormat="1">
      <c r="A455" s="38"/>
      <c r="B455" s="39"/>
      <c r="C455" s="38"/>
      <c r="D455" s="194" t="s">
        <v>211</v>
      </c>
      <c r="E455" s="38"/>
      <c r="F455" s="195" t="s">
        <v>2860</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211</v>
      </c>
      <c r="AU455" s="19" t="s">
        <v>91</v>
      </c>
    </row>
    <row r="456" s="2" customFormat="1" ht="16.5" customHeight="1">
      <c r="A456" s="38"/>
      <c r="B456" s="180"/>
      <c r="C456" s="235" t="s">
        <v>1077</v>
      </c>
      <c r="D456" s="235" t="s">
        <v>668</v>
      </c>
      <c r="E456" s="236" t="s">
        <v>2861</v>
      </c>
      <c r="F456" s="237" t="s">
        <v>2862</v>
      </c>
      <c r="G456" s="238" t="s">
        <v>630</v>
      </c>
      <c r="H456" s="239">
        <v>1</v>
      </c>
      <c r="I456" s="240"/>
      <c r="J456" s="241">
        <f>ROUND(I456*H456,2)</f>
        <v>0</v>
      </c>
      <c r="K456" s="237" t="s">
        <v>1</v>
      </c>
      <c r="L456" s="242"/>
      <c r="M456" s="243" t="s">
        <v>1</v>
      </c>
      <c r="N456" s="244" t="s">
        <v>47</v>
      </c>
      <c r="O456" s="77"/>
      <c r="P456" s="190">
        <f>O456*H456</f>
        <v>0</v>
      </c>
      <c r="Q456" s="190">
        <v>0.001</v>
      </c>
      <c r="R456" s="190">
        <f>Q456*H456</f>
        <v>0.001</v>
      </c>
      <c r="S456" s="190">
        <v>0</v>
      </c>
      <c r="T456" s="191">
        <f>S456*H456</f>
        <v>0</v>
      </c>
      <c r="U456" s="38"/>
      <c r="V456" s="38"/>
      <c r="W456" s="38"/>
      <c r="X456" s="38"/>
      <c r="Y456" s="38"/>
      <c r="Z456" s="38"/>
      <c r="AA456" s="38"/>
      <c r="AB456" s="38"/>
      <c r="AC456" s="38"/>
      <c r="AD456" s="38"/>
      <c r="AE456" s="38"/>
      <c r="AR456" s="192" t="s">
        <v>684</v>
      </c>
      <c r="AT456" s="192" t="s">
        <v>668</v>
      </c>
      <c r="AU456" s="192" t="s">
        <v>91</v>
      </c>
      <c r="AY456" s="19" t="s">
        <v>203</v>
      </c>
      <c r="BE456" s="193">
        <f>IF(N456="základní",J456,0)</f>
        <v>0</v>
      </c>
      <c r="BF456" s="193">
        <f>IF(N456="snížená",J456,0)</f>
        <v>0</v>
      </c>
      <c r="BG456" s="193">
        <f>IF(N456="zákl. přenesená",J456,0)</f>
        <v>0</v>
      </c>
      <c r="BH456" s="193">
        <f>IF(N456="sníž. přenesená",J456,0)</f>
        <v>0</v>
      </c>
      <c r="BI456" s="193">
        <f>IF(N456="nulová",J456,0)</f>
        <v>0</v>
      </c>
      <c r="BJ456" s="19" t="s">
        <v>89</v>
      </c>
      <c r="BK456" s="193">
        <f>ROUND(I456*H456,2)</f>
        <v>0</v>
      </c>
      <c r="BL456" s="19" t="s">
        <v>279</v>
      </c>
      <c r="BM456" s="192" t="s">
        <v>2863</v>
      </c>
    </row>
    <row r="457" s="2" customFormat="1" ht="16.5" customHeight="1">
      <c r="A457" s="38"/>
      <c r="B457" s="180"/>
      <c r="C457" s="181" t="s">
        <v>1081</v>
      </c>
      <c r="D457" s="181" t="s">
        <v>206</v>
      </c>
      <c r="E457" s="182" t="s">
        <v>2864</v>
      </c>
      <c r="F457" s="183" t="s">
        <v>2865</v>
      </c>
      <c r="G457" s="184" t="s">
        <v>630</v>
      </c>
      <c r="H457" s="185">
        <v>1</v>
      </c>
      <c r="I457" s="186"/>
      <c r="J457" s="187">
        <f>ROUND(I457*H457,2)</f>
        <v>0</v>
      </c>
      <c r="K457" s="183" t="s">
        <v>311</v>
      </c>
      <c r="L457" s="39"/>
      <c r="M457" s="188" t="s">
        <v>1</v>
      </c>
      <c r="N457" s="189" t="s">
        <v>47</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279</v>
      </c>
      <c r="AT457" s="192" t="s">
        <v>206</v>
      </c>
      <c r="AU457" s="192" t="s">
        <v>91</v>
      </c>
      <c r="AY457" s="19" t="s">
        <v>203</v>
      </c>
      <c r="BE457" s="193">
        <f>IF(N457="základní",J457,0)</f>
        <v>0</v>
      </c>
      <c r="BF457" s="193">
        <f>IF(N457="snížená",J457,0)</f>
        <v>0</v>
      </c>
      <c r="BG457" s="193">
        <f>IF(N457="zákl. přenesená",J457,0)</f>
        <v>0</v>
      </c>
      <c r="BH457" s="193">
        <f>IF(N457="sníž. přenesená",J457,0)</f>
        <v>0</v>
      </c>
      <c r="BI457" s="193">
        <f>IF(N457="nulová",J457,0)</f>
        <v>0</v>
      </c>
      <c r="BJ457" s="19" t="s">
        <v>89</v>
      </c>
      <c r="BK457" s="193">
        <f>ROUND(I457*H457,2)</f>
        <v>0</v>
      </c>
      <c r="BL457" s="19" t="s">
        <v>279</v>
      </c>
      <c r="BM457" s="192" t="s">
        <v>2866</v>
      </c>
    </row>
    <row r="458" s="2" customFormat="1">
      <c r="A458" s="38"/>
      <c r="B458" s="39"/>
      <c r="C458" s="38"/>
      <c r="D458" s="194" t="s">
        <v>211</v>
      </c>
      <c r="E458" s="38"/>
      <c r="F458" s="195" t="s">
        <v>2867</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211</v>
      </c>
      <c r="AU458" s="19" t="s">
        <v>91</v>
      </c>
    </row>
    <row r="459" s="2" customFormat="1" ht="16.5" customHeight="1">
      <c r="A459" s="38"/>
      <c r="B459" s="180"/>
      <c r="C459" s="235" t="s">
        <v>1086</v>
      </c>
      <c r="D459" s="235" t="s">
        <v>668</v>
      </c>
      <c r="E459" s="236" t="s">
        <v>2868</v>
      </c>
      <c r="F459" s="237" t="s">
        <v>2869</v>
      </c>
      <c r="G459" s="238" t="s">
        <v>630</v>
      </c>
      <c r="H459" s="239">
        <v>1</v>
      </c>
      <c r="I459" s="240"/>
      <c r="J459" s="241">
        <f>ROUND(I459*H459,2)</f>
        <v>0</v>
      </c>
      <c r="K459" s="237" t="s">
        <v>311</v>
      </c>
      <c r="L459" s="242"/>
      <c r="M459" s="243" t="s">
        <v>1</v>
      </c>
      <c r="N459" s="244" t="s">
        <v>47</v>
      </c>
      <c r="O459" s="77"/>
      <c r="P459" s="190">
        <f>O459*H459</f>
        <v>0</v>
      </c>
      <c r="Q459" s="190">
        <v>0.00021000000000000001</v>
      </c>
      <c r="R459" s="190">
        <f>Q459*H459</f>
        <v>0.00021000000000000001</v>
      </c>
      <c r="S459" s="190">
        <v>0</v>
      </c>
      <c r="T459" s="191">
        <f>S459*H459</f>
        <v>0</v>
      </c>
      <c r="U459" s="38"/>
      <c r="V459" s="38"/>
      <c r="W459" s="38"/>
      <c r="X459" s="38"/>
      <c r="Y459" s="38"/>
      <c r="Z459" s="38"/>
      <c r="AA459" s="38"/>
      <c r="AB459" s="38"/>
      <c r="AC459" s="38"/>
      <c r="AD459" s="38"/>
      <c r="AE459" s="38"/>
      <c r="AR459" s="192" t="s">
        <v>684</v>
      </c>
      <c r="AT459" s="192" t="s">
        <v>668</v>
      </c>
      <c r="AU459" s="192" t="s">
        <v>91</v>
      </c>
      <c r="AY459" s="19" t="s">
        <v>203</v>
      </c>
      <c r="BE459" s="193">
        <f>IF(N459="základní",J459,0)</f>
        <v>0</v>
      </c>
      <c r="BF459" s="193">
        <f>IF(N459="snížená",J459,0)</f>
        <v>0</v>
      </c>
      <c r="BG459" s="193">
        <f>IF(N459="zákl. přenesená",J459,0)</f>
        <v>0</v>
      </c>
      <c r="BH459" s="193">
        <f>IF(N459="sníž. přenesená",J459,0)</f>
        <v>0</v>
      </c>
      <c r="BI459" s="193">
        <f>IF(N459="nulová",J459,0)</f>
        <v>0</v>
      </c>
      <c r="BJ459" s="19" t="s">
        <v>89</v>
      </c>
      <c r="BK459" s="193">
        <f>ROUND(I459*H459,2)</f>
        <v>0</v>
      </c>
      <c r="BL459" s="19" t="s">
        <v>279</v>
      </c>
      <c r="BM459" s="192" t="s">
        <v>2870</v>
      </c>
    </row>
    <row r="460" s="2" customFormat="1">
      <c r="A460" s="38"/>
      <c r="B460" s="39"/>
      <c r="C460" s="38"/>
      <c r="D460" s="194" t="s">
        <v>211</v>
      </c>
      <c r="E460" s="38"/>
      <c r="F460" s="195" t="s">
        <v>2869</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211</v>
      </c>
      <c r="AU460" s="19" t="s">
        <v>91</v>
      </c>
    </row>
    <row r="461" s="2" customFormat="1" ht="16.5" customHeight="1">
      <c r="A461" s="38"/>
      <c r="B461" s="180"/>
      <c r="C461" s="181" t="s">
        <v>1090</v>
      </c>
      <c r="D461" s="181" t="s">
        <v>206</v>
      </c>
      <c r="E461" s="182" t="s">
        <v>2871</v>
      </c>
      <c r="F461" s="183" t="s">
        <v>2872</v>
      </c>
      <c r="G461" s="184" t="s">
        <v>630</v>
      </c>
      <c r="H461" s="185">
        <v>1</v>
      </c>
      <c r="I461" s="186"/>
      <c r="J461" s="187">
        <f>ROUND(I461*H461,2)</f>
        <v>0</v>
      </c>
      <c r="K461" s="183" t="s">
        <v>311</v>
      </c>
      <c r="L461" s="39"/>
      <c r="M461" s="188" t="s">
        <v>1</v>
      </c>
      <c r="N461" s="189" t="s">
        <v>47</v>
      </c>
      <c r="O461" s="77"/>
      <c r="P461" s="190">
        <f>O461*H461</f>
        <v>0</v>
      </c>
      <c r="Q461" s="190">
        <v>0</v>
      </c>
      <c r="R461" s="190">
        <f>Q461*H461</f>
        <v>0</v>
      </c>
      <c r="S461" s="190">
        <v>0</v>
      </c>
      <c r="T461" s="191">
        <f>S461*H461</f>
        <v>0</v>
      </c>
      <c r="U461" s="38"/>
      <c r="V461" s="38"/>
      <c r="W461" s="38"/>
      <c r="X461" s="38"/>
      <c r="Y461" s="38"/>
      <c r="Z461" s="38"/>
      <c r="AA461" s="38"/>
      <c r="AB461" s="38"/>
      <c r="AC461" s="38"/>
      <c r="AD461" s="38"/>
      <c r="AE461" s="38"/>
      <c r="AR461" s="192" t="s">
        <v>279</v>
      </c>
      <c r="AT461" s="192" t="s">
        <v>206</v>
      </c>
      <c r="AU461" s="192" t="s">
        <v>91</v>
      </c>
      <c r="AY461" s="19" t="s">
        <v>203</v>
      </c>
      <c r="BE461" s="193">
        <f>IF(N461="základní",J461,0)</f>
        <v>0</v>
      </c>
      <c r="BF461" s="193">
        <f>IF(N461="snížená",J461,0)</f>
        <v>0</v>
      </c>
      <c r="BG461" s="193">
        <f>IF(N461="zákl. přenesená",J461,0)</f>
        <v>0</v>
      </c>
      <c r="BH461" s="193">
        <f>IF(N461="sníž. přenesená",J461,0)</f>
        <v>0</v>
      </c>
      <c r="BI461" s="193">
        <f>IF(N461="nulová",J461,0)</f>
        <v>0</v>
      </c>
      <c r="BJ461" s="19" t="s">
        <v>89</v>
      </c>
      <c r="BK461" s="193">
        <f>ROUND(I461*H461,2)</f>
        <v>0</v>
      </c>
      <c r="BL461" s="19" t="s">
        <v>279</v>
      </c>
      <c r="BM461" s="192" t="s">
        <v>2873</v>
      </c>
    </row>
    <row r="462" s="2" customFormat="1">
      <c r="A462" s="38"/>
      <c r="B462" s="39"/>
      <c r="C462" s="38"/>
      <c r="D462" s="194" t="s">
        <v>211</v>
      </c>
      <c r="E462" s="38"/>
      <c r="F462" s="195" t="s">
        <v>2874</v>
      </c>
      <c r="G462" s="38"/>
      <c r="H462" s="38"/>
      <c r="I462" s="196"/>
      <c r="J462" s="38"/>
      <c r="K462" s="38"/>
      <c r="L462" s="39"/>
      <c r="M462" s="197"/>
      <c r="N462" s="198"/>
      <c r="O462" s="77"/>
      <c r="P462" s="77"/>
      <c r="Q462" s="77"/>
      <c r="R462" s="77"/>
      <c r="S462" s="77"/>
      <c r="T462" s="78"/>
      <c r="U462" s="38"/>
      <c r="V462" s="38"/>
      <c r="W462" s="38"/>
      <c r="X462" s="38"/>
      <c r="Y462" s="38"/>
      <c r="Z462" s="38"/>
      <c r="AA462" s="38"/>
      <c r="AB462" s="38"/>
      <c r="AC462" s="38"/>
      <c r="AD462" s="38"/>
      <c r="AE462" s="38"/>
      <c r="AT462" s="19" t="s">
        <v>211</v>
      </c>
      <c r="AU462" s="19" t="s">
        <v>91</v>
      </c>
    </row>
    <row r="463" s="2" customFormat="1" ht="21.75" customHeight="1">
      <c r="A463" s="38"/>
      <c r="B463" s="180"/>
      <c r="C463" s="181" t="s">
        <v>1096</v>
      </c>
      <c r="D463" s="181" t="s">
        <v>206</v>
      </c>
      <c r="E463" s="182" t="s">
        <v>2875</v>
      </c>
      <c r="F463" s="183" t="s">
        <v>2876</v>
      </c>
      <c r="G463" s="184" t="s">
        <v>630</v>
      </c>
      <c r="H463" s="185">
        <v>1</v>
      </c>
      <c r="I463" s="186"/>
      <c r="J463" s="187">
        <f>ROUND(I463*H463,2)</f>
        <v>0</v>
      </c>
      <c r="K463" s="183" t="s">
        <v>311</v>
      </c>
      <c r="L463" s="39"/>
      <c r="M463" s="188" t="s">
        <v>1</v>
      </c>
      <c r="N463" s="189" t="s">
        <v>47</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279</v>
      </c>
      <c r="AT463" s="192" t="s">
        <v>206</v>
      </c>
      <c r="AU463" s="192" t="s">
        <v>91</v>
      </c>
      <c r="AY463" s="19" t="s">
        <v>203</v>
      </c>
      <c r="BE463" s="193">
        <f>IF(N463="základní",J463,0)</f>
        <v>0</v>
      </c>
      <c r="BF463" s="193">
        <f>IF(N463="snížená",J463,0)</f>
        <v>0</v>
      </c>
      <c r="BG463" s="193">
        <f>IF(N463="zákl. přenesená",J463,0)</f>
        <v>0</v>
      </c>
      <c r="BH463" s="193">
        <f>IF(N463="sníž. přenesená",J463,0)</f>
        <v>0</v>
      </c>
      <c r="BI463" s="193">
        <f>IF(N463="nulová",J463,0)</f>
        <v>0</v>
      </c>
      <c r="BJ463" s="19" t="s">
        <v>89</v>
      </c>
      <c r="BK463" s="193">
        <f>ROUND(I463*H463,2)</f>
        <v>0</v>
      </c>
      <c r="BL463" s="19" t="s">
        <v>279</v>
      </c>
      <c r="BM463" s="192" t="s">
        <v>2877</v>
      </c>
    </row>
    <row r="464" s="2" customFormat="1">
      <c r="A464" s="38"/>
      <c r="B464" s="39"/>
      <c r="C464" s="38"/>
      <c r="D464" s="194" t="s">
        <v>211</v>
      </c>
      <c r="E464" s="38"/>
      <c r="F464" s="195" t="s">
        <v>2878</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211</v>
      </c>
      <c r="AU464" s="19" t="s">
        <v>91</v>
      </c>
    </row>
    <row r="465" s="2" customFormat="1">
      <c r="A465" s="38"/>
      <c r="B465" s="180"/>
      <c r="C465" s="235" t="s">
        <v>1101</v>
      </c>
      <c r="D465" s="235" t="s">
        <v>668</v>
      </c>
      <c r="E465" s="236" t="s">
        <v>2879</v>
      </c>
      <c r="F465" s="237" t="s">
        <v>2880</v>
      </c>
      <c r="G465" s="238" t="s">
        <v>630</v>
      </c>
      <c r="H465" s="239">
        <v>1</v>
      </c>
      <c r="I465" s="240"/>
      <c r="J465" s="241">
        <f>ROUND(I465*H465,2)</f>
        <v>0</v>
      </c>
      <c r="K465" s="237" t="s">
        <v>311</v>
      </c>
      <c r="L465" s="242"/>
      <c r="M465" s="243" t="s">
        <v>1</v>
      </c>
      <c r="N465" s="244" t="s">
        <v>47</v>
      </c>
      <c r="O465" s="77"/>
      <c r="P465" s="190">
        <f>O465*H465</f>
        <v>0</v>
      </c>
      <c r="Q465" s="190">
        <v>0.0011999999999999999</v>
      </c>
      <c r="R465" s="190">
        <f>Q465*H465</f>
        <v>0.0011999999999999999</v>
      </c>
      <c r="S465" s="190">
        <v>0</v>
      </c>
      <c r="T465" s="191">
        <f>S465*H465</f>
        <v>0</v>
      </c>
      <c r="U465" s="38"/>
      <c r="V465" s="38"/>
      <c r="W465" s="38"/>
      <c r="X465" s="38"/>
      <c r="Y465" s="38"/>
      <c r="Z465" s="38"/>
      <c r="AA465" s="38"/>
      <c r="AB465" s="38"/>
      <c r="AC465" s="38"/>
      <c r="AD465" s="38"/>
      <c r="AE465" s="38"/>
      <c r="AR465" s="192" t="s">
        <v>684</v>
      </c>
      <c r="AT465" s="192" t="s">
        <v>668</v>
      </c>
      <c r="AU465" s="192" t="s">
        <v>91</v>
      </c>
      <c r="AY465" s="19" t="s">
        <v>203</v>
      </c>
      <c r="BE465" s="193">
        <f>IF(N465="základní",J465,0)</f>
        <v>0</v>
      </c>
      <c r="BF465" s="193">
        <f>IF(N465="snížená",J465,0)</f>
        <v>0</v>
      </c>
      <c r="BG465" s="193">
        <f>IF(N465="zákl. přenesená",J465,0)</f>
        <v>0</v>
      </c>
      <c r="BH465" s="193">
        <f>IF(N465="sníž. přenesená",J465,0)</f>
        <v>0</v>
      </c>
      <c r="BI465" s="193">
        <f>IF(N465="nulová",J465,0)</f>
        <v>0</v>
      </c>
      <c r="BJ465" s="19" t="s">
        <v>89</v>
      </c>
      <c r="BK465" s="193">
        <f>ROUND(I465*H465,2)</f>
        <v>0</v>
      </c>
      <c r="BL465" s="19" t="s">
        <v>279</v>
      </c>
      <c r="BM465" s="192" t="s">
        <v>2881</v>
      </c>
    </row>
    <row r="466" s="2" customFormat="1">
      <c r="A466" s="38"/>
      <c r="B466" s="180"/>
      <c r="C466" s="181" t="s">
        <v>1107</v>
      </c>
      <c r="D466" s="181" t="s">
        <v>206</v>
      </c>
      <c r="E466" s="182" t="s">
        <v>2102</v>
      </c>
      <c r="F466" s="183" t="s">
        <v>2103</v>
      </c>
      <c r="G466" s="184" t="s">
        <v>500</v>
      </c>
      <c r="H466" s="185">
        <v>0.021999999999999999</v>
      </c>
      <c r="I466" s="186"/>
      <c r="J466" s="187">
        <f>ROUND(I466*H466,2)</f>
        <v>0</v>
      </c>
      <c r="K466" s="183" t="s">
        <v>311</v>
      </c>
      <c r="L466" s="39"/>
      <c r="M466" s="188" t="s">
        <v>1</v>
      </c>
      <c r="N466" s="189" t="s">
        <v>47</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279</v>
      </c>
      <c r="AT466" s="192" t="s">
        <v>206</v>
      </c>
      <c r="AU466" s="192" t="s">
        <v>91</v>
      </c>
      <c r="AY466" s="19" t="s">
        <v>203</v>
      </c>
      <c r="BE466" s="193">
        <f>IF(N466="základní",J466,0)</f>
        <v>0</v>
      </c>
      <c r="BF466" s="193">
        <f>IF(N466="snížená",J466,0)</f>
        <v>0</v>
      </c>
      <c r="BG466" s="193">
        <f>IF(N466="zákl. přenesená",J466,0)</f>
        <v>0</v>
      </c>
      <c r="BH466" s="193">
        <f>IF(N466="sníž. přenesená",J466,0)</f>
        <v>0</v>
      </c>
      <c r="BI466" s="193">
        <f>IF(N466="nulová",J466,0)</f>
        <v>0</v>
      </c>
      <c r="BJ466" s="19" t="s">
        <v>89</v>
      </c>
      <c r="BK466" s="193">
        <f>ROUND(I466*H466,2)</f>
        <v>0</v>
      </c>
      <c r="BL466" s="19" t="s">
        <v>279</v>
      </c>
      <c r="BM466" s="192" t="s">
        <v>2882</v>
      </c>
    </row>
    <row r="467" s="2" customFormat="1">
      <c r="A467" s="38"/>
      <c r="B467" s="39"/>
      <c r="C467" s="38"/>
      <c r="D467" s="194" t="s">
        <v>211</v>
      </c>
      <c r="E467" s="38"/>
      <c r="F467" s="195" t="s">
        <v>2105</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211</v>
      </c>
      <c r="AU467" s="19" t="s">
        <v>91</v>
      </c>
    </row>
    <row r="468" s="12" customFormat="1" ht="22.8" customHeight="1">
      <c r="A468" s="12"/>
      <c r="B468" s="167"/>
      <c r="C468" s="12"/>
      <c r="D468" s="168" t="s">
        <v>81</v>
      </c>
      <c r="E468" s="178" t="s">
        <v>1974</v>
      </c>
      <c r="F468" s="178" t="s">
        <v>1975</v>
      </c>
      <c r="G468" s="12"/>
      <c r="H468" s="12"/>
      <c r="I468" s="170"/>
      <c r="J468" s="179">
        <f>BK468</f>
        <v>0</v>
      </c>
      <c r="K468" s="12"/>
      <c r="L468" s="167"/>
      <c r="M468" s="172"/>
      <c r="N468" s="173"/>
      <c r="O468" s="173"/>
      <c r="P468" s="174">
        <f>SUM(P469:P531)</f>
        <v>0</v>
      </c>
      <c r="Q468" s="173"/>
      <c r="R468" s="174">
        <f>SUM(R469:R531)</f>
        <v>2.3929441599999999</v>
      </c>
      <c r="S468" s="173"/>
      <c r="T468" s="175">
        <f>SUM(T469:T531)</f>
        <v>0</v>
      </c>
      <c r="U468" s="12"/>
      <c r="V468" s="12"/>
      <c r="W468" s="12"/>
      <c r="X468" s="12"/>
      <c r="Y468" s="12"/>
      <c r="Z468" s="12"/>
      <c r="AA468" s="12"/>
      <c r="AB468" s="12"/>
      <c r="AC468" s="12"/>
      <c r="AD468" s="12"/>
      <c r="AE468" s="12"/>
      <c r="AR468" s="168" t="s">
        <v>91</v>
      </c>
      <c r="AT468" s="176" t="s">
        <v>81</v>
      </c>
      <c r="AU468" s="176" t="s">
        <v>89</v>
      </c>
      <c r="AY468" s="168" t="s">
        <v>203</v>
      </c>
      <c r="BK468" s="177">
        <f>SUM(BK469:BK531)</f>
        <v>0</v>
      </c>
    </row>
    <row r="469" s="2" customFormat="1" ht="16.5" customHeight="1">
      <c r="A469" s="38"/>
      <c r="B469" s="180"/>
      <c r="C469" s="181" t="s">
        <v>1112</v>
      </c>
      <c r="D469" s="181" t="s">
        <v>206</v>
      </c>
      <c r="E469" s="182" t="s">
        <v>2106</v>
      </c>
      <c r="F469" s="183" t="s">
        <v>2107</v>
      </c>
      <c r="G469" s="184" t="s">
        <v>310</v>
      </c>
      <c r="H469" s="185">
        <v>190.72</v>
      </c>
      <c r="I469" s="186"/>
      <c r="J469" s="187">
        <f>ROUND(I469*H469,2)</f>
        <v>0</v>
      </c>
      <c r="K469" s="183" t="s">
        <v>311</v>
      </c>
      <c r="L469" s="39"/>
      <c r="M469" s="188" t="s">
        <v>1</v>
      </c>
      <c r="N469" s="189" t="s">
        <v>47</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279</v>
      </c>
      <c r="AT469" s="192" t="s">
        <v>206</v>
      </c>
      <c r="AU469" s="192" t="s">
        <v>91</v>
      </c>
      <c r="AY469" s="19" t="s">
        <v>203</v>
      </c>
      <c r="BE469" s="193">
        <f>IF(N469="základní",J469,0)</f>
        <v>0</v>
      </c>
      <c r="BF469" s="193">
        <f>IF(N469="snížená",J469,0)</f>
        <v>0</v>
      </c>
      <c r="BG469" s="193">
        <f>IF(N469="zákl. přenesená",J469,0)</f>
        <v>0</v>
      </c>
      <c r="BH469" s="193">
        <f>IF(N469="sníž. přenesená",J469,0)</f>
        <v>0</v>
      </c>
      <c r="BI469" s="193">
        <f>IF(N469="nulová",J469,0)</f>
        <v>0</v>
      </c>
      <c r="BJ469" s="19" t="s">
        <v>89</v>
      </c>
      <c r="BK469" s="193">
        <f>ROUND(I469*H469,2)</f>
        <v>0</v>
      </c>
      <c r="BL469" s="19" t="s">
        <v>279</v>
      </c>
      <c r="BM469" s="192" t="s">
        <v>2883</v>
      </c>
    </row>
    <row r="470" s="2" customFormat="1">
      <c r="A470" s="38"/>
      <c r="B470" s="39"/>
      <c r="C470" s="38"/>
      <c r="D470" s="194" t="s">
        <v>211</v>
      </c>
      <c r="E470" s="38"/>
      <c r="F470" s="195" t="s">
        <v>2109</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211</v>
      </c>
      <c r="AU470" s="19" t="s">
        <v>91</v>
      </c>
    </row>
    <row r="471" s="13" customFormat="1">
      <c r="A471" s="13"/>
      <c r="B471" s="204"/>
      <c r="C471" s="13"/>
      <c r="D471" s="194" t="s">
        <v>314</v>
      </c>
      <c r="E471" s="205" t="s">
        <v>1</v>
      </c>
      <c r="F471" s="206" t="s">
        <v>2623</v>
      </c>
      <c r="G471" s="13"/>
      <c r="H471" s="205" t="s">
        <v>1</v>
      </c>
      <c r="I471" s="207"/>
      <c r="J471" s="13"/>
      <c r="K471" s="13"/>
      <c r="L471" s="204"/>
      <c r="M471" s="208"/>
      <c r="N471" s="209"/>
      <c r="O471" s="209"/>
      <c r="P471" s="209"/>
      <c r="Q471" s="209"/>
      <c r="R471" s="209"/>
      <c r="S471" s="209"/>
      <c r="T471" s="210"/>
      <c r="U471" s="13"/>
      <c r="V471" s="13"/>
      <c r="W471" s="13"/>
      <c r="X471" s="13"/>
      <c r="Y471" s="13"/>
      <c r="Z471" s="13"/>
      <c r="AA471" s="13"/>
      <c r="AB471" s="13"/>
      <c r="AC471" s="13"/>
      <c r="AD471" s="13"/>
      <c r="AE471" s="13"/>
      <c r="AT471" s="205" t="s">
        <v>314</v>
      </c>
      <c r="AU471" s="205" t="s">
        <v>91</v>
      </c>
      <c r="AV471" s="13" t="s">
        <v>89</v>
      </c>
      <c r="AW471" s="13" t="s">
        <v>37</v>
      </c>
      <c r="AX471" s="13" t="s">
        <v>82</v>
      </c>
      <c r="AY471" s="205" t="s">
        <v>203</v>
      </c>
    </row>
    <row r="472" s="14" customFormat="1">
      <c r="A472" s="14"/>
      <c r="B472" s="211"/>
      <c r="C472" s="14"/>
      <c r="D472" s="194" t="s">
        <v>314</v>
      </c>
      <c r="E472" s="212" t="s">
        <v>1</v>
      </c>
      <c r="F472" s="213" t="s">
        <v>2651</v>
      </c>
      <c r="G472" s="14"/>
      <c r="H472" s="214">
        <v>62.57</v>
      </c>
      <c r="I472" s="215"/>
      <c r="J472" s="14"/>
      <c r="K472" s="14"/>
      <c r="L472" s="211"/>
      <c r="M472" s="216"/>
      <c r="N472" s="217"/>
      <c r="O472" s="217"/>
      <c r="P472" s="217"/>
      <c r="Q472" s="217"/>
      <c r="R472" s="217"/>
      <c r="S472" s="217"/>
      <c r="T472" s="218"/>
      <c r="U472" s="14"/>
      <c r="V472" s="14"/>
      <c r="W472" s="14"/>
      <c r="X472" s="14"/>
      <c r="Y472" s="14"/>
      <c r="Z472" s="14"/>
      <c r="AA472" s="14"/>
      <c r="AB472" s="14"/>
      <c r="AC472" s="14"/>
      <c r="AD472" s="14"/>
      <c r="AE472" s="14"/>
      <c r="AT472" s="212" t="s">
        <v>314</v>
      </c>
      <c r="AU472" s="212" t="s">
        <v>91</v>
      </c>
      <c r="AV472" s="14" t="s">
        <v>91</v>
      </c>
      <c r="AW472" s="14" t="s">
        <v>37</v>
      </c>
      <c r="AX472" s="14" t="s">
        <v>82</v>
      </c>
      <c r="AY472" s="212" t="s">
        <v>203</v>
      </c>
    </row>
    <row r="473" s="13" customFormat="1">
      <c r="A473" s="13"/>
      <c r="B473" s="204"/>
      <c r="C473" s="13"/>
      <c r="D473" s="194" t="s">
        <v>314</v>
      </c>
      <c r="E473" s="205" t="s">
        <v>1</v>
      </c>
      <c r="F473" s="206" t="s">
        <v>2625</v>
      </c>
      <c r="G473" s="13"/>
      <c r="H473" s="205" t="s">
        <v>1</v>
      </c>
      <c r="I473" s="207"/>
      <c r="J473" s="13"/>
      <c r="K473" s="13"/>
      <c r="L473" s="204"/>
      <c r="M473" s="208"/>
      <c r="N473" s="209"/>
      <c r="O473" s="209"/>
      <c r="P473" s="209"/>
      <c r="Q473" s="209"/>
      <c r="R473" s="209"/>
      <c r="S473" s="209"/>
      <c r="T473" s="210"/>
      <c r="U473" s="13"/>
      <c r="V473" s="13"/>
      <c r="W473" s="13"/>
      <c r="X473" s="13"/>
      <c r="Y473" s="13"/>
      <c r="Z473" s="13"/>
      <c r="AA473" s="13"/>
      <c r="AB473" s="13"/>
      <c r="AC473" s="13"/>
      <c r="AD473" s="13"/>
      <c r="AE473" s="13"/>
      <c r="AT473" s="205" t="s">
        <v>314</v>
      </c>
      <c r="AU473" s="205" t="s">
        <v>91</v>
      </c>
      <c r="AV473" s="13" t="s">
        <v>89</v>
      </c>
      <c r="AW473" s="13" t="s">
        <v>37</v>
      </c>
      <c r="AX473" s="13" t="s">
        <v>82</v>
      </c>
      <c r="AY473" s="205" t="s">
        <v>203</v>
      </c>
    </row>
    <row r="474" s="14" customFormat="1">
      <c r="A474" s="14"/>
      <c r="B474" s="211"/>
      <c r="C474" s="14"/>
      <c r="D474" s="194" t="s">
        <v>314</v>
      </c>
      <c r="E474" s="212" t="s">
        <v>1</v>
      </c>
      <c r="F474" s="213" t="s">
        <v>2652</v>
      </c>
      <c r="G474" s="14"/>
      <c r="H474" s="214">
        <v>84.430000000000007</v>
      </c>
      <c r="I474" s="215"/>
      <c r="J474" s="14"/>
      <c r="K474" s="14"/>
      <c r="L474" s="211"/>
      <c r="M474" s="216"/>
      <c r="N474" s="217"/>
      <c r="O474" s="217"/>
      <c r="P474" s="217"/>
      <c r="Q474" s="217"/>
      <c r="R474" s="217"/>
      <c r="S474" s="217"/>
      <c r="T474" s="218"/>
      <c r="U474" s="14"/>
      <c r="V474" s="14"/>
      <c r="W474" s="14"/>
      <c r="X474" s="14"/>
      <c r="Y474" s="14"/>
      <c r="Z474" s="14"/>
      <c r="AA474" s="14"/>
      <c r="AB474" s="14"/>
      <c r="AC474" s="14"/>
      <c r="AD474" s="14"/>
      <c r="AE474" s="14"/>
      <c r="AT474" s="212" t="s">
        <v>314</v>
      </c>
      <c r="AU474" s="212" t="s">
        <v>91</v>
      </c>
      <c r="AV474" s="14" t="s">
        <v>91</v>
      </c>
      <c r="AW474" s="14" t="s">
        <v>37</v>
      </c>
      <c r="AX474" s="14" t="s">
        <v>82</v>
      </c>
      <c r="AY474" s="212" t="s">
        <v>203</v>
      </c>
    </row>
    <row r="475" s="13" customFormat="1">
      <c r="A475" s="13"/>
      <c r="B475" s="204"/>
      <c r="C475" s="13"/>
      <c r="D475" s="194" t="s">
        <v>314</v>
      </c>
      <c r="E475" s="205" t="s">
        <v>1</v>
      </c>
      <c r="F475" s="206" t="s">
        <v>2832</v>
      </c>
      <c r="G475" s="13"/>
      <c r="H475" s="205" t="s">
        <v>1</v>
      </c>
      <c r="I475" s="207"/>
      <c r="J475" s="13"/>
      <c r="K475" s="13"/>
      <c r="L475" s="204"/>
      <c r="M475" s="208"/>
      <c r="N475" s="209"/>
      <c r="O475" s="209"/>
      <c r="P475" s="209"/>
      <c r="Q475" s="209"/>
      <c r="R475" s="209"/>
      <c r="S475" s="209"/>
      <c r="T475" s="210"/>
      <c r="U475" s="13"/>
      <c r="V475" s="13"/>
      <c r="W475" s="13"/>
      <c r="X475" s="13"/>
      <c r="Y475" s="13"/>
      <c r="Z475" s="13"/>
      <c r="AA475" s="13"/>
      <c r="AB475" s="13"/>
      <c r="AC475" s="13"/>
      <c r="AD475" s="13"/>
      <c r="AE475" s="13"/>
      <c r="AT475" s="205" t="s">
        <v>314</v>
      </c>
      <c r="AU475" s="205" t="s">
        <v>91</v>
      </c>
      <c r="AV475" s="13" t="s">
        <v>89</v>
      </c>
      <c r="AW475" s="13" t="s">
        <v>37</v>
      </c>
      <c r="AX475" s="13" t="s">
        <v>82</v>
      </c>
      <c r="AY475" s="205" t="s">
        <v>203</v>
      </c>
    </row>
    <row r="476" s="14" customFormat="1">
      <c r="A476" s="14"/>
      <c r="B476" s="211"/>
      <c r="C476" s="14"/>
      <c r="D476" s="194" t="s">
        <v>314</v>
      </c>
      <c r="E476" s="212" t="s">
        <v>1</v>
      </c>
      <c r="F476" s="213" t="s">
        <v>2884</v>
      </c>
      <c r="G476" s="14"/>
      <c r="H476" s="214">
        <v>32.57</v>
      </c>
      <c r="I476" s="215"/>
      <c r="J476" s="14"/>
      <c r="K476" s="14"/>
      <c r="L476" s="211"/>
      <c r="M476" s="216"/>
      <c r="N476" s="217"/>
      <c r="O476" s="217"/>
      <c r="P476" s="217"/>
      <c r="Q476" s="217"/>
      <c r="R476" s="217"/>
      <c r="S476" s="217"/>
      <c r="T476" s="218"/>
      <c r="U476" s="14"/>
      <c r="V476" s="14"/>
      <c r="W476" s="14"/>
      <c r="X476" s="14"/>
      <c r="Y476" s="14"/>
      <c r="Z476" s="14"/>
      <c r="AA476" s="14"/>
      <c r="AB476" s="14"/>
      <c r="AC476" s="14"/>
      <c r="AD476" s="14"/>
      <c r="AE476" s="14"/>
      <c r="AT476" s="212" t="s">
        <v>314</v>
      </c>
      <c r="AU476" s="212" t="s">
        <v>91</v>
      </c>
      <c r="AV476" s="14" t="s">
        <v>91</v>
      </c>
      <c r="AW476" s="14" t="s">
        <v>37</v>
      </c>
      <c r="AX476" s="14" t="s">
        <v>82</v>
      </c>
      <c r="AY476" s="212" t="s">
        <v>203</v>
      </c>
    </row>
    <row r="477" s="13" customFormat="1">
      <c r="A477" s="13"/>
      <c r="B477" s="204"/>
      <c r="C477" s="13"/>
      <c r="D477" s="194" t="s">
        <v>314</v>
      </c>
      <c r="E477" s="205" t="s">
        <v>1</v>
      </c>
      <c r="F477" s="206" t="s">
        <v>2807</v>
      </c>
      <c r="G477" s="13"/>
      <c r="H477" s="205" t="s">
        <v>1</v>
      </c>
      <c r="I477" s="207"/>
      <c r="J477" s="13"/>
      <c r="K477" s="13"/>
      <c r="L477" s="204"/>
      <c r="M477" s="208"/>
      <c r="N477" s="209"/>
      <c r="O477" s="209"/>
      <c r="P477" s="209"/>
      <c r="Q477" s="209"/>
      <c r="R477" s="209"/>
      <c r="S477" s="209"/>
      <c r="T477" s="210"/>
      <c r="U477" s="13"/>
      <c r="V477" s="13"/>
      <c r="W477" s="13"/>
      <c r="X477" s="13"/>
      <c r="Y477" s="13"/>
      <c r="Z477" s="13"/>
      <c r="AA477" s="13"/>
      <c r="AB477" s="13"/>
      <c r="AC477" s="13"/>
      <c r="AD477" s="13"/>
      <c r="AE477" s="13"/>
      <c r="AT477" s="205" t="s">
        <v>314</v>
      </c>
      <c r="AU477" s="205" t="s">
        <v>91</v>
      </c>
      <c r="AV477" s="13" t="s">
        <v>89</v>
      </c>
      <c r="AW477" s="13" t="s">
        <v>37</v>
      </c>
      <c r="AX477" s="13" t="s">
        <v>82</v>
      </c>
      <c r="AY477" s="205" t="s">
        <v>203</v>
      </c>
    </row>
    <row r="478" s="14" customFormat="1">
      <c r="A478" s="14"/>
      <c r="B478" s="211"/>
      <c r="C478" s="14"/>
      <c r="D478" s="194" t="s">
        <v>314</v>
      </c>
      <c r="E478" s="212" t="s">
        <v>1</v>
      </c>
      <c r="F478" s="213" t="s">
        <v>2885</v>
      </c>
      <c r="G478" s="14"/>
      <c r="H478" s="214">
        <v>11.15</v>
      </c>
      <c r="I478" s="215"/>
      <c r="J478" s="14"/>
      <c r="K478" s="14"/>
      <c r="L478" s="211"/>
      <c r="M478" s="216"/>
      <c r="N478" s="217"/>
      <c r="O478" s="217"/>
      <c r="P478" s="217"/>
      <c r="Q478" s="217"/>
      <c r="R478" s="217"/>
      <c r="S478" s="217"/>
      <c r="T478" s="218"/>
      <c r="U478" s="14"/>
      <c r="V478" s="14"/>
      <c r="W478" s="14"/>
      <c r="X478" s="14"/>
      <c r="Y478" s="14"/>
      <c r="Z478" s="14"/>
      <c r="AA478" s="14"/>
      <c r="AB478" s="14"/>
      <c r="AC478" s="14"/>
      <c r="AD478" s="14"/>
      <c r="AE478" s="14"/>
      <c r="AT478" s="212" t="s">
        <v>314</v>
      </c>
      <c r="AU478" s="212" t="s">
        <v>91</v>
      </c>
      <c r="AV478" s="14" t="s">
        <v>91</v>
      </c>
      <c r="AW478" s="14" t="s">
        <v>37</v>
      </c>
      <c r="AX478" s="14" t="s">
        <v>82</v>
      </c>
      <c r="AY478" s="212" t="s">
        <v>203</v>
      </c>
    </row>
    <row r="479" s="15" customFormat="1">
      <c r="A479" s="15"/>
      <c r="B479" s="219"/>
      <c r="C479" s="15"/>
      <c r="D479" s="194" t="s">
        <v>314</v>
      </c>
      <c r="E479" s="220" t="s">
        <v>1</v>
      </c>
      <c r="F479" s="221" t="s">
        <v>317</v>
      </c>
      <c r="G479" s="15"/>
      <c r="H479" s="222">
        <v>190.72</v>
      </c>
      <c r="I479" s="223"/>
      <c r="J479" s="15"/>
      <c r="K479" s="15"/>
      <c r="L479" s="219"/>
      <c r="M479" s="224"/>
      <c r="N479" s="225"/>
      <c r="O479" s="225"/>
      <c r="P479" s="225"/>
      <c r="Q479" s="225"/>
      <c r="R479" s="225"/>
      <c r="S479" s="225"/>
      <c r="T479" s="226"/>
      <c r="U479" s="15"/>
      <c r="V479" s="15"/>
      <c r="W479" s="15"/>
      <c r="X479" s="15"/>
      <c r="Y479" s="15"/>
      <c r="Z479" s="15"/>
      <c r="AA479" s="15"/>
      <c r="AB479" s="15"/>
      <c r="AC479" s="15"/>
      <c r="AD479" s="15"/>
      <c r="AE479" s="15"/>
      <c r="AT479" s="220" t="s">
        <v>314</v>
      </c>
      <c r="AU479" s="220" t="s">
        <v>91</v>
      </c>
      <c r="AV479" s="15" t="s">
        <v>202</v>
      </c>
      <c r="AW479" s="15" t="s">
        <v>37</v>
      </c>
      <c r="AX479" s="15" t="s">
        <v>89</v>
      </c>
      <c r="AY479" s="220" t="s">
        <v>203</v>
      </c>
    </row>
    <row r="480" s="2" customFormat="1">
      <c r="A480" s="38"/>
      <c r="B480" s="180"/>
      <c r="C480" s="181" t="s">
        <v>1117</v>
      </c>
      <c r="D480" s="181" t="s">
        <v>206</v>
      </c>
      <c r="E480" s="182" t="s">
        <v>2110</v>
      </c>
      <c r="F480" s="183" t="s">
        <v>2111</v>
      </c>
      <c r="G480" s="184" t="s">
        <v>310</v>
      </c>
      <c r="H480" s="185">
        <v>190.72</v>
      </c>
      <c r="I480" s="186"/>
      <c r="J480" s="187">
        <f>ROUND(I480*H480,2)</f>
        <v>0</v>
      </c>
      <c r="K480" s="183" t="s">
        <v>311</v>
      </c>
      <c r="L480" s="39"/>
      <c r="M480" s="188" t="s">
        <v>1</v>
      </c>
      <c r="N480" s="189" t="s">
        <v>47</v>
      </c>
      <c r="O480" s="77"/>
      <c r="P480" s="190">
        <f>O480*H480</f>
        <v>0</v>
      </c>
      <c r="Q480" s="190">
        <v>0.00020000000000000001</v>
      </c>
      <c r="R480" s="190">
        <f>Q480*H480</f>
        <v>0.038144000000000004</v>
      </c>
      <c r="S480" s="190">
        <v>0</v>
      </c>
      <c r="T480" s="191">
        <f>S480*H480</f>
        <v>0</v>
      </c>
      <c r="U480" s="38"/>
      <c r="V480" s="38"/>
      <c r="W480" s="38"/>
      <c r="X480" s="38"/>
      <c r="Y480" s="38"/>
      <c r="Z480" s="38"/>
      <c r="AA480" s="38"/>
      <c r="AB480" s="38"/>
      <c r="AC480" s="38"/>
      <c r="AD480" s="38"/>
      <c r="AE480" s="38"/>
      <c r="AR480" s="192" t="s">
        <v>279</v>
      </c>
      <c r="AT480" s="192" t="s">
        <v>206</v>
      </c>
      <c r="AU480" s="192" t="s">
        <v>91</v>
      </c>
      <c r="AY480" s="19" t="s">
        <v>203</v>
      </c>
      <c r="BE480" s="193">
        <f>IF(N480="základní",J480,0)</f>
        <v>0</v>
      </c>
      <c r="BF480" s="193">
        <f>IF(N480="snížená",J480,0)</f>
        <v>0</v>
      </c>
      <c r="BG480" s="193">
        <f>IF(N480="zákl. přenesená",J480,0)</f>
        <v>0</v>
      </c>
      <c r="BH480" s="193">
        <f>IF(N480="sníž. přenesená",J480,0)</f>
        <v>0</v>
      </c>
      <c r="BI480" s="193">
        <f>IF(N480="nulová",J480,0)</f>
        <v>0</v>
      </c>
      <c r="BJ480" s="19" t="s">
        <v>89</v>
      </c>
      <c r="BK480" s="193">
        <f>ROUND(I480*H480,2)</f>
        <v>0</v>
      </c>
      <c r="BL480" s="19" t="s">
        <v>279</v>
      </c>
      <c r="BM480" s="192" t="s">
        <v>2886</v>
      </c>
    </row>
    <row r="481" s="2" customFormat="1">
      <c r="A481" s="38"/>
      <c r="B481" s="39"/>
      <c r="C481" s="38"/>
      <c r="D481" s="194" t="s">
        <v>211</v>
      </c>
      <c r="E481" s="38"/>
      <c r="F481" s="195" t="s">
        <v>2113</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211</v>
      </c>
      <c r="AU481" s="19" t="s">
        <v>91</v>
      </c>
    </row>
    <row r="482" s="2" customFormat="1">
      <c r="A482" s="38"/>
      <c r="B482" s="180"/>
      <c r="C482" s="181" t="s">
        <v>1121</v>
      </c>
      <c r="D482" s="181" t="s">
        <v>206</v>
      </c>
      <c r="E482" s="182" t="s">
        <v>2114</v>
      </c>
      <c r="F482" s="183" t="s">
        <v>2115</v>
      </c>
      <c r="G482" s="184" t="s">
        <v>310</v>
      </c>
      <c r="H482" s="185">
        <v>190.72</v>
      </c>
      <c r="I482" s="186"/>
      <c r="J482" s="187">
        <f>ROUND(I482*H482,2)</f>
        <v>0</v>
      </c>
      <c r="K482" s="183" t="s">
        <v>311</v>
      </c>
      <c r="L482" s="39"/>
      <c r="M482" s="188" t="s">
        <v>1</v>
      </c>
      <c r="N482" s="189" t="s">
        <v>47</v>
      </c>
      <c r="O482" s="77"/>
      <c r="P482" s="190">
        <f>O482*H482</f>
        <v>0</v>
      </c>
      <c r="Q482" s="190">
        <v>0.0074999999999999997</v>
      </c>
      <c r="R482" s="190">
        <f>Q482*H482</f>
        <v>1.4303999999999999</v>
      </c>
      <c r="S482" s="190">
        <v>0</v>
      </c>
      <c r="T482" s="191">
        <f>S482*H482</f>
        <v>0</v>
      </c>
      <c r="U482" s="38"/>
      <c r="V482" s="38"/>
      <c r="W482" s="38"/>
      <c r="X482" s="38"/>
      <c r="Y482" s="38"/>
      <c r="Z482" s="38"/>
      <c r="AA482" s="38"/>
      <c r="AB482" s="38"/>
      <c r="AC482" s="38"/>
      <c r="AD482" s="38"/>
      <c r="AE482" s="38"/>
      <c r="AR482" s="192" t="s">
        <v>279</v>
      </c>
      <c r="AT482" s="192" t="s">
        <v>206</v>
      </c>
      <c r="AU482" s="192" t="s">
        <v>91</v>
      </c>
      <c r="AY482" s="19" t="s">
        <v>203</v>
      </c>
      <c r="BE482" s="193">
        <f>IF(N482="základní",J482,0)</f>
        <v>0</v>
      </c>
      <c r="BF482" s="193">
        <f>IF(N482="snížená",J482,0)</f>
        <v>0</v>
      </c>
      <c r="BG482" s="193">
        <f>IF(N482="zákl. přenesená",J482,0)</f>
        <v>0</v>
      </c>
      <c r="BH482" s="193">
        <f>IF(N482="sníž. přenesená",J482,0)</f>
        <v>0</v>
      </c>
      <c r="BI482" s="193">
        <f>IF(N482="nulová",J482,0)</f>
        <v>0</v>
      </c>
      <c r="BJ482" s="19" t="s">
        <v>89</v>
      </c>
      <c r="BK482" s="193">
        <f>ROUND(I482*H482,2)</f>
        <v>0</v>
      </c>
      <c r="BL482" s="19" t="s">
        <v>279</v>
      </c>
      <c r="BM482" s="192" t="s">
        <v>2887</v>
      </c>
    </row>
    <row r="483" s="2" customFormat="1">
      <c r="A483" s="38"/>
      <c r="B483" s="39"/>
      <c r="C483" s="38"/>
      <c r="D483" s="194" t="s">
        <v>211</v>
      </c>
      <c r="E483" s="38"/>
      <c r="F483" s="195" t="s">
        <v>2117</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211</v>
      </c>
      <c r="AU483" s="19" t="s">
        <v>91</v>
      </c>
    </row>
    <row r="484" s="2" customFormat="1" ht="16.5" customHeight="1">
      <c r="A484" s="38"/>
      <c r="B484" s="180"/>
      <c r="C484" s="181" t="s">
        <v>1126</v>
      </c>
      <c r="D484" s="181" t="s">
        <v>206</v>
      </c>
      <c r="E484" s="182" t="s">
        <v>2118</v>
      </c>
      <c r="F484" s="183" t="s">
        <v>2119</v>
      </c>
      <c r="G484" s="184" t="s">
        <v>310</v>
      </c>
      <c r="H484" s="185">
        <v>44.369999999999997</v>
      </c>
      <c r="I484" s="186"/>
      <c r="J484" s="187">
        <f>ROUND(I484*H484,2)</f>
        <v>0</v>
      </c>
      <c r="K484" s="183" t="s">
        <v>311</v>
      </c>
      <c r="L484" s="39"/>
      <c r="M484" s="188" t="s">
        <v>1</v>
      </c>
      <c r="N484" s="189" t="s">
        <v>47</v>
      </c>
      <c r="O484" s="77"/>
      <c r="P484" s="190">
        <f>O484*H484</f>
        <v>0</v>
      </c>
      <c r="Q484" s="190">
        <v>0.00050000000000000001</v>
      </c>
      <c r="R484" s="190">
        <f>Q484*H484</f>
        <v>0.022185</v>
      </c>
      <c r="S484" s="190">
        <v>0</v>
      </c>
      <c r="T484" s="191">
        <f>S484*H484</f>
        <v>0</v>
      </c>
      <c r="U484" s="38"/>
      <c r="V484" s="38"/>
      <c r="W484" s="38"/>
      <c r="X484" s="38"/>
      <c r="Y484" s="38"/>
      <c r="Z484" s="38"/>
      <c r="AA484" s="38"/>
      <c r="AB484" s="38"/>
      <c r="AC484" s="38"/>
      <c r="AD484" s="38"/>
      <c r="AE484" s="38"/>
      <c r="AR484" s="192" t="s">
        <v>279</v>
      </c>
      <c r="AT484" s="192" t="s">
        <v>206</v>
      </c>
      <c r="AU484" s="192" t="s">
        <v>91</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279</v>
      </c>
      <c r="BM484" s="192" t="s">
        <v>2888</v>
      </c>
    </row>
    <row r="485" s="2" customFormat="1">
      <c r="A485" s="38"/>
      <c r="B485" s="39"/>
      <c r="C485" s="38"/>
      <c r="D485" s="194" t="s">
        <v>211</v>
      </c>
      <c r="E485" s="38"/>
      <c r="F485" s="195" t="s">
        <v>2121</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211</v>
      </c>
      <c r="AU485" s="19" t="s">
        <v>91</v>
      </c>
    </row>
    <row r="486" s="2" customFormat="1" ht="16.5" customHeight="1">
      <c r="A486" s="38"/>
      <c r="B486" s="180"/>
      <c r="C486" s="235" t="s">
        <v>1131</v>
      </c>
      <c r="D486" s="235" t="s">
        <v>668</v>
      </c>
      <c r="E486" s="236" t="s">
        <v>2122</v>
      </c>
      <c r="F486" s="237" t="s">
        <v>2123</v>
      </c>
      <c r="G486" s="238" t="s">
        <v>310</v>
      </c>
      <c r="H486" s="239">
        <v>48.807000000000002</v>
      </c>
      <c r="I486" s="240"/>
      <c r="J486" s="241">
        <f>ROUND(I486*H486,2)</f>
        <v>0</v>
      </c>
      <c r="K486" s="237" t="s">
        <v>311</v>
      </c>
      <c r="L486" s="242"/>
      <c r="M486" s="243" t="s">
        <v>1</v>
      </c>
      <c r="N486" s="244" t="s">
        <v>47</v>
      </c>
      <c r="O486" s="77"/>
      <c r="P486" s="190">
        <f>O486*H486</f>
        <v>0</v>
      </c>
      <c r="Q486" s="190">
        <v>0.00132</v>
      </c>
      <c r="R486" s="190">
        <f>Q486*H486</f>
        <v>0.064425240000000009</v>
      </c>
      <c r="S486" s="190">
        <v>0</v>
      </c>
      <c r="T486" s="191">
        <f>S486*H486</f>
        <v>0</v>
      </c>
      <c r="U486" s="38"/>
      <c r="V486" s="38"/>
      <c r="W486" s="38"/>
      <c r="X486" s="38"/>
      <c r="Y486" s="38"/>
      <c r="Z486" s="38"/>
      <c r="AA486" s="38"/>
      <c r="AB486" s="38"/>
      <c r="AC486" s="38"/>
      <c r="AD486" s="38"/>
      <c r="AE486" s="38"/>
      <c r="AR486" s="192" t="s">
        <v>684</v>
      </c>
      <c r="AT486" s="192" t="s">
        <v>668</v>
      </c>
      <c r="AU486" s="192" t="s">
        <v>91</v>
      </c>
      <c r="AY486" s="19" t="s">
        <v>203</v>
      </c>
      <c r="BE486" s="193">
        <f>IF(N486="základní",J486,0)</f>
        <v>0</v>
      </c>
      <c r="BF486" s="193">
        <f>IF(N486="snížená",J486,0)</f>
        <v>0</v>
      </c>
      <c r="BG486" s="193">
        <f>IF(N486="zákl. přenesená",J486,0)</f>
        <v>0</v>
      </c>
      <c r="BH486" s="193">
        <f>IF(N486="sníž. přenesená",J486,0)</f>
        <v>0</v>
      </c>
      <c r="BI486" s="193">
        <f>IF(N486="nulová",J486,0)</f>
        <v>0</v>
      </c>
      <c r="BJ486" s="19" t="s">
        <v>89</v>
      </c>
      <c r="BK486" s="193">
        <f>ROUND(I486*H486,2)</f>
        <v>0</v>
      </c>
      <c r="BL486" s="19" t="s">
        <v>279</v>
      </c>
      <c r="BM486" s="192" t="s">
        <v>2889</v>
      </c>
    </row>
    <row r="487" s="14" customFormat="1">
      <c r="A487" s="14"/>
      <c r="B487" s="211"/>
      <c r="C487" s="14"/>
      <c r="D487" s="194" t="s">
        <v>314</v>
      </c>
      <c r="E487" s="212" t="s">
        <v>1</v>
      </c>
      <c r="F487" s="213" t="s">
        <v>2125</v>
      </c>
      <c r="G487" s="14"/>
      <c r="H487" s="214">
        <v>48.807000000000002</v>
      </c>
      <c r="I487" s="215"/>
      <c r="J487" s="14"/>
      <c r="K487" s="14"/>
      <c r="L487" s="211"/>
      <c r="M487" s="216"/>
      <c r="N487" s="217"/>
      <c r="O487" s="217"/>
      <c r="P487" s="217"/>
      <c r="Q487" s="217"/>
      <c r="R487" s="217"/>
      <c r="S487" s="217"/>
      <c r="T487" s="218"/>
      <c r="U487" s="14"/>
      <c r="V487" s="14"/>
      <c r="W487" s="14"/>
      <c r="X487" s="14"/>
      <c r="Y487" s="14"/>
      <c r="Z487" s="14"/>
      <c r="AA487" s="14"/>
      <c r="AB487" s="14"/>
      <c r="AC487" s="14"/>
      <c r="AD487" s="14"/>
      <c r="AE487" s="14"/>
      <c r="AT487" s="212" t="s">
        <v>314</v>
      </c>
      <c r="AU487" s="212" t="s">
        <v>91</v>
      </c>
      <c r="AV487" s="14" t="s">
        <v>91</v>
      </c>
      <c r="AW487" s="14" t="s">
        <v>37</v>
      </c>
      <c r="AX487" s="14" t="s">
        <v>82</v>
      </c>
      <c r="AY487" s="212" t="s">
        <v>203</v>
      </c>
    </row>
    <row r="488" s="15" customFormat="1">
      <c r="A488" s="15"/>
      <c r="B488" s="219"/>
      <c r="C488" s="15"/>
      <c r="D488" s="194" t="s">
        <v>314</v>
      </c>
      <c r="E488" s="220" t="s">
        <v>1</v>
      </c>
      <c r="F488" s="221" t="s">
        <v>317</v>
      </c>
      <c r="G488" s="15"/>
      <c r="H488" s="222">
        <v>48.807000000000002</v>
      </c>
      <c r="I488" s="223"/>
      <c r="J488" s="15"/>
      <c r="K488" s="15"/>
      <c r="L488" s="219"/>
      <c r="M488" s="224"/>
      <c r="N488" s="225"/>
      <c r="O488" s="225"/>
      <c r="P488" s="225"/>
      <c r="Q488" s="225"/>
      <c r="R488" s="225"/>
      <c r="S488" s="225"/>
      <c r="T488" s="226"/>
      <c r="U488" s="15"/>
      <c r="V488" s="15"/>
      <c r="W488" s="15"/>
      <c r="X488" s="15"/>
      <c r="Y488" s="15"/>
      <c r="Z488" s="15"/>
      <c r="AA488" s="15"/>
      <c r="AB488" s="15"/>
      <c r="AC488" s="15"/>
      <c r="AD488" s="15"/>
      <c r="AE488" s="15"/>
      <c r="AT488" s="220" t="s">
        <v>314</v>
      </c>
      <c r="AU488" s="220" t="s">
        <v>91</v>
      </c>
      <c r="AV488" s="15" t="s">
        <v>202</v>
      </c>
      <c r="AW488" s="15" t="s">
        <v>37</v>
      </c>
      <c r="AX488" s="15" t="s">
        <v>89</v>
      </c>
      <c r="AY488" s="220" t="s">
        <v>203</v>
      </c>
    </row>
    <row r="489" s="2" customFormat="1" ht="21.75" customHeight="1">
      <c r="A489" s="38"/>
      <c r="B489" s="180"/>
      <c r="C489" s="181" t="s">
        <v>1136</v>
      </c>
      <c r="D489" s="181" t="s">
        <v>206</v>
      </c>
      <c r="E489" s="182" t="s">
        <v>2890</v>
      </c>
      <c r="F489" s="183" t="s">
        <v>2891</v>
      </c>
      <c r="G489" s="184" t="s">
        <v>310</v>
      </c>
      <c r="H489" s="185">
        <v>191.69</v>
      </c>
      <c r="I489" s="186"/>
      <c r="J489" s="187">
        <f>ROUND(I489*H489,2)</f>
        <v>0</v>
      </c>
      <c r="K489" s="183" t="s">
        <v>311</v>
      </c>
      <c r="L489" s="39"/>
      <c r="M489" s="188" t="s">
        <v>1</v>
      </c>
      <c r="N489" s="189" t="s">
        <v>47</v>
      </c>
      <c r="O489" s="77"/>
      <c r="P489" s="190">
        <f>O489*H489</f>
        <v>0</v>
      </c>
      <c r="Q489" s="190">
        <v>0.00029999999999999997</v>
      </c>
      <c r="R489" s="190">
        <f>Q489*H489</f>
        <v>0.057506999999999996</v>
      </c>
      <c r="S489" s="190">
        <v>0</v>
      </c>
      <c r="T489" s="191">
        <f>S489*H489</f>
        <v>0</v>
      </c>
      <c r="U489" s="38"/>
      <c r="V489" s="38"/>
      <c r="W489" s="38"/>
      <c r="X489" s="38"/>
      <c r="Y489" s="38"/>
      <c r="Z489" s="38"/>
      <c r="AA489" s="38"/>
      <c r="AB489" s="38"/>
      <c r="AC489" s="38"/>
      <c r="AD489" s="38"/>
      <c r="AE489" s="38"/>
      <c r="AR489" s="192" t="s">
        <v>279</v>
      </c>
      <c r="AT489" s="192" t="s">
        <v>206</v>
      </c>
      <c r="AU489" s="192" t="s">
        <v>91</v>
      </c>
      <c r="AY489" s="19" t="s">
        <v>203</v>
      </c>
      <c r="BE489" s="193">
        <f>IF(N489="základní",J489,0)</f>
        <v>0</v>
      </c>
      <c r="BF489" s="193">
        <f>IF(N489="snížená",J489,0)</f>
        <v>0</v>
      </c>
      <c r="BG489" s="193">
        <f>IF(N489="zákl. přenesená",J489,0)</f>
        <v>0</v>
      </c>
      <c r="BH489" s="193">
        <f>IF(N489="sníž. přenesená",J489,0)</f>
        <v>0</v>
      </c>
      <c r="BI489" s="193">
        <f>IF(N489="nulová",J489,0)</f>
        <v>0</v>
      </c>
      <c r="BJ489" s="19" t="s">
        <v>89</v>
      </c>
      <c r="BK489" s="193">
        <f>ROUND(I489*H489,2)</f>
        <v>0</v>
      </c>
      <c r="BL489" s="19" t="s">
        <v>279</v>
      </c>
      <c r="BM489" s="192" t="s">
        <v>2892</v>
      </c>
    </row>
    <row r="490" s="2" customFormat="1">
      <c r="A490" s="38"/>
      <c r="B490" s="39"/>
      <c r="C490" s="38"/>
      <c r="D490" s="194" t="s">
        <v>211</v>
      </c>
      <c r="E490" s="38"/>
      <c r="F490" s="195" t="s">
        <v>2893</v>
      </c>
      <c r="G490" s="38"/>
      <c r="H490" s="38"/>
      <c r="I490" s="196"/>
      <c r="J490" s="38"/>
      <c r="K490" s="38"/>
      <c r="L490" s="39"/>
      <c r="M490" s="197"/>
      <c r="N490" s="198"/>
      <c r="O490" s="77"/>
      <c r="P490" s="77"/>
      <c r="Q490" s="77"/>
      <c r="R490" s="77"/>
      <c r="S490" s="77"/>
      <c r="T490" s="78"/>
      <c r="U490" s="38"/>
      <c r="V490" s="38"/>
      <c r="W490" s="38"/>
      <c r="X490" s="38"/>
      <c r="Y490" s="38"/>
      <c r="Z490" s="38"/>
      <c r="AA490" s="38"/>
      <c r="AB490" s="38"/>
      <c r="AC490" s="38"/>
      <c r="AD490" s="38"/>
      <c r="AE490" s="38"/>
      <c r="AT490" s="19" t="s">
        <v>211</v>
      </c>
      <c r="AU490" s="19" t="s">
        <v>91</v>
      </c>
    </row>
    <row r="491" s="14" customFormat="1">
      <c r="A491" s="14"/>
      <c r="B491" s="211"/>
      <c r="C491" s="14"/>
      <c r="D491" s="194" t="s">
        <v>314</v>
      </c>
      <c r="E491" s="212" t="s">
        <v>1</v>
      </c>
      <c r="F491" s="213" t="s">
        <v>2894</v>
      </c>
      <c r="G491" s="14"/>
      <c r="H491" s="214">
        <v>190.72</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13" customFormat="1">
      <c r="A492" s="13"/>
      <c r="B492" s="204"/>
      <c r="C492" s="13"/>
      <c r="D492" s="194" t="s">
        <v>314</v>
      </c>
      <c r="E492" s="205" t="s">
        <v>1</v>
      </c>
      <c r="F492" s="206" t="s">
        <v>2625</v>
      </c>
      <c r="G492" s="13"/>
      <c r="H492" s="205" t="s">
        <v>1</v>
      </c>
      <c r="I492" s="207"/>
      <c r="J492" s="13"/>
      <c r="K492" s="13"/>
      <c r="L492" s="204"/>
      <c r="M492" s="208"/>
      <c r="N492" s="209"/>
      <c r="O492" s="209"/>
      <c r="P492" s="209"/>
      <c r="Q492" s="209"/>
      <c r="R492" s="209"/>
      <c r="S492" s="209"/>
      <c r="T492" s="210"/>
      <c r="U492" s="13"/>
      <c r="V492" s="13"/>
      <c r="W492" s="13"/>
      <c r="X492" s="13"/>
      <c r="Y492" s="13"/>
      <c r="Z492" s="13"/>
      <c r="AA492" s="13"/>
      <c r="AB492" s="13"/>
      <c r="AC492" s="13"/>
      <c r="AD492" s="13"/>
      <c r="AE492" s="13"/>
      <c r="AT492" s="205" t="s">
        <v>314</v>
      </c>
      <c r="AU492" s="205" t="s">
        <v>91</v>
      </c>
      <c r="AV492" s="13" t="s">
        <v>89</v>
      </c>
      <c r="AW492" s="13" t="s">
        <v>37</v>
      </c>
      <c r="AX492" s="13" t="s">
        <v>82</v>
      </c>
      <c r="AY492" s="205" t="s">
        <v>203</v>
      </c>
    </row>
    <row r="493" s="14" customFormat="1">
      <c r="A493" s="14"/>
      <c r="B493" s="211"/>
      <c r="C493" s="14"/>
      <c r="D493" s="194" t="s">
        <v>314</v>
      </c>
      <c r="E493" s="212" t="s">
        <v>1</v>
      </c>
      <c r="F493" s="213" t="s">
        <v>2895</v>
      </c>
      <c r="G493" s="14"/>
      <c r="H493" s="214">
        <v>0.96999999999999997</v>
      </c>
      <c r="I493" s="215"/>
      <c r="J493" s="14"/>
      <c r="K493" s="14"/>
      <c r="L493" s="211"/>
      <c r="M493" s="216"/>
      <c r="N493" s="217"/>
      <c r="O493" s="217"/>
      <c r="P493" s="217"/>
      <c r="Q493" s="217"/>
      <c r="R493" s="217"/>
      <c r="S493" s="217"/>
      <c r="T493" s="218"/>
      <c r="U493" s="14"/>
      <c r="V493" s="14"/>
      <c r="W493" s="14"/>
      <c r="X493" s="14"/>
      <c r="Y493" s="14"/>
      <c r="Z493" s="14"/>
      <c r="AA493" s="14"/>
      <c r="AB493" s="14"/>
      <c r="AC493" s="14"/>
      <c r="AD493" s="14"/>
      <c r="AE493" s="14"/>
      <c r="AT493" s="212" t="s">
        <v>314</v>
      </c>
      <c r="AU493" s="212" t="s">
        <v>91</v>
      </c>
      <c r="AV493" s="14" t="s">
        <v>91</v>
      </c>
      <c r="AW493" s="14" t="s">
        <v>37</v>
      </c>
      <c r="AX493" s="14" t="s">
        <v>82</v>
      </c>
      <c r="AY493" s="212" t="s">
        <v>203</v>
      </c>
    </row>
    <row r="494" s="15" customFormat="1">
      <c r="A494" s="15"/>
      <c r="B494" s="219"/>
      <c r="C494" s="15"/>
      <c r="D494" s="194" t="s">
        <v>314</v>
      </c>
      <c r="E494" s="220" t="s">
        <v>1</v>
      </c>
      <c r="F494" s="221" t="s">
        <v>317</v>
      </c>
      <c r="G494" s="15"/>
      <c r="H494" s="222">
        <v>191.69</v>
      </c>
      <c r="I494" s="223"/>
      <c r="J494" s="15"/>
      <c r="K494" s="15"/>
      <c r="L494" s="219"/>
      <c r="M494" s="224"/>
      <c r="N494" s="225"/>
      <c r="O494" s="225"/>
      <c r="P494" s="225"/>
      <c r="Q494" s="225"/>
      <c r="R494" s="225"/>
      <c r="S494" s="225"/>
      <c r="T494" s="226"/>
      <c r="U494" s="15"/>
      <c r="V494" s="15"/>
      <c r="W494" s="15"/>
      <c r="X494" s="15"/>
      <c r="Y494" s="15"/>
      <c r="Z494" s="15"/>
      <c r="AA494" s="15"/>
      <c r="AB494" s="15"/>
      <c r="AC494" s="15"/>
      <c r="AD494" s="15"/>
      <c r="AE494" s="15"/>
      <c r="AT494" s="220" t="s">
        <v>314</v>
      </c>
      <c r="AU494" s="220" t="s">
        <v>91</v>
      </c>
      <c r="AV494" s="15" t="s">
        <v>202</v>
      </c>
      <c r="AW494" s="15" t="s">
        <v>37</v>
      </c>
      <c r="AX494" s="15" t="s">
        <v>89</v>
      </c>
      <c r="AY494" s="220" t="s">
        <v>203</v>
      </c>
    </row>
    <row r="495" s="2" customFormat="1">
      <c r="A495" s="38"/>
      <c r="B495" s="180"/>
      <c r="C495" s="235" t="s">
        <v>1141</v>
      </c>
      <c r="D495" s="235" t="s">
        <v>668</v>
      </c>
      <c r="E495" s="236" t="s">
        <v>2896</v>
      </c>
      <c r="F495" s="237" t="s">
        <v>2897</v>
      </c>
      <c r="G495" s="238" t="s">
        <v>310</v>
      </c>
      <c r="H495" s="239">
        <v>210.85900000000001</v>
      </c>
      <c r="I495" s="240"/>
      <c r="J495" s="241">
        <f>ROUND(I495*H495,2)</f>
        <v>0</v>
      </c>
      <c r="K495" s="237" t="s">
        <v>1</v>
      </c>
      <c r="L495" s="242"/>
      <c r="M495" s="243" t="s">
        <v>1</v>
      </c>
      <c r="N495" s="244" t="s">
        <v>47</v>
      </c>
      <c r="O495" s="77"/>
      <c r="P495" s="190">
        <f>O495*H495</f>
        <v>0</v>
      </c>
      <c r="Q495" s="190">
        <v>0.0035500000000000002</v>
      </c>
      <c r="R495" s="190">
        <f>Q495*H495</f>
        <v>0.74854945000000006</v>
      </c>
      <c r="S495" s="190">
        <v>0</v>
      </c>
      <c r="T495" s="191">
        <f>S495*H495</f>
        <v>0</v>
      </c>
      <c r="U495" s="38"/>
      <c r="V495" s="38"/>
      <c r="W495" s="38"/>
      <c r="X495" s="38"/>
      <c r="Y495" s="38"/>
      <c r="Z495" s="38"/>
      <c r="AA495" s="38"/>
      <c r="AB495" s="38"/>
      <c r="AC495" s="38"/>
      <c r="AD495" s="38"/>
      <c r="AE495" s="38"/>
      <c r="AR495" s="192" t="s">
        <v>684</v>
      </c>
      <c r="AT495" s="192" t="s">
        <v>668</v>
      </c>
      <c r="AU495" s="192" t="s">
        <v>91</v>
      </c>
      <c r="AY495" s="19" t="s">
        <v>203</v>
      </c>
      <c r="BE495" s="193">
        <f>IF(N495="základní",J495,0)</f>
        <v>0</v>
      </c>
      <c r="BF495" s="193">
        <f>IF(N495="snížená",J495,0)</f>
        <v>0</v>
      </c>
      <c r="BG495" s="193">
        <f>IF(N495="zákl. přenesená",J495,0)</f>
        <v>0</v>
      </c>
      <c r="BH495" s="193">
        <f>IF(N495="sníž. přenesená",J495,0)</f>
        <v>0</v>
      </c>
      <c r="BI495" s="193">
        <f>IF(N495="nulová",J495,0)</f>
        <v>0</v>
      </c>
      <c r="BJ495" s="19" t="s">
        <v>89</v>
      </c>
      <c r="BK495" s="193">
        <f>ROUND(I495*H495,2)</f>
        <v>0</v>
      </c>
      <c r="BL495" s="19" t="s">
        <v>279</v>
      </c>
      <c r="BM495" s="192" t="s">
        <v>2898</v>
      </c>
    </row>
    <row r="496" s="14" customFormat="1">
      <c r="A496" s="14"/>
      <c r="B496" s="211"/>
      <c r="C496" s="14"/>
      <c r="D496" s="194" t="s">
        <v>314</v>
      </c>
      <c r="E496" s="212" t="s">
        <v>1</v>
      </c>
      <c r="F496" s="213" t="s">
        <v>2899</v>
      </c>
      <c r="G496" s="14"/>
      <c r="H496" s="214">
        <v>210.85900000000001</v>
      </c>
      <c r="I496" s="215"/>
      <c r="J496" s="14"/>
      <c r="K496" s="14"/>
      <c r="L496" s="211"/>
      <c r="M496" s="216"/>
      <c r="N496" s="217"/>
      <c r="O496" s="217"/>
      <c r="P496" s="217"/>
      <c r="Q496" s="217"/>
      <c r="R496" s="217"/>
      <c r="S496" s="217"/>
      <c r="T496" s="218"/>
      <c r="U496" s="14"/>
      <c r="V496" s="14"/>
      <c r="W496" s="14"/>
      <c r="X496" s="14"/>
      <c r="Y496" s="14"/>
      <c r="Z496" s="14"/>
      <c r="AA496" s="14"/>
      <c r="AB496" s="14"/>
      <c r="AC496" s="14"/>
      <c r="AD496" s="14"/>
      <c r="AE496" s="14"/>
      <c r="AT496" s="212" t="s">
        <v>314</v>
      </c>
      <c r="AU496" s="212" t="s">
        <v>91</v>
      </c>
      <c r="AV496" s="14" t="s">
        <v>91</v>
      </c>
      <c r="AW496" s="14" t="s">
        <v>37</v>
      </c>
      <c r="AX496" s="14" t="s">
        <v>82</v>
      </c>
      <c r="AY496" s="212" t="s">
        <v>203</v>
      </c>
    </row>
    <row r="497" s="15" customFormat="1">
      <c r="A497" s="15"/>
      <c r="B497" s="219"/>
      <c r="C497" s="15"/>
      <c r="D497" s="194" t="s">
        <v>314</v>
      </c>
      <c r="E497" s="220" t="s">
        <v>1</v>
      </c>
      <c r="F497" s="221" t="s">
        <v>317</v>
      </c>
      <c r="G497" s="15"/>
      <c r="H497" s="222">
        <v>210.85900000000001</v>
      </c>
      <c r="I497" s="223"/>
      <c r="J497" s="15"/>
      <c r="K497" s="15"/>
      <c r="L497" s="219"/>
      <c r="M497" s="224"/>
      <c r="N497" s="225"/>
      <c r="O497" s="225"/>
      <c r="P497" s="225"/>
      <c r="Q497" s="225"/>
      <c r="R497" s="225"/>
      <c r="S497" s="225"/>
      <c r="T497" s="226"/>
      <c r="U497" s="15"/>
      <c r="V497" s="15"/>
      <c r="W497" s="15"/>
      <c r="X497" s="15"/>
      <c r="Y497" s="15"/>
      <c r="Z497" s="15"/>
      <c r="AA497" s="15"/>
      <c r="AB497" s="15"/>
      <c r="AC497" s="15"/>
      <c r="AD497" s="15"/>
      <c r="AE497" s="15"/>
      <c r="AT497" s="220" t="s">
        <v>314</v>
      </c>
      <c r="AU497" s="220" t="s">
        <v>91</v>
      </c>
      <c r="AV497" s="15" t="s">
        <v>202</v>
      </c>
      <c r="AW497" s="15" t="s">
        <v>37</v>
      </c>
      <c r="AX497" s="15" t="s">
        <v>89</v>
      </c>
      <c r="AY497" s="220" t="s">
        <v>203</v>
      </c>
    </row>
    <row r="498" s="2" customFormat="1" ht="16.5" customHeight="1">
      <c r="A498" s="38"/>
      <c r="B498" s="180"/>
      <c r="C498" s="181" t="s">
        <v>1145</v>
      </c>
      <c r="D498" s="181" t="s">
        <v>206</v>
      </c>
      <c r="E498" s="182" t="s">
        <v>2900</v>
      </c>
      <c r="F498" s="183" t="s">
        <v>2901</v>
      </c>
      <c r="G498" s="184" t="s">
        <v>392</v>
      </c>
      <c r="H498" s="185">
        <v>126.25</v>
      </c>
      <c r="I498" s="186"/>
      <c r="J498" s="187">
        <f>ROUND(I498*H498,2)</f>
        <v>0</v>
      </c>
      <c r="K498" s="183" t="s">
        <v>311</v>
      </c>
      <c r="L498" s="39"/>
      <c r="M498" s="188" t="s">
        <v>1</v>
      </c>
      <c r="N498" s="189" t="s">
        <v>47</v>
      </c>
      <c r="O498" s="77"/>
      <c r="P498" s="190">
        <f>O498*H498</f>
        <v>0</v>
      </c>
      <c r="Q498" s="190">
        <v>1.0000000000000001E-05</v>
      </c>
      <c r="R498" s="190">
        <f>Q498*H498</f>
        <v>0.0012625000000000002</v>
      </c>
      <c r="S498" s="190">
        <v>0</v>
      </c>
      <c r="T498" s="191">
        <f>S498*H498</f>
        <v>0</v>
      </c>
      <c r="U498" s="38"/>
      <c r="V498" s="38"/>
      <c r="W498" s="38"/>
      <c r="X498" s="38"/>
      <c r="Y498" s="38"/>
      <c r="Z498" s="38"/>
      <c r="AA498" s="38"/>
      <c r="AB498" s="38"/>
      <c r="AC498" s="38"/>
      <c r="AD498" s="38"/>
      <c r="AE498" s="38"/>
      <c r="AR498" s="192" t="s">
        <v>279</v>
      </c>
      <c r="AT498" s="192" t="s">
        <v>206</v>
      </c>
      <c r="AU498" s="192" t="s">
        <v>91</v>
      </c>
      <c r="AY498" s="19" t="s">
        <v>203</v>
      </c>
      <c r="BE498" s="193">
        <f>IF(N498="základní",J498,0)</f>
        <v>0</v>
      </c>
      <c r="BF498" s="193">
        <f>IF(N498="snížená",J498,0)</f>
        <v>0</v>
      </c>
      <c r="BG498" s="193">
        <f>IF(N498="zákl. přenesená",J498,0)</f>
        <v>0</v>
      </c>
      <c r="BH498" s="193">
        <f>IF(N498="sníž. přenesená",J498,0)</f>
        <v>0</v>
      </c>
      <c r="BI498" s="193">
        <f>IF(N498="nulová",J498,0)</f>
        <v>0</v>
      </c>
      <c r="BJ498" s="19" t="s">
        <v>89</v>
      </c>
      <c r="BK498" s="193">
        <f>ROUND(I498*H498,2)</f>
        <v>0</v>
      </c>
      <c r="BL498" s="19" t="s">
        <v>279</v>
      </c>
      <c r="BM498" s="192" t="s">
        <v>2902</v>
      </c>
    </row>
    <row r="499" s="2" customFormat="1">
      <c r="A499" s="38"/>
      <c r="B499" s="39"/>
      <c r="C499" s="38"/>
      <c r="D499" s="194" t="s">
        <v>211</v>
      </c>
      <c r="E499" s="38"/>
      <c r="F499" s="195" t="s">
        <v>2903</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211</v>
      </c>
      <c r="AU499" s="19" t="s">
        <v>91</v>
      </c>
    </row>
    <row r="500" s="13" customFormat="1">
      <c r="A500" s="13"/>
      <c r="B500" s="204"/>
      <c r="C500" s="13"/>
      <c r="D500" s="194" t="s">
        <v>314</v>
      </c>
      <c r="E500" s="205" t="s">
        <v>1</v>
      </c>
      <c r="F500" s="206" t="s">
        <v>2623</v>
      </c>
      <c r="G500" s="13"/>
      <c r="H500" s="205" t="s">
        <v>1</v>
      </c>
      <c r="I500" s="207"/>
      <c r="J500" s="13"/>
      <c r="K500" s="13"/>
      <c r="L500" s="204"/>
      <c r="M500" s="208"/>
      <c r="N500" s="209"/>
      <c r="O500" s="209"/>
      <c r="P500" s="209"/>
      <c r="Q500" s="209"/>
      <c r="R500" s="209"/>
      <c r="S500" s="209"/>
      <c r="T500" s="210"/>
      <c r="U500" s="13"/>
      <c r="V500" s="13"/>
      <c r="W500" s="13"/>
      <c r="X500" s="13"/>
      <c r="Y500" s="13"/>
      <c r="Z500" s="13"/>
      <c r="AA500" s="13"/>
      <c r="AB500" s="13"/>
      <c r="AC500" s="13"/>
      <c r="AD500" s="13"/>
      <c r="AE500" s="13"/>
      <c r="AT500" s="205" t="s">
        <v>314</v>
      </c>
      <c r="AU500" s="205" t="s">
        <v>91</v>
      </c>
      <c r="AV500" s="13" t="s">
        <v>89</v>
      </c>
      <c r="AW500" s="13" t="s">
        <v>37</v>
      </c>
      <c r="AX500" s="13" t="s">
        <v>82</v>
      </c>
      <c r="AY500" s="205" t="s">
        <v>203</v>
      </c>
    </row>
    <row r="501" s="14" customFormat="1">
      <c r="A501" s="14"/>
      <c r="B501" s="211"/>
      <c r="C501" s="14"/>
      <c r="D501" s="194" t="s">
        <v>314</v>
      </c>
      <c r="E501" s="212" t="s">
        <v>1</v>
      </c>
      <c r="F501" s="213" t="s">
        <v>2721</v>
      </c>
      <c r="G501" s="14"/>
      <c r="H501" s="214">
        <v>35.200000000000003</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3" customFormat="1">
      <c r="A502" s="13"/>
      <c r="B502" s="204"/>
      <c r="C502" s="13"/>
      <c r="D502" s="194" t="s">
        <v>314</v>
      </c>
      <c r="E502" s="205" t="s">
        <v>1</v>
      </c>
      <c r="F502" s="206" t="s">
        <v>2625</v>
      </c>
      <c r="G502" s="13"/>
      <c r="H502" s="205" t="s">
        <v>1</v>
      </c>
      <c r="I502" s="207"/>
      <c r="J502" s="13"/>
      <c r="K502" s="13"/>
      <c r="L502" s="204"/>
      <c r="M502" s="208"/>
      <c r="N502" s="209"/>
      <c r="O502" s="209"/>
      <c r="P502" s="209"/>
      <c r="Q502" s="209"/>
      <c r="R502" s="209"/>
      <c r="S502" s="209"/>
      <c r="T502" s="210"/>
      <c r="U502" s="13"/>
      <c r="V502" s="13"/>
      <c r="W502" s="13"/>
      <c r="X502" s="13"/>
      <c r="Y502" s="13"/>
      <c r="Z502" s="13"/>
      <c r="AA502" s="13"/>
      <c r="AB502" s="13"/>
      <c r="AC502" s="13"/>
      <c r="AD502" s="13"/>
      <c r="AE502" s="13"/>
      <c r="AT502" s="205" t="s">
        <v>314</v>
      </c>
      <c r="AU502" s="205" t="s">
        <v>91</v>
      </c>
      <c r="AV502" s="13" t="s">
        <v>89</v>
      </c>
      <c r="AW502" s="13" t="s">
        <v>37</v>
      </c>
      <c r="AX502" s="13" t="s">
        <v>82</v>
      </c>
      <c r="AY502" s="205" t="s">
        <v>203</v>
      </c>
    </row>
    <row r="503" s="14" customFormat="1">
      <c r="A503" s="14"/>
      <c r="B503" s="211"/>
      <c r="C503" s="14"/>
      <c r="D503" s="194" t="s">
        <v>314</v>
      </c>
      <c r="E503" s="212" t="s">
        <v>1</v>
      </c>
      <c r="F503" s="213" t="s">
        <v>2722</v>
      </c>
      <c r="G503" s="14"/>
      <c r="H503" s="214">
        <v>42.799999999999997</v>
      </c>
      <c r="I503" s="215"/>
      <c r="J503" s="14"/>
      <c r="K503" s="14"/>
      <c r="L503" s="211"/>
      <c r="M503" s="216"/>
      <c r="N503" s="217"/>
      <c r="O503" s="217"/>
      <c r="P503" s="217"/>
      <c r="Q503" s="217"/>
      <c r="R503" s="217"/>
      <c r="S503" s="217"/>
      <c r="T503" s="218"/>
      <c r="U503" s="14"/>
      <c r="V503" s="14"/>
      <c r="W503" s="14"/>
      <c r="X503" s="14"/>
      <c r="Y503" s="14"/>
      <c r="Z503" s="14"/>
      <c r="AA503" s="14"/>
      <c r="AB503" s="14"/>
      <c r="AC503" s="14"/>
      <c r="AD503" s="14"/>
      <c r="AE503" s="14"/>
      <c r="AT503" s="212" t="s">
        <v>314</v>
      </c>
      <c r="AU503" s="212" t="s">
        <v>91</v>
      </c>
      <c r="AV503" s="14" t="s">
        <v>91</v>
      </c>
      <c r="AW503" s="14" t="s">
        <v>37</v>
      </c>
      <c r="AX503" s="14" t="s">
        <v>82</v>
      </c>
      <c r="AY503" s="212" t="s">
        <v>203</v>
      </c>
    </row>
    <row r="504" s="14" customFormat="1">
      <c r="A504" s="14"/>
      <c r="B504" s="211"/>
      <c r="C504" s="14"/>
      <c r="D504" s="194" t="s">
        <v>314</v>
      </c>
      <c r="E504" s="212" t="s">
        <v>1</v>
      </c>
      <c r="F504" s="213" t="s">
        <v>2904</v>
      </c>
      <c r="G504" s="14"/>
      <c r="H504" s="214">
        <v>7.8499999999999996</v>
      </c>
      <c r="I504" s="215"/>
      <c r="J504" s="14"/>
      <c r="K504" s="14"/>
      <c r="L504" s="211"/>
      <c r="M504" s="216"/>
      <c r="N504" s="217"/>
      <c r="O504" s="217"/>
      <c r="P504" s="217"/>
      <c r="Q504" s="217"/>
      <c r="R504" s="217"/>
      <c r="S504" s="217"/>
      <c r="T504" s="218"/>
      <c r="U504" s="14"/>
      <c r="V504" s="14"/>
      <c r="W504" s="14"/>
      <c r="X504" s="14"/>
      <c r="Y504" s="14"/>
      <c r="Z504" s="14"/>
      <c r="AA504" s="14"/>
      <c r="AB504" s="14"/>
      <c r="AC504" s="14"/>
      <c r="AD504" s="14"/>
      <c r="AE504" s="14"/>
      <c r="AT504" s="212" t="s">
        <v>314</v>
      </c>
      <c r="AU504" s="212" t="s">
        <v>91</v>
      </c>
      <c r="AV504" s="14" t="s">
        <v>91</v>
      </c>
      <c r="AW504" s="14" t="s">
        <v>37</v>
      </c>
      <c r="AX504" s="14" t="s">
        <v>82</v>
      </c>
      <c r="AY504" s="212" t="s">
        <v>203</v>
      </c>
    </row>
    <row r="505" s="13" customFormat="1">
      <c r="A505" s="13"/>
      <c r="B505" s="204"/>
      <c r="C505" s="13"/>
      <c r="D505" s="194" t="s">
        <v>314</v>
      </c>
      <c r="E505" s="205" t="s">
        <v>1</v>
      </c>
      <c r="F505" s="206" t="s">
        <v>2832</v>
      </c>
      <c r="G505" s="13"/>
      <c r="H505" s="205" t="s">
        <v>1</v>
      </c>
      <c r="I505" s="207"/>
      <c r="J505" s="13"/>
      <c r="K505" s="13"/>
      <c r="L505" s="204"/>
      <c r="M505" s="208"/>
      <c r="N505" s="209"/>
      <c r="O505" s="209"/>
      <c r="P505" s="209"/>
      <c r="Q505" s="209"/>
      <c r="R505" s="209"/>
      <c r="S505" s="209"/>
      <c r="T505" s="210"/>
      <c r="U505" s="13"/>
      <c r="V505" s="13"/>
      <c r="W505" s="13"/>
      <c r="X505" s="13"/>
      <c r="Y505" s="13"/>
      <c r="Z505" s="13"/>
      <c r="AA505" s="13"/>
      <c r="AB505" s="13"/>
      <c r="AC505" s="13"/>
      <c r="AD505" s="13"/>
      <c r="AE505" s="13"/>
      <c r="AT505" s="205" t="s">
        <v>314</v>
      </c>
      <c r="AU505" s="205" t="s">
        <v>91</v>
      </c>
      <c r="AV505" s="13" t="s">
        <v>89</v>
      </c>
      <c r="AW505" s="13" t="s">
        <v>37</v>
      </c>
      <c r="AX505" s="13" t="s">
        <v>82</v>
      </c>
      <c r="AY505" s="205" t="s">
        <v>203</v>
      </c>
    </row>
    <row r="506" s="14" customFormat="1">
      <c r="A506" s="14"/>
      <c r="B506" s="211"/>
      <c r="C506" s="14"/>
      <c r="D506" s="194" t="s">
        <v>314</v>
      </c>
      <c r="E506" s="212" t="s">
        <v>1</v>
      </c>
      <c r="F506" s="213" t="s">
        <v>2905</v>
      </c>
      <c r="G506" s="14"/>
      <c r="H506" s="214">
        <v>27.800000000000001</v>
      </c>
      <c r="I506" s="215"/>
      <c r="J506" s="14"/>
      <c r="K506" s="14"/>
      <c r="L506" s="211"/>
      <c r="M506" s="216"/>
      <c r="N506" s="217"/>
      <c r="O506" s="217"/>
      <c r="P506" s="217"/>
      <c r="Q506" s="217"/>
      <c r="R506" s="217"/>
      <c r="S506" s="217"/>
      <c r="T506" s="218"/>
      <c r="U506" s="14"/>
      <c r="V506" s="14"/>
      <c r="W506" s="14"/>
      <c r="X506" s="14"/>
      <c r="Y506" s="14"/>
      <c r="Z506" s="14"/>
      <c r="AA506" s="14"/>
      <c r="AB506" s="14"/>
      <c r="AC506" s="14"/>
      <c r="AD506" s="14"/>
      <c r="AE506" s="14"/>
      <c r="AT506" s="212" t="s">
        <v>314</v>
      </c>
      <c r="AU506" s="212" t="s">
        <v>91</v>
      </c>
      <c r="AV506" s="14" t="s">
        <v>91</v>
      </c>
      <c r="AW506" s="14" t="s">
        <v>37</v>
      </c>
      <c r="AX506" s="14" t="s">
        <v>82</v>
      </c>
      <c r="AY506" s="212" t="s">
        <v>203</v>
      </c>
    </row>
    <row r="507" s="13" customFormat="1">
      <c r="A507" s="13"/>
      <c r="B507" s="204"/>
      <c r="C507" s="13"/>
      <c r="D507" s="194" t="s">
        <v>314</v>
      </c>
      <c r="E507" s="205" t="s">
        <v>1</v>
      </c>
      <c r="F507" s="206" t="s">
        <v>2807</v>
      </c>
      <c r="G507" s="13"/>
      <c r="H507" s="205" t="s">
        <v>1</v>
      </c>
      <c r="I507" s="207"/>
      <c r="J507" s="13"/>
      <c r="K507" s="13"/>
      <c r="L507" s="204"/>
      <c r="M507" s="208"/>
      <c r="N507" s="209"/>
      <c r="O507" s="209"/>
      <c r="P507" s="209"/>
      <c r="Q507" s="209"/>
      <c r="R507" s="209"/>
      <c r="S507" s="209"/>
      <c r="T507" s="210"/>
      <c r="U507" s="13"/>
      <c r="V507" s="13"/>
      <c r="W507" s="13"/>
      <c r="X507" s="13"/>
      <c r="Y507" s="13"/>
      <c r="Z507" s="13"/>
      <c r="AA507" s="13"/>
      <c r="AB507" s="13"/>
      <c r="AC507" s="13"/>
      <c r="AD507" s="13"/>
      <c r="AE507" s="13"/>
      <c r="AT507" s="205" t="s">
        <v>314</v>
      </c>
      <c r="AU507" s="205" t="s">
        <v>91</v>
      </c>
      <c r="AV507" s="13" t="s">
        <v>89</v>
      </c>
      <c r="AW507" s="13" t="s">
        <v>37</v>
      </c>
      <c r="AX507" s="13" t="s">
        <v>82</v>
      </c>
      <c r="AY507" s="205" t="s">
        <v>203</v>
      </c>
    </row>
    <row r="508" s="14" customFormat="1">
      <c r="A508" s="14"/>
      <c r="B508" s="211"/>
      <c r="C508" s="14"/>
      <c r="D508" s="194" t="s">
        <v>314</v>
      </c>
      <c r="E508" s="212" t="s">
        <v>1</v>
      </c>
      <c r="F508" s="213" t="s">
        <v>2906</v>
      </c>
      <c r="G508" s="14"/>
      <c r="H508" s="214">
        <v>12.6</v>
      </c>
      <c r="I508" s="215"/>
      <c r="J508" s="14"/>
      <c r="K508" s="14"/>
      <c r="L508" s="211"/>
      <c r="M508" s="216"/>
      <c r="N508" s="217"/>
      <c r="O508" s="217"/>
      <c r="P508" s="217"/>
      <c r="Q508" s="217"/>
      <c r="R508" s="217"/>
      <c r="S508" s="217"/>
      <c r="T508" s="218"/>
      <c r="U508" s="14"/>
      <c r="V508" s="14"/>
      <c r="W508" s="14"/>
      <c r="X508" s="14"/>
      <c r="Y508" s="14"/>
      <c r="Z508" s="14"/>
      <c r="AA508" s="14"/>
      <c r="AB508" s="14"/>
      <c r="AC508" s="14"/>
      <c r="AD508" s="14"/>
      <c r="AE508" s="14"/>
      <c r="AT508" s="212" t="s">
        <v>314</v>
      </c>
      <c r="AU508" s="212" t="s">
        <v>91</v>
      </c>
      <c r="AV508" s="14" t="s">
        <v>91</v>
      </c>
      <c r="AW508" s="14" t="s">
        <v>37</v>
      </c>
      <c r="AX508" s="14" t="s">
        <v>82</v>
      </c>
      <c r="AY508" s="212" t="s">
        <v>203</v>
      </c>
    </row>
    <row r="509" s="15" customFormat="1">
      <c r="A509" s="15"/>
      <c r="B509" s="219"/>
      <c r="C509" s="15"/>
      <c r="D509" s="194" t="s">
        <v>314</v>
      </c>
      <c r="E509" s="220" t="s">
        <v>1</v>
      </c>
      <c r="F509" s="221" t="s">
        <v>317</v>
      </c>
      <c r="G509" s="15"/>
      <c r="H509" s="222">
        <v>126.24999999999999</v>
      </c>
      <c r="I509" s="223"/>
      <c r="J509" s="15"/>
      <c r="K509" s="15"/>
      <c r="L509" s="219"/>
      <c r="M509" s="224"/>
      <c r="N509" s="225"/>
      <c r="O509" s="225"/>
      <c r="P509" s="225"/>
      <c r="Q509" s="225"/>
      <c r="R509" s="225"/>
      <c r="S509" s="225"/>
      <c r="T509" s="226"/>
      <c r="U509" s="15"/>
      <c r="V509" s="15"/>
      <c r="W509" s="15"/>
      <c r="X509" s="15"/>
      <c r="Y509" s="15"/>
      <c r="Z509" s="15"/>
      <c r="AA509" s="15"/>
      <c r="AB509" s="15"/>
      <c r="AC509" s="15"/>
      <c r="AD509" s="15"/>
      <c r="AE509" s="15"/>
      <c r="AT509" s="220" t="s">
        <v>314</v>
      </c>
      <c r="AU509" s="220" t="s">
        <v>91</v>
      </c>
      <c r="AV509" s="15" t="s">
        <v>202</v>
      </c>
      <c r="AW509" s="15" t="s">
        <v>37</v>
      </c>
      <c r="AX509" s="15" t="s">
        <v>89</v>
      </c>
      <c r="AY509" s="220" t="s">
        <v>203</v>
      </c>
    </row>
    <row r="510" s="2" customFormat="1" ht="16.5" customHeight="1">
      <c r="A510" s="38"/>
      <c r="B510" s="180"/>
      <c r="C510" s="235" t="s">
        <v>1150</v>
      </c>
      <c r="D510" s="235" t="s">
        <v>668</v>
      </c>
      <c r="E510" s="236" t="s">
        <v>2907</v>
      </c>
      <c r="F510" s="237" t="s">
        <v>2908</v>
      </c>
      <c r="G510" s="238" t="s">
        <v>392</v>
      </c>
      <c r="H510" s="239">
        <v>128.77500000000001</v>
      </c>
      <c r="I510" s="240"/>
      <c r="J510" s="241">
        <f>ROUND(I510*H510,2)</f>
        <v>0</v>
      </c>
      <c r="K510" s="237" t="s">
        <v>311</v>
      </c>
      <c r="L510" s="242"/>
      <c r="M510" s="243" t="s">
        <v>1</v>
      </c>
      <c r="N510" s="244" t="s">
        <v>47</v>
      </c>
      <c r="O510" s="77"/>
      <c r="P510" s="190">
        <f>O510*H510</f>
        <v>0</v>
      </c>
      <c r="Q510" s="190">
        <v>0.00022000000000000001</v>
      </c>
      <c r="R510" s="190">
        <f>Q510*H510</f>
        <v>0.028330500000000002</v>
      </c>
      <c r="S510" s="190">
        <v>0</v>
      </c>
      <c r="T510" s="191">
        <f>S510*H510</f>
        <v>0</v>
      </c>
      <c r="U510" s="38"/>
      <c r="V510" s="38"/>
      <c r="W510" s="38"/>
      <c r="X510" s="38"/>
      <c r="Y510" s="38"/>
      <c r="Z510" s="38"/>
      <c r="AA510" s="38"/>
      <c r="AB510" s="38"/>
      <c r="AC510" s="38"/>
      <c r="AD510" s="38"/>
      <c r="AE510" s="38"/>
      <c r="AR510" s="192" t="s">
        <v>684</v>
      </c>
      <c r="AT510" s="192" t="s">
        <v>668</v>
      </c>
      <c r="AU510" s="192" t="s">
        <v>91</v>
      </c>
      <c r="AY510" s="19" t="s">
        <v>203</v>
      </c>
      <c r="BE510" s="193">
        <f>IF(N510="základní",J510,0)</f>
        <v>0</v>
      </c>
      <c r="BF510" s="193">
        <f>IF(N510="snížená",J510,0)</f>
        <v>0</v>
      </c>
      <c r="BG510" s="193">
        <f>IF(N510="zákl. přenesená",J510,0)</f>
        <v>0</v>
      </c>
      <c r="BH510" s="193">
        <f>IF(N510="sníž. přenesená",J510,0)</f>
        <v>0</v>
      </c>
      <c r="BI510" s="193">
        <f>IF(N510="nulová",J510,0)</f>
        <v>0</v>
      </c>
      <c r="BJ510" s="19" t="s">
        <v>89</v>
      </c>
      <c r="BK510" s="193">
        <f>ROUND(I510*H510,2)</f>
        <v>0</v>
      </c>
      <c r="BL510" s="19" t="s">
        <v>279</v>
      </c>
      <c r="BM510" s="192" t="s">
        <v>2909</v>
      </c>
    </row>
    <row r="511" s="2" customFormat="1">
      <c r="A511" s="38"/>
      <c r="B511" s="39"/>
      <c r="C511" s="38"/>
      <c r="D511" s="194" t="s">
        <v>211</v>
      </c>
      <c r="E511" s="38"/>
      <c r="F511" s="195" t="s">
        <v>2910</v>
      </c>
      <c r="G511" s="38"/>
      <c r="H511" s="38"/>
      <c r="I511" s="196"/>
      <c r="J511" s="38"/>
      <c r="K511" s="38"/>
      <c r="L511" s="39"/>
      <c r="M511" s="197"/>
      <c r="N511" s="198"/>
      <c r="O511" s="77"/>
      <c r="P511" s="77"/>
      <c r="Q511" s="77"/>
      <c r="R511" s="77"/>
      <c r="S511" s="77"/>
      <c r="T511" s="78"/>
      <c r="U511" s="38"/>
      <c r="V511" s="38"/>
      <c r="W511" s="38"/>
      <c r="X511" s="38"/>
      <c r="Y511" s="38"/>
      <c r="Z511" s="38"/>
      <c r="AA511" s="38"/>
      <c r="AB511" s="38"/>
      <c r="AC511" s="38"/>
      <c r="AD511" s="38"/>
      <c r="AE511" s="38"/>
      <c r="AT511" s="19" t="s">
        <v>211</v>
      </c>
      <c r="AU511" s="19" t="s">
        <v>91</v>
      </c>
    </row>
    <row r="512" s="14" customFormat="1">
      <c r="A512" s="14"/>
      <c r="B512" s="211"/>
      <c r="C512" s="14"/>
      <c r="D512" s="194" t="s">
        <v>314</v>
      </c>
      <c r="E512" s="212" t="s">
        <v>1</v>
      </c>
      <c r="F512" s="213" t="s">
        <v>2911</v>
      </c>
      <c r="G512" s="14"/>
      <c r="H512" s="214">
        <v>128.77500000000001</v>
      </c>
      <c r="I512" s="215"/>
      <c r="J512" s="14"/>
      <c r="K512" s="14"/>
      <c r="L512" s="211"/>
      <c r="M512" s="216"/>
      <c r="N512" s="217"/>
      <c r="O512" s="217"/>
      <c r="P512" s="217"/>
      <c r="Q512" s="217"/>
      <c r="R512" s="217"/>
      <c r="S512" s="217"/>
      <c r="T512" s="218"/>
      <c r="U512" s="14"/>
      <c r="V512" s="14"/>
      <c r="W512" s="14"/>
      <c r="X512" s="14"/>
      <c r="Y512" s="14"/>
      <c r="Z512" s="14"/>
      <c r="AA512" s="14"/>
      <c r="AB512" s="14"/>
      <c r="AC512" s="14"/>
      <c r="AD512" s="14"/>
      <c r="AE512" s="14"/>
      <c r="AT512" s="212" t="s">
        <v>314</v>
      </c>
      <c r="AU512" s="212" t="s">
        <v>91</v>
      </c>
      <c r="AV512" s="14" t="s">
        <v>91</v>
      </c>
      <c r="AW512" s="14" t="s">
        <v>37</v>
      </c>
      <c r="AX512" s="14" t="s">
        <v>82</v>
      </c>
      <c r="AY512" s="212" t="s">
        <v>203</v>
      </c>
    </row>
    <row r="513" s="15" customFormat="1">
      <c r="A513" s="15"/>
      <c r="B513" s="219"/>
      <c r="C513" s="15"/>
      <c r="D513" s="194" t="s">
        <v>314</v>
      </c>
      <c r="E513" s="220" t="s">
        <v>1</v>
      </c>
      <c r="F513" s="221" t="s">
        <v>317</v>
      </c>
      <c r="G513" s="15"/>
      <c r="H513" s="222">
        <v>128.77500000000001</v>
      </c>
      <c r="I513" s="223"/>
      <c r="J513" s="15"/>
      <c r="K513" s="15"/>
      <c r="L513" s="219"/>
      <c r="M513" s="224"/>
      <c r="N513" s="225"/>
      <c r="O513" s="225"/>
      <c r="P513" s="225"/>
      <c r="Q513" s="225"/>
      <c r="R513" s="225"/>
      <c r="S513" s="225"/>
      <c r="T513" s="226"/>
      <c r="U513" s="15"/>
      <c r="V513" s="15"/>
      <c r="W513" s="15"/>
      <c r="X513" s="15"/>
      <c r="Y513" s="15"/>
      <c r="Z513" s="15"/>
      <c r="AA513" s="15"/>
      <c r="AB513" s="15"/>
      <c r="AC513" s="15"/>
      <c r="AD513" s="15"/>
      <c r="AE513" s="15"/>
      <c r="AT513" s="220" t="s">
        <v>314</v>
      </c>
      <c r="AU513" s="220" t="s">
        <v>91</v>
      </c>
      <c r="AV513" s="15" t="s">
        <v>202</v>
      </c>
      <c r="AW513" s="15" t="s">
        <v>37</v>
      </c>
      <c r="AX513" s="15" t="s">
        <v>89</v>
      </c>
      <c r="AY513" s="220" t="s">
        <v>203</v>
      </c>
    </row>
    <row r="514" s="2" customFormat="1" ht="16.5" customHeight="1">
      <c r="A514" s="38"/>
      <c r="B514" s="180"/>
      <c r="C514" s="181" t="s">
        <v>1156</v>
      </c>
      <c r="D514" s="181" t="s">
        <v>206</v>
      </c>
      <c r="E514" s="182" t="s">
        <v>2912</v>
      </c>
      <c r="F514" s="183" t="s">
        <v>2913</v>
      </c>
      <c r="G514" s="184" t="s">
        <v>392</v>
      </c>
      <c r="H514" s="185">
        <v>0.80000000000000004</v>
      </c>
      <c r="I514" s="186"/>
      <c r="J514" s="187">
        <f>ROUND(I514*H514,2)</f>
        <v>0</v>
      </c>
      <c r="K514" s="183" t="s">
        <v>311</v>
      </c>
      <c r="L514" s="39"/>
      <c r="M514" s="188" t="s">
        <v>1</v>
      </c>
      <c r="N514" s="189" t="s">
        <v>47</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279</v>
      </c>
      <c r="AT514" s="192" t="s">
        <v>206</v>
      </c>
      <c r="AU514" s="192" t="s">
        <v>91</v>
      </c>
      <c r="AY514" s="19" t="s">
        <v>203</v>
      </c>
      <c r="BE514" s="193">
        <f>IF(N514="základní",J514,0)</f>
        <v>0</v>
      </c>
      <c r="BF514" s="193">
        <f>IF(N514="snížená",J514,0)</f>
        <v>0</v>
      </c>
      <c r="BG514" s="193">
        <f>IF(N514="zákl. přenesená",J514,0)</f>
        <v>0</v>
      </c>
      <c r="BH514" s="193">
        <f>IF(N514="sníž. přenesená",J514,0)</f>
        <v>0</v>
      </c>
      <c r="BI514" s="193">
        <f>IF(N514="nulová",J514,0)</f>
        <v>0</v>
      </c>
      <c r="BJ514" s="19" t="s">
        <v>89</v>
      </c>
      <c r="BK514" s="193">
        <f>ROUND(I514*H514,2)</f>
        <v>0</v>
      </c>
      <c r="BL514" s="19" t="s">
        <v>279</v>
      </c>
      <c r="BM514" s="192" t="s">
        <v>2914</v>
      </c>
    </row>
    <row r="515" s="2" customFormat="1">
      <c r="A515" s="38"/>
      <c r="B515" s="39"/>
      <c r="C515" s="38"/>
      <c r="D515" s="194" t="s">
        <v>211</v>
      </c>
      <c r="E515" s="38"/>
      <c r="F515" s="195" t="s">
        <v>2915</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211</v>
      </c>
      <c r="AU515" s="19" t="s">
        <v>91</v>
      </c>
    </row>
    <row r="516" s="13" customFormat="1">
      <c r="A516" s="13"/>
      <c r="B516" s="204"/>
      <c r="C516" s="13"/>
      <c r="D516" s="194" t="s">
        <v>314</v>
      </c>
      <c r="E516" s="205" t="s">
        <v>1</v>
      </c>
      <c r="F516" s="206" t="s">
        <v>2807</v>
      </c>
      <c r="G516" s="13"/>
      <c r="H516" s="205" t="s">
        <v>1</v>
      </c>
      <c r="I516" s="207"/>
      <c r="J516" s="13"/>
      <c r="K516" s="13"/>
      <c r="L516" s="204"/>
      <c r="M516" s="208"/>
      <c r="N516" s="209"/>
      <c r="O516" s="209"/>
      <c r="P516" s="209"/>
      <c r="Q516" s="209"/>
      <c r="R516" s="209"/>
      <c r="S516" s="209"/>
      <c r="T516" s="210"/>
      <c r="U516" s="13"/>
      <c r="V516" s="13"/>
      <c r="W516" s="13"/>
      <c r="X516" s="13"/>
      <c r="Y516" s="13"/>
      <c r="Z516" s="13"/>
      <c r="AA516" s="13"/>
      <c r="AB516" s="13"/>
      <c r="AC516" s="13"/>
      <c r="AD516" s="13"/>
      <c r="AE516" s="13"/>
      <c r="AT516" s="205" t="s">
        <v>314</v>
      </c>
      <c r="AU516" s="205" t="s">
        <v>91</v>
      </c>
      <c r="AV516" s="13" t="s">
        <v>89</v>
      </c>
      <c r="AW516" s="13" t="s">
        <v>37</v>
      </c>
      <c r="AX516" s="13" t="s">
        <v>82</v>
      </c>
      <c r="AY516" s="205" t="s">
        <v>203</v>
      </c>
    </row>
    <row r="517" s="14" customFormat="1">
      <c r="A517" s="14"/>
      <c r="B517" s="211"/>
      <c r="C517" s="14"/>
      <c r="D517" s="194" t="s">
        <v>314</v>
      </c>
      <c r="E517" s="212" t="s">
        <v>1</v>
      </c>
      <c r="F517" s="213" t="s">
        <v>2916</v>
      </c>
      <c r="G517" s="14"/>
      <c r="H517" s="214">
        <v>0.80000000000000004</v>
      </c>
      <c r="I517" s="215"/>
      <c r="J517" s="14"/>
      <c r="K517" s="14"/>
      <c r="L517" s="211"/>
      <c r="M517" s="216"/>
      <c r="N517" s="217"/>
      <c r="O517" s="217"/>
      <c r="P517" s="217"/>
      <c r="Q517" s="217"/>
      <c r="R517" s="217"/>
      <c r="S517" s="217"/>
      <c r="T517" s="218"/>
      <c r="U517" s="14"/>
      <c r="V517" s="14"/>
      <c r="W517" s="14"/>
      <c r="X517" s="14"/>
      <c r="Y517" s="14"/>
      <c r="Z517" s="14"/>
      <c r="AA517" s="14"/>
      <c r="AB517" s="14"/>
      <c r="AC517" s="14"/>
      <c r="AD517" s="14"/>
      <c r="AE517" s="14"/>
      <c r="AT517" s="212" t="s">
        <v>314</v>
      </c>
      <c r="AU517" s="212" t="s">
        <v>91</v>
      </c>
      <c r="AV517" s="14" t="s">
        <v>91</v>
      </c>
      <c r="AW517" s="14" t="s">
        <v>37</v>
      </c>
      <c r="AX517" s="14" t="s">
        <v>82</v>
      </c>
      <c r="AY517" s="212" t="s">
        <v>203</v>
      </c>
    </row>
    <row r="518" s="15" customFormat="1">
      <c r="A518" s="15"/>
      <c r="B518" s="219"/>
      <c r="C518" s="15"/>
      <c r="D518" s="194" t="s">
        <v>314</v>
      </c>
      <c r="E518" s="220" t="s">
        <v>1</v>
      </c>
      <c r="F518" s="221" t="s">
        <v>317</v>
      </c>
      <c r="G518" s="15"/>
      <c r="H518" s="222">
        <v>0.80000000000000004</v>
      </c>
      <c r="I518" s="223"/>
      <c r="J518" s="15"/>
      <c r="K518" s="15"/>
      <c r="L518" s="219"/>
      <c r="M518" s="224"/>
      <c r="N518" s="225"/>
      <c r="O518" s="225"/>
      <c r="P518" s="225"/>
      <c r="Q518" s="225"/>
      <c r="R518" s="225"/>
      <c r="S518" s="225"/>
      <c r="T518" s="226"/>
      <c r="U518" s="15"/>
      <c r="V518" s="15"/>
      <c r="W518" s="15"/>
      <c r="X518" s="15"/>
      <c r="Y518" s="15"/>
      <c r="Z518" s="15"/>
      <c r="AA518" s="15"/>
      <c r="AB518" s="15"/>
      <c r="AC518" s="15"/>
      <c r="AD518" s="15"/>
      <c r="AE518" s="15"/>
      <c r="AT518" s="220" t="s">
        <v>314</v>
      </c>
      <c r="AU518" s="220" t="s">
        <v>91</v>
      </c>
      <c r="AV518" s="15" t="s">
        <v>202</v>
      </c>
      <c r="AW518" s="15" t="s">
        <v>37</v>
      </c>
      <c r="AX518" s="15" t="s">
        <v>89</v>
      </c>
      <c r="AY518" s="220" t="s">
        <v>203</v>
      </c>
    </row>
    <row r="519" s="2" customFormat="1" ht="16.5" customHeight="1">
      <c r="A519" s="38"/>
      <c r="B519" s="180"/>
      <c r="C519" s="235" t="s">
        <v>1161</v>
      </c>
      <c r="D519" s="235" t="s">
        <v>668</v>
      </c>
      <c r="E519" s="236" t="s">
        <v>2917</v>
      </c>
      <c r="F519" s="237" t="s">
        <v>2918</v>
      </c>
      <c r="G519" s="238" t="s">
        <v>392</v>
      </c>
      <c r="H519" s="239">
        <v>0.81599999999999995</v>
      </c>
      <c r="I519" s="240"/>
      <c r="J519" s="241">
        <f>ROUND(I519*H519,2)</f>
        <v>0</v>
      </c>
      <c r="K519" s="237" t="s">
        <v>311</v>
      </c>
      <c r="L519" s="242"/>
      <c r="M519" s="243" t="s">
        <v>1</v>
      </c>
      <c r="N519" s="244" t="s">
        <v>47</v>
      </c>
      <c r="O519" s="77"/>
      <c r="P519" s="190">
        <f>O519*H519</f>
        <v>0</v>
      </c>
      <c r="Q519" s="190">
        <v>0.00017000000000000001</v>
      </c>
      <c r="R519" s="190">
        <f>Q519*H519</f>
        <v>0.00013872</v>
      </c>
      <c r="S519" s="190">
        <v>0</v>
      </c>
      <c r="T519" s="191">
        <f>S519*H519</f>
        <v>0</v>
      </c>
      <c r="U519" s="38"/>
      <c r="V519" s="38"/>
      <c r="W519" s="38"/>
      <c r="X519" s="38"/>
      <c r="Y519" s="38"/>
      <c r="Z519" s="38"/>
      <c r="AA519" s="38"/>
      <c r="AB519" s="38"/>
      <c r="AC519" s="38"/>
      <c r="AD519" s="38"/>
      <c r="AE519" s="38"/>
      <c r="AR519" s="192" t="s">
        <v>684</v>
      </c>
      <c r="AT519" s="192" t="s">
        <v>668</v>
      </c>
      <c r="AU519" s="192" t="s">
        <v>91</v>
      </c>
      <c r="AY519" s="19" t="s">
        <v>203</v>
      </c>
      <c r="BE519" s="193">
        <f>IF(N519="základní",J519,0)</f>
        <v>0</v>
      </c>
      <c r="BF519" s="193">
        <f>IF(N519="snížená",J519,0)</f>
        <v>0</v>
      </c>
      <c r="BG519" s="193">
        <f>IF(N519="zákl. přenesená",J519,0)</f>
        <v>0</v>
      </c>
      <c r="BH519" s="193">
        <f>IF(N519="sníž. přenesená",J519,0)</f>
        <v>0</v>
      </c>
      <c r="BI519" s="193">
        <f>IF(N519="nulová",J519,0)</f>
        <v>0</v>
      </c>
      <c r="BJ519" s="19" t="s">
        <v>89</v>
      </c>
      <c r="BK519" s="193">
        <f>ROUND(I519*H519,2)</f>
        <v>0</v>
      </c>
      <c r="BL519" s="19" t="s">
        <v>279</v>
      </c>
      <c r="BM519" s="192" t="s">
        <v>2919</v>
      </c>
    </row>
    <row r="520" s="14" customFormat="1">
      <c r="A520" s="14"/>
      <c r="B520" s="211"/>
      <c r="C520" s="14"/>
      <c r="D520" s="194" t="s">
        <v>314</v>
      </c>
      <c r="E520" s="14"/>
      <c r="F520" s="213" t="s">
        <v>2920</v>
      </c>
      <c r="G520" s="14"/>
      <c r="H520" s="214">
        <v>0.81599999999999995</v>
      </c>
      <c r="I520" s="215"/>
      <c r="J520" s="14"/>
      <c r="K520" s="14"/>
      <c r="L520" s="211"/>
      <c r="M520" s="216"/>
      <c r="N520" s="217"/>
      <c r="O520" s="217"/>
      <c r="P520" s="217"/>
      <c r="Q520" s="217"/>
      <c r="R520" s="217"/>
      <c r="S520" s="217"/>
      <c r="T520" s="218"/>
      <c r="U520" s="14"/>
      <c r="V520" s="14"/>
      <c r="W520" s="14"/>
      <c r="X520" s="14"/>
      <c r="Y520" s="14"/>
      <c r="Z520" s="14"/>
      <c r="AA520" s="14"/>
      <c r="AB520" s="14"/>
      <c r="AC520" s="14"/>
      <c r="AD520" s="14"/>
      <c r="AE520" s="14"/>
      <c r="AT520" s="212" t="s">
        <v>314</v>
      </c>
      <c r="AU520" s="212" t="s">
        <v>91</v>
      </c>
      <c r="AV520" s="14" t="s">
        <v>91</v>
      </c>
      <c r="AW520" s="14" t="s">
        <v>3</v>
      </c>
      <c r="AX520" s="14" t="s">
        <v>89</v>
      </c>
      <c r="AY520" s="212" t="s">
        <v>203</v>
      </c>
    </row>
    <row r="521" s="2" customFormat="1" ht="16.5" customHeight="1">
      <c r="A521" s="38"/>
      <c r="B521" s="180"/>
      <c r="C521" s="181" t="s">
        <v>974</v>
      </c>
      <c r="D521" s="181" t="s">
        <v>206</v>
      </c>
      <c r="E521" s="182" t="s">
        <v>2921</v>
      </c>
      <c r="F521" s="183" t="s">
        <v>2922</v>
      </c>
      <c r="G521" s="184" t="s">
        <v>392</v>
      </c>
      <c r="H521" s="185">
        <v>7.8499999999999996</v>
      </c>
      <c r="I521" s="186"/>
      <c r="J521" s="187">
        <f>ROUND(I521*H521,2)</f>
        <v>0</v>
      </c>
      <c r="K521" s="183" t="s">
        <v>311</v>
      </c>
      <c r="L521" s="39"/>
      <c r="M521" s="188" t="s">
        <v>1</v>
      </c>
      <c r="N521" s="189" t="s">
        <v>47</v>
      </c>
      <c r="O521" s="77"/>
      <c r="P521" s="190">
        <f>O521*H521</f>
        <v>0</v>
      </c>
      <c r="Q521" s="190">
        <v>0</v>
      </c>
      <c r="R521" s="190">
        <f>Q521*H521</f>
        <v>0</v>
      </c>
      <c r="S521" s="190">
        <v>0</v>
      </c>
      <c r="T521" s="191">
        <f>S521*H521</f>
        <v>0</v>
      </c>
      <c r="U521" s="38"/>
      <c r="V521" s="38"/>
      <c r="W521" s="38"/>
      <c r="X521" s="38"/>
      <c r="Y521" s="38"/>
      <c r="Z521" s="38"/>
      <c r="AA521" s="38"/>
      <c r="AB521" s="38"/>
      <c r="AC521" s="38"/>
      <c r="AD521" s="38"/>
      <c r="AE521" s="38"/>
      <c r="AR521" s="192" t="s">
        <v>279</v>
      </c>
      <c r="AT521" s="192" t="s">
        <v>206</v>
      </c>
      <c r="AU521" s="192" t="s">
        <v>91</v>
      </c>
      <c r="AY521" s="19" t="s">
        <v>203</v>
      </c>
      <c r="BE521" s="193">
        <f>IF(N521="základní",J521,0)</f>
        <v>0</v>
      </c>
      <c r="BF521" s="193">
        <f>IF(N521="snížená",J521,0)</f>
        <v>0</v>
      </c>
      <c r="BG521" s="193">
        <f>IF(N521="zákl. přenesená",J521,0)</f>
        <v>0</v>
      </c>
      <c r="BH521" s="193">
        <f>IF(N521="sníž. přenesená",J521,0)</f>
        <v>0</v>
      </c>
      <c r="BI521" s="193">
        <f>IF(N521="nulová",J521,0)</f>
        <v>0</v>
      </c>
      <c r="BJ521" s="19" t="s">
        <v>89</v>
      </c>
      <c r="BK521" s="193">
        <f>ROUND(I521*H521,2)</f>
        <v>0</v>
      </c>
      <c r="BL521" s="19" t="s">
        <v>279</v>
      </c>
      <c r="BM521" s="192" t="s">
        <v>2923</v>
      </c>
    </row>
    <row r="522" s="2" customFormat="1">
      <c r="A522" s="38"/>
      <c r="B522" s="39"/>
      <c r="C522" s="38"/>
      <c r="D522" s="194" t="s">
        <v>211</v>
      </c>
      <c r="E522" s="38"/>
      <c r="F522" s="195" t="s">
        <v>2924</v>
      </c>
      <c r="G522" s="38"/>
      <c r="H522" s="38"/>
      <c r="I522" s="196"/>
      <c r="J522" s="38"/>
      <c r="K522" s="38"/>
      <c r="L522" s="39"/>
      <c r="M522" s="197"/>
      <c r="N522" s="198"/>
      <c r="O522" s="77"/>
      <c r="P522" s="77"/>
      <c r="Q522" s="77"/>
      <c r="R522" s="77"/>
      <c r="S522" s="77"/>
      <c r="T522" s="78"/>
      <c r="U522" s="38"/>
      <c r="V522" s="38"/>
      <c r="W522" s="38"/>
      <c r="X522" s="38"/>
      <c r="Y522" s="38"/>
      <c r="Z522" s="38"/>
      <c r="AA522" s="38"/>
      <c r="AB522" s="38"/>
      <c r="AC522" s="38"/>
      <c r="AD522" s="38"/>
      <c r="AE522" s="38"/>
      <c r="AT522" s="19" t="s">
        <v>211</v>
      </c>
      <c r="AU522" s="19" t="s">
        <v>91</v>
      </c>
    </row>
    <row r="523" s="13" customFormat="1">
      <c r="A523" s="13"/>
      <c r="B523" s="204"/>
      <c r="C523" s="13"/>
      <c r="D523" s="194" t="s">
        <v>314</v>
      </c>
      <c r="E523" s="205" t="s">
        <v>1</v>
      </c>
      <c r="F523" s="206" t="s">
        <v>2625</v>
      </c>
      <c r="G523" s="13"/>
      <c r="H523" s="205" t="s">
        <v>1</v>
      </c>
      <c r="I523" s="207"/>
      <c r="J523" s="13"/>
      <c r="K523" s="13"/>
      <c r="L523" s="204"/>
      <c r="M523" s="208"/>
      <c r="N523" s="209"/>
      <c r="O523" s="209"/>
      <c r="P523" s="209"/>
      <c r="Q523" s="209"/>
      <c r="R523" s="209"/>
      <c r="S523" s="209"/>
      <c r="T523" s="210"/>
      <c r="U523" s="13"/>
      <c r="V523" s="13"/>
      <c r="W523" s="13"/>
      <c r="X523" s="13"/>
      <c r="Y523" s="13"/>
      <c r="Z523" s="13"/>
      <c r="AA523" s="13"/>
      <c r="AB523" s="13"/>
      <c r="AC523" s="13"/>
      <c r="AD523" s="13"/>
      <c r="AE523" s="13"/>
      <c r="AT523" s="205" t="s">
        <v>314</v>
      </c>
      <c r="AU523" s="205" t="s">
        <v>91</v>
      </c>
      <c r="AV523" s="13" t="s">
        <v>89</v>
      </c>
      <c r="AW523" s="13" t="s">
        <v>37</v>
      </c>
      <c r="AX523" s="13" t="s">
        <v>82</v>
      </c>
      <c r="AY523" s="205" t="s">
        <v>203</v>
      </c>
    </row>
    <row r="524" s="14" customFormat="1">
      <c r="A524" s="14"/>
      <c r="B524" s="211"/>
      <c r="C524" s="14"/>
      <c r="D524" s="194" t="s">
        <v>314</v>
      </c>
      <c r="E524" s="212" t="s">
        <v>1</v>
      </c>
      <c r="F524" s="213" t="s">
        <v>2904</v>
      </c>
      <c r="G524" s="14"/>
      <c r="H524" s="214">
        <v>7.8499999999999996</v>
      </c>
      <c r="I524" s="215"/>
      <c r="J524" s="14"/>
      <c r="K524" s="14"/>
      <c r="L524" s="211"/>
      <c r="M524" s="216"/>
      <c r="N524" s="217"/>
      <c r="O524" s="217"/>
      <c r="P524" s="217"/>
      <c r="Q524" s="217"/>
      <c r="R524" s="217"/>
      <c r="S524" s="217"/>
      <c r="T524" s="218"/>
      <c r="U524" s="14"/>
      <c r="V524" s="14"/>
      <c r="W524" s="14"/>
      <c r="X524" s="14"/>
      <c r="Y524" s="14"/>
      <c r="Z524" s="14"/>
      <c r="AA524" s="14"/>
      <c r="AB524" s="14"/>
      <c r="AC524" s="14"/>
      <c r="AD524" s="14"/>
      <c r="AE524" s="14"/>
      <c r="AT524" s="212" t="s">
        <v>314</v>
      </c>
      <c r="AU524" s="212" t="s">
        <v>91</v>
      </c>
      <c r="AV524" s="14" t="s">
        <v>91</v>
      </c>
      <c r="AW524" s="14" t="s">
        <v>37</v>
      </c>
      <c r="AX524" s="14" t="s">
        <v>82</v>
      </c>
      <c r="AY524" s="212" t="s">
        <v>203</v>
      </c>
    </row>
    <row r="525" s="15" customFormat="1">
      <c r="A525" s="15"/>
      <c r="B525" s="219"/>
      <c r="C525" s="15"/>
      <c r="D525" s="194" t="s">
        <v>314</v>
      </c>
      <c r="E525" s="220" t="s">
        <v>1</v>
      </c>
      <c r="F525" s="221" t="s">
        <v>317</v>
      </c>
      <c r="G525" s="15"/>
      <c r="H525" s="222">
        <v>7.8499999999999996</v>
      </c>
      <c r="I525" s="223"/>
      <c r="J525" s="15"/>
      <c r="K525" s="15"/>
      <c r="L525" s="219"/>
      <c r="M525" s="224"/>
      <c r="N525" s="225"/>
      <c r="O525" s="225"/>
      <c r="P525" s="225"/>
      <c r="Q525" s="225"/>
      <c r="R525" s="225"/>
      <c r="S525" s="225"/>
      <c r="T525" s="226"/>
      <c r="U525" s="15"/>
      <c r="V525" s="15"/>
      <c r="W525" s="15"/>
      <c r="X525" s="15"/>
      <c r="Y525" s="15"/>
      <c r="Z525" s="15"/>
      <c r="AA525" s="15"/>
      <c r="AB525" s="15"/>
      <c r="AC525" s="15"/>
      <c r="AD525" s="15"/>
      <c r="AE525" s="15"/>
      <c r="AT525" s="220" t="s">
        <v>314</v>
      </c>
      <c r="AU525" s="220" t="s">
        <v>91</v>
      </c>
      <c r="AV525" s="15" t="s">
        <v>202</v>
      </c>
      <c r="AW525" s="15" t="s">
        <v>37</v>
      </c>
      <c r="AX525" s="15" t="s">
        <v>89</v>
      </c>
      <c r="AY525" s="220" t="s">
        <v>203</v>
      </c>
    </row>
    <row r="526" s="2" customFormat="1">
      <c r="A526" s="38"/>
      <c r="B526" s="180"/>
      <c r="C526" s="235" t="s">
        <v>1169</v>
      </c>
      <c r="D526" s="235" t="s">
        <v>668</v>
      </c>
      <c r="E526" s="236" t="s">
        <v>2925</v>
      </c>
      <c r="F526" s="237" t="s">
        <v>2926</v>
      </c>
      <c r="G526" s="238" t="s">
        <v>392</v>
      </c>
      <c r="H526" s="239">
        <v>8.0069999999999997</v>
      </c>
      <c r="I526" s="240"/>
      <c r="J526" s="241">
        <f>ROUND(I526*H526,2)</f>
        <v>0</v>
      </c>
      <c r="K526" s="237" t="s">
        <v>311</v>
      </c>
      <c r="L526" s="242"/>
      <c r="M526" s="243" t="s">
        <v>1</v>
      </c>
      <c r="N526" s="244" t="s">
        <v>47</v>
      </c>
      <c r="O526" s="77"/>
      <c r="P526" s="190">
        <f>O526*H526</f>
        <v>0</v>
      </c>
      <c r="Q526" s="190">
        <v>0.00025000000000000001</v>
      </c>
      <c r="R526" s="190">
        <f>Q526*H526</f>
        <v>0.0020017500000000001</v>
      </c>
      <c r="S526" s="190">
        <v>0</v>
      </c>
      <c r="T526" s="191">
        <f>S526*H526</f>
        <v>0</v>
      </c>
      <c r="U526" s="38"/>
      <c r="V526" s="38"/>
      <c r="W526" s="38"/>
      <c r="X526" s="38"/>
      <c r="Y526" s="38"/>
      <c r="Z526" s="38"/>
      <c r="AA526" s="38"/>
      <c r="AB526" s="38"/>
      <c r="AC526" s="38"/>
      <c r="AD526" s="38"/>
      <c r="AE526" s="38"/>
      <c r="AR526" s="192" t="s">
        <v>684</v>
      </c>
      <c r="AT526" s="192" t="s">
        <v>668</v>
      </c>
      <c r="AU526" s="192" t="s">
        <v>91</v>
      </c>
      <c r="AY526" s="19" t="s">
        <v>203</v>
      </c>
      <c r="BE526" s="193">
        <f>IF(N526="základní",J526,0)</f>
        <v>0</v>
      </c>
      <c r="BF526" s="193">
        <f>IF(N526="snížená",J526,0)</f>
        <v>0</v>
      </c>
      <c r="BG526" s="193">
        <f>IF(N526="zákl. přenesená",J526,0)</f>
        <v>0</v>
      </c>
      <c r="BH526" s="193">
        <f>IF(N526="sníž. přenesená",J526,0)</f>
        <v>0</v>
      </c>
      <c r="BI526" s="193">
        <f>IF(N526="nulová",J526,0)</f>
        <v>0</v>
      </c>
      <c r="BJ526" s="19" t="s">
        <v>89</v>
      </c>
      <c r="BK526" s="193">
        <f>ROUND(I526*H526,2)</f>
        <v>0</v>
      </c>
      <c r="BL526" s="19" t="s">
        <v>279</v>
      </c>
      <c r="BM526" s="192" t="s">
        <v>2927</v>
      </c>
    </row>
    <row r="527" s="2" customFormat="1">
      <c r="A527" s="38"/>
      <c r="B527" s="39"/>
      <c r="C527" s="38"/>
      <c r="D527" s="194" t="s">
        <v>211</v>
      </c>
      <c r="E527" s="38"/>
      <c r="F527" s="195" t="s">
        <v>2926</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211</v>
      </c>
      <c r="AU527" s="19" t="s">
        <v>91</v>
      </c>
    </row>
    <row r="528" s="14" customFormat="1">
      <c r="A528" s="14"/>
      <c r="B528" s="211"/>
      <c r="C528" s="14"/>
      <c r="D528" s="194" t="s">
        <v>314</v>
      </c>
      <c r="E528" s="212" t="s">
        <v>1</v>
      </c>
      <c r="F528" s="213" t="s">
        <v>2928</v>
      </c>
      <c r="G528" s="14"/>
      <c r="H528" s="214">
        <v>8.0069999999999997</v>
      </c>
      <c r="I528" s="215"/>
      <c r="J528" s="14"/>
      <c r="K528" s="14"/>
      <c r="L528" s="211"/>
      <c r="M528" s="216"/>
      <c r="N528" s="217"/>
      <c r="O528" s="217"/>
      <c r="P528" s="217"/>
      <c r="Q528" s="217"/>
      <c r="R528" s="217"/>
      <c r="S528" s="217"/>
      <c r="T528" s="218"/>
      <c r="U528" s="14"/>
      <c r="V528" s="14"/>
      <c r="W528" s="14"/>
      <c r="X528" s="14"/>
      <c r="Y528" s="14"/>
      <c r="Z528" s="14"/>
      <c r="AA528" s="14"/>
      <c r="AB528" s="14"/>
      <c r="AC528" s="14"/>
      <c r="AD528" s="14"/>
      <c r="AE528" s="14"/>
      <c r="AT528" s="212" t="s">
        <v>314</v>
      </c>
      <c r="AU528" s="212" t="s">
        <v>91</v>
      </c>
      <c r="AV528" s="14" t="s">
        <v>91</v>
      </c>
      <c r="AW528" s="14" t="s">
        <v>37</v>
      </c>
      <c r="AX528" s="14" t="s">
        <v>82</v>
      </c>
      <c r="AY528" s="212" t="s">
        <v>203</v>
      </c>
    </row>
    <row r="529" s="15" customFormat="1">
      <c r="A529" s="15"/>
      <c r="B529" s="219"/>
      <c r="C529" s="15"/>
      <c r="D529" s="194" t="s">
        <v>314</v>
      </c>
      <c r="E529" s="220" t="s">
        <v>1</v>
      </c>
      <c r="F529" s="221" t="s">
        <v>317</v>
      </c>
      <c r="G529" s="15"/>
      <c r="H529" s="222">
        <v>8.0069999999999997</v>
      </c>
      <c r="I529" s="223"/>
      <c r="J529" s="15"/>
      <c r="K529" s="15"/>
      <c r="L529" s="219"/>
      <c r="M529" s="224"/>
      <c r="N529" s="225"/>
      <c r="O529" s="225"/>
      <c r="P529" s="225"/>
      <c r="Q529" s="225"/>
      <c r="R529" s="225"/>
      <c r="S529" s="225"/>
      <c r="T529" s="226"/>
      <c r="U529" s="15"/>
      <c r="V529" s="15"/>
      <c r="W529" s="15"/>
      <c r="X529" s="15"/>
      <c r="Y529" s="15"/>
      <c r="Z529" s="15"/>
      <c r="AA529" s="15"/>
      <c r="AB529" s="15"/>
      <c r="AC529" s="15"/>
      <c r="AD529" s="15"/>
      <c r="AE529" s="15"/>
      <c r="AT529" s="220" t="s">
        <v>314</v>
      </c>
      <c r="AU529" s="220" t="s">
        <v>91</v>
      </c>
      <c r="AV529" s="15" t="s">
        <v>202</v>
      </c>
      <c r="AW529" s="15" t="s">
        <v>37</v>
      </c>
      <c r="AX529" s="15" t="s">
        <v>89</v>
      </c>
      <c r="AY529" s="220" t="s">
        <v>203</v>
      </c>
    </row>
    <row r="530" s="2" customFormat="1">
      <c r="A530" s="38"/>
      <c r="B530" s="180"/>
      <c r="C530" s="181" t="s">
        <v>1173</v>
      </c>
      <c r="D530" s="181" t="s">
        <v>206</v>
      </c>
      <c r="E530" s="182" t="s">
        <v>2129</v>
      </c>
      <c r="F530" s="183" t="s">
        <v>2130</v>
      </c>
      <c r="G530" s="184" t="s">
        <v>500</v>
      </c>
      <c r="H530" s="185">
        <v>2.3929999999999998</v>
      </c>
      <c r="I530" s="186"/>
      <c r="J530" s="187">
        <f>ROUND(I530*H530,2)</f>
        <v>0</v>
      </c>
      <c r="K530" s="183" t="s">
        <v>311</v>
      </c>
      <c r="L530" s="39"/>
      <c r="M530" s="188" t="s">
        <v>1</v>
      </c>
      <c r="N530" s="189" t="s">
        <v>47</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279</v>
      </c>
      <c r="AT530" s="192" t="s">
        <v>206</v>
      </c>
      <c r="AU530" s="192" t="s">
        <v>91</v>
      </c>
      <c r="AY530" s="19" t="s">
        <v>203</v>
      </c>
      <c r="BE530" s="193">
        <f>IF(N530="základní",J530,0)</f>
        <v>0</v>
      </c>
      <c r="BF530" s="193">
        <f>IF(N530="snížená",J530,0)</f>
        <v>0</v>
      </c>
      <c r="BG530" s="193">
        <f>IF(N530="zákl. přenesená",J530,0)</f>
        <v>0</v>
      </c>
      <c r="BH530" s="193">
        <f>IF(N530="sníž. přenesená",J530,0)</f>
        <v>0</v>
      </c>
      <c r="BI530" s="193">
        <f>IF(N530="nulová",J530,0)</f>
        <v>0</v>
      </c>
      <c r="BJ530" s="19" t="s">
        <v>89</v>
      </c>
      <c r="BK530" s="193">
        <f>ROUND(I530*H530,2)</f>
        <v>0</v>
      </c>
      <c r="BL530" s="19" t="s">
        <v>279</v>
      </c>
      <c r="BM530" s="192" t="s">
        <v>2929</v>
      </c>
    </row>
    <row r="531" s="2" customFormat="1">
      <c r="A531" s="38"/>
      <c r="B531" s="39"/>
      <c r="C531" s="38"/>
      <c r="D531" s="194" t="s">
        <v>211</v>
      </c>
      <c r="E531" s="38"/>
      <c r="F531" s="195" t="s">
        <v>2132</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211</v>
      </c>
      <c r="AU531" s="19" t="s">
        <v>91</v>
      </c>
    </row>
    <row r="532" s="12" customFormat="1" ht="22.8" customHeight="1">
      <c r="A532" s="12"/>
      <c r="B532" s="167"/>
      <c r="C532" s="12"/>
      <c r="D532" s="168" t="s">
        <v>81</v>
      </c>
      <c r="E532" s="178" t="s">
        <v>585</v>
      </c>
      <c r="F532" s="178" t="s">
        <v>586</v>
      </c>
      <c r="G532" s="12"/>
      <c r="H532" s="12"/>
      <c r="I532" s="170"/>
      <c r="J532" s="179">
        <f>BK532</f>
        <v>0</v>
      </c>
      <c r="K532" s="12"/>
      <c r="L532" s="167"/>
      <c r="M532" s="172"/>
      <c r="N532" s="173"/>
      <c r="O532" s="173"/>
      <c r="P532" s="174">
        <f>SUM(P533:P548)</f>
        <v>0</v>
      </c>
      <c r="Q532" s="173"/>
      <c r="R532" s="174">
        <f>SUM(R533:R548)</f>
        <v>0.37744620000000001</v>
      </c>
      <c r="S532" s="173"/>
      <c r="T532" s="175">
        <f>SUM(T533:T548)</f>
        <v>0</v>
      </c>
      <c r="U532" s="12"/>
      <c r="V532" s="12"/>
      <c r="W532" s="12"/>
      <c r="X532" s="12"/>
      <c r="Y532" s="12"/>
      <c r="Z532" s="12"/>
      <c r="AA532" s="12"/>
      <c r="AB532" s="12"/>
      <c r="AC532" s="12"/>
      <c r="AD532" s="12"/>
      <c r="AE532" s="12"/>
      <c r="AR532" s="168" t="s">
        <v>91</v>
      </c>
      <c r="AT532" s="176" t="s">
        <v>81</v>
      </c>
      <c r="AU532" s="176" t="s">
        <v>89</v>
      </c>
      <c r="AY532" s="168" t="s">
        <v>203</v>
      </c>
      <c r="BK532" s="177">
        <f>SUM(BK533:BK548)</f>
        <v>0</v>
      </c>
    </row>
    <row r="533" s="2" customFormat="1">
      <c r="A533" s="38"/>
      <c r="B533" s="180"/>
      <c r="C533" s="181" t="s">
        <v>1177</v>
      </c>
      <c r="D533" s="181" t="s">
        <v>206</v>
      </c>
      <c r="E533" s="182" t="s">
        <v>2930</v>
      </c>
      <c r="F533" s="183" t="s">
        <v>2931</v>
      </c>
      <c r="G533" s="184" t="s">
        <v>310</v>
      </c>
      <c r="H533" s="185">
        <v>2.3999999999999999</v>
      </c>
      <c r="I533" s="186"/>
      <c r="J533" s="187">
        <f>ROUND(I533*H533,2)</f>
        <v>0</v>
      </c>
      <c r="K533" s="183" t="s">
        <v>311</v>
      </c>
      <c r="L533" s="39"/>
      <c r="M533" s="188" t="s">
        <v>1</v>
      </c>
      <c r="N533" s="189" t="s">
        <v>47</v>
      </c>
      <c r="O533" s="77"/>
      <c r="P533" s="190">
        <f>O533*H533</f>
        <v>0</v>
      </c>
      <c r="Q533" s="190">
        <v>0.00012</v>
      </c>
      <c r="R533" s="190">
        <f>Q533*H533</f>
        <v>0.00028800000000000001</v>
      </c>
      <c r="S533" s="190">
        <v>0</v>
      </c>
      <c r="T533" s="191">
        <f>S533*H533</f>
        <v>0</v>
      </c>
      <c r="U533" s="38"/>
      <c r="V533" s="38"/>
      <c r="W533" s="38"/>
      <c r="X533" s="38"/>
      <c r="Y533" s="38"/>
      <c r="Z533" s="38"/>
      <c r="AA533" s="38"/>
      <c r="AB533" s="38"/>
      <c r="AC533" s="38"/>
      <c r="AD533" s="38"/>
      <c r="AE533" s="38"/>
      <c r="AR533" s="192" t="s">
        <v>279</v>
      </c>
      <c r="AT533" s="192" t="s">
        <v>206</v>
      </c>
      <c r="AU533" s="192" t="s">
        <v>91</v>
      </c>
      <c r="AY533" s="19" t="s">
        <v>203</v>
      </c>
      <c r="BE533" s="193">
        <f>IF(N533="základní",J533,0)</f>
        <v>0</v>
      </c>
      <c r="BF533" s="193">
        <f>IF(N533="snížená",J533,0)</f>
        <v>0</v>
      </c>
      <c r="BG533" s="193">
        <f>IF(N533="zákl. přenesená",J533,0)</f>
        <v>0</v>
      </c>
      <c r="BH533" s="193">
        <f>IF(N533="sníž. přenesená",J533,0)</f>
        <v>0</v>
      </c>
      <c r="BI533" s="193">
        <f>IF(N533="nulová",J533,0)</f>
        <v>0</v>
      </c>
      <c r="BJ533" s="19" t="s">
        <v>89</v>
      </c>
      <c r="BK533" s="193">
        <f>ROUND(I533*H533,2)</f>
        <v>0</v>
      </c>
      <c r="BL533" s="19" t="s">
        <v>279</v>
      </c>
      <c r="BM533" s="192" t="s">
        <v>2932</v>
      </c>
    </row>
    <row r="534" s="2" customFormat="1">
      <c r="A534" s="38"/>
      <c r="B534" s="39"/>
      <c r="C534" s="38"/>
      <c r="D534" s="194" t="s">
        <v>211</v>
      </c>
      <c r="E534" s="38"/>
      <c r="F534" s="195" t="s">
        <v>2933</v>
      </c>
      <c r="G534" s="38"/>
      <c r="H534" s="38"/>
      <c r="I534" s="196"/>
      <c r="J534" s="38"/>
      <c r="K534" s="38"/>
      <c r="L534" s="39"/>
      <c r="M534" s="197"/>
      <c r="N534" s="198"/>
      <c r="O534" s="77"/>
      <c r="P534" s="77"/>
      <c r="Q534" s="77"/>
      <c r="R534" s="77"/>
      <c r="S534" s="77"/>
      <c r="T534" s="78"/>
      <c r="U534" s="38"/>
      <c r="V534" s="38"/>
      <c r="W534" s="38"/>
      <c r="X534" s="38"/>
      <c r="Y534" s="38"/>
      <c r="Z534" s="38"/>
      <c r="AA534" s="38"/>
      <c r="AB534" s="38"/>
      <c r="AC534" s="38"/>
      <c r="AD534" s="38"/>
      <c r="AE534" s="38"/>
      <c r="AT534" s="19" t="s">
        <v>211</v>
      </c>
      <c r="AU534" s="19" t="s">
        <v>91</v>
      </c>
    </row>
    <row r="535" s="13" customFormat="1">
      <c r="A535" s="13"/>
      <c r="B535" s="204"/>
      <c r="C535" s="13"/>
      <c r="D535" s="194" t="s">
        <v>314</v>
      </c>
      <c r="E535" s="205" t="s">
        <v>1</v>
      </c>
      <c r="F535" s="206" t="s">
        <v>2934</v>
      </c>
      <c r="G535" s="13"/>
      <c r="H535" s="205" t="s">
        <v>1</v>
      </c>
      <c r="I535" s="207"/>
      <c r="J535" s="13"/>
      <c r="K535" s="13"/>
      <c r="L535" s="204"/>
      <c r="M535" s="208"/>
      <c r="N535" s="209"/>
      <c r="O535" s="209"/>
      <c r="P535" s="209"/>
      <c r="Q535" s="209"/>
      <c r="R535" s="209"/>
      <c r="S535" s="209"/>
      <c r="T535" s="210"/>
      <c r="U535" s="13"/>
      <c r="V535" s="13"/>
      <c r="W535" s="13"/>
      <c r="X535" s="13"/>
      <c r="Y535" s="13"/>
      <c r="Z535" s="13"/>
      <c r="AA535" s="13"/>
      <c r="AB535" s="13"/>
      <c r="AC535" s="13"/>
      <c r="AD535" s="13"/>
      <c r="AE535" s="13"/>
      <c r="AT535" s="205" t="s">
        <v>314</v>
      </c>
      <c r="AU535" s="205" t="s">
        <v>91</v>
      </c>
      <c r="AV535" s="13" t="s">
        <v>89</v>
      </c>
      <c r="AW535" s="13" t="s">
        <v>37</v>
      </c>
      <c r="AX535" s="13" t="s">
        <v>82</v>
      </c>
      <c r="AY535" s="205" t="s">
        <v>203</v>
      </c>
    </row>
    <row r="536" s="14" customFormat="1">
      <c r="A536" s="14"/>
      <c r="B536" s="211"/>
      <c r="C536" s="14"/>
      <c r="D536" s="194" t="s">
        <v>314</v>
      </c>
      <c r="E536" s="212" t="s">
        <v>1</v>
      </c>
      <c r="F536" s="213" t="s">
        <v>2935</v>
      </c>
      <c r="G536" s="14"/>
      <c r="H536" s="214">
        <v>2.3999999999999999</v>
      </c>
      <c r="I536" s="215"/>
      <c r="J536" s="14"/>
      <c r="K536" s="14"/>
      <c r="L536" s="211"/>
      <c r="M536" s="216"/>
      <c r="N536" s="217"/>
      <c r="O536" s="217"/>
      <c r="P536" s="217"/>
      <c r="Q536" s="217"/>
      <c r="R536" s="217"/>
      <c r="S536" s="217"/>
      <c r="T536" s="218"/>
      <c r="U536" s="14"/>
      <c r="V536" s="14"/>
      <c r="W536" s="14"/>
      <c r="X536" s="14"/>
      <c r="Y536" s="14"/>
      <c r="Z536" s="14"/>
      <c r="AA536" s="14"/>
      <c r="AB536" s="14"/>
      <c r="AC536" s="14"/>
      <c r="AD536" s="14"/>
      <c r="AE536" s="14"/>
      <c r="AT536" s="212" t="s">
        <v>314</v>
      </c>
      <c r="AU536" s="212" t="s">
        <v>91</v>
      </c>
      <c r="AV536" s="14" t="s">
        <v>91</v>
      </c>
      <c r="AW536" s="14" t="s">
        <v>37</v>
      </c>
      <c r="AX536" s="14" t="s">
        <v>82</v>
      </c>
      <c r="AY536" s="212" t="s">
        <v>203</v>
      </c>
    </row>
    <row r="537" s="15" customFormat="1">
      <c r="A537" s="15"/>
      <c r="B537" s="219"/>
      <c r="C537" s="15"/>
      <c r="D537" s="194" t="s">
        <v>314</v>
      </c>
      <c r="E537" s="220" t="s">
        <v>1</v>
      </c>
      <c r="F537" s="221" t="s">
        <v>317</v>
      </c>
      <c r="G537" s="15"/>
      <c r="H537" s="222">
        <v>2.3999999999999999</v>
      </c>
      <c r="I537" s="223"/>
      <c r="J537" s="15"/>
      <c r="K537" s="15"/>
      <c r="L537" s="219"/>
      <c r="M537" s="224"/>
      <c r="N537" s="225"/>
      <c r="O537" s="225"/>
      <c r="P537" s="225"/>
      <c r="Q537" s="225"/>
      <c r="R537" s="225"/>
      <c r="S537" s="225"/>
      <c r="T537" s="226"/>
      <c r="U537" s="15"/>
      <c r="V537" s="15"/>
      <c r="W537" s="15"/>
      <c r="X537" s="15"/>
      <c r="Y537" s="15"/>
      <c r="Z537" s="15"/>
      <c r="AA537" s="15"/>
      <c r="AB537" s="15"/>
      <c r="AC537" s="15"/>
      <c r="AD537" s="15"/>
      <c r="AE537" s="15"/>
      <c r="AT537" s="220" t="s">
        <v>314</v>
      </c>
      <c r="AU537" s="220" t="s">
        <v>91</v>
      </c>
      <c r="AV537" s="15" t="s">
        <v>202</v>
      </c>
      <c r="AW537" s="15" t="s">
        <v>37</v>
      </c>
      <c r="AX537" s="15" t="s">
        <v>89</v>
      </c>
      <c r="AY537" s="220" t="s">
        <v>203</v>
      </c>
    </row>
    <row r="538" s="2" customFormat="1">
      <c r="A538" s="38"/>
      <c r="B538" s="180"/>
      <c r="C538" s="181" t="s">
        <v>1182</v>
      </c>
      <c r="D538" s="181" t="s">
        <v>206</v>
      </c>
      <c r="E538" s="182" t="s">
        <v>808</v>
      </c>
      <c r="F538" s="183" t="s">
        <v>809</v>
      </c>
      <c r="G538" s="184" t="s">
        <v>310</v>
      </c>
      <c r="H538" s="185">
        <v>67.109999999999999</v>
      </c>
      <c r="I538" s="186"/>
      <c r="J538" s="187">
        <f>ROUND(I538*H538,2)</f>
        <v>0</v>
      </c>
      <c r="K538" s="183" t="s">
        <v>311</v>
      </c>
      <c r="L538" s="39"/>
      <c r="M538" s="188" t="s">
        <v>1</v>
      </c>
      <c r="N538" s="189" t="s">
        <v>47</v>
      </c>
      <c r="O538" s="77"/>
      <c r="P538" s="190">
        <f>O538*H538</f>
        <v>0</v>
      </c>
      <c r="Q538" s="190">
        <v>0.00020000000000000001</v>
      </c>
      <c r="R538" s="190">
        <f>Q538*H538</f>
        <v>0.013422</v>
      </c>
      <c r="S538" s="190">
        <v>0</v>
      </c>
      <c r="T538" s="191">
        <f>S538*H538</f>
        <v>0</v>
      </c>
      <c r="U538" s="38"/>
      <c r="V538" s="38"/>
      <c r="W538" s="38"/>
      <c r="X538" s="38"/>
      <c r="Y538" s="38"/>
      <c r="Z538" s="38"/>
      <c r="AA538" s="38"/>
      <c r="AB538" s="38"/>
      <c r="AC538" s="38"/>
      <c r="AD538" s="38"/>
      <c r="AE538" s="38"/>
      <c r="AR538" s="192" t="s">
        <v>279</v>
      </c>
      <c r="AT538" s="192" t="s">
        <v>206</v>
      </c>
      <c r="AU538" s="192" t="s">
        <v>91</v>
      </c>
      <c r="AY538" s="19" t="s">
        <v>203</v>
      </c>
      <c r="BE538" s="193">
        <f>IF(N538="základní",J538,0)</f>
        <v>0</v>
      </c>
      <c r="BF538" s="193">
        <f>IF(N538="snížená",J538,0)</f>
        <v>0</v>
      </c>
      <c r="BG538" s="193">
        <f>IF(N538="zákl. přenesená",J538,0)</f>
        <v>0</v>
      </c>
      <c r="BH538" s="193">
        <f>IF(N538="sníž. přenesená",J538,0)</f>
        <v>0</v>
      </c>
      <c r="BI538" s="193">
        <f>IF(N538="nulová",J538,0)</f>
        <v>0</v>
      </c>
      <c r="BJ538" s="19" t="s">
        <v>89</v>
      </c>
      <c r="BK538" s="193">
        <f>ROUND(I538*H538,2)</f>
        <v>0</v>
      </c>
      <c r="BL538" s="19" t="s">
        <v>279</v>
      </c>
      <c r="BM538" s="192" t="s">
        <v>2936</v>
      </c>
    </row>
    <row r="539" s="2" customFormat="1">
      <c r="A539" s="38"/>
      <c r="B539" s="39"/>
      <c r="C539" s="38"/>
      <c r="D539" s="194" t="s">
        <v>211</v>
      </c>
      <c r="E539" s="38"/>
      <c r="F539" s="195" t="s">
        <v>811</v>
      </c>
      <c r="G539" s="38"/>
      <c r="H539" s="38"/>
      <c r="I539" s="196"/>
      <c r="J539" s="38"/>
      <c r="K539" s="38"/>
      <c r="L539" s="39"/>
      <c r="M539" s="197"/>
      <c r="N539" s="198"/>
      <c r="O539" s="77"/>
      <c r="P539" s="77"/>
      <c r="Q539" s="77"/>
      <c r="R539" s="77"/>
      <c r="S539" s="77"/>
      <c r="T539" s="78"/>
      <c r="U539" s="38"/>
      <c r="V539" s="38"/>
      <c r="W539" s="38"/>
      <c r="X539" s="38"/>
      <c r="Y539" s="38"/>
      <c r="Z539" s="38"/>
      <c r="AA539" s="38"/>
      <c r="AB539" s="38"/>
      <c r="AC539" s="38"/>
      <c r="AD539" s="38"/>
      <c r="AE539" s="38"/>
      <c r="AT539" s="19" t="s">
        <v>211</v>
      </c>
      <c r="AU539" s="19" t="s">
        <v>91</v>
      </c>
    </row>
    <row r="540" s="13" customFormat="1">
      <c r="A540" s="13"/>
      <c r="B540" s="204"/>
      <c r="C540" s="13"/>
      <c r="D540" s="194" t="s">
        <v>314</v>
      </c>
      <c r="E540" s="205" t="s">
        <v>1</v>
      </c>
      <c r="F540" s="206" t="s">
        <v>812</v>
      </c>
      <c r="G540" s="13"/>
      <c r="H540" s="205" t="s">
        <v>1</v>
      </c>
      <c r="I540" s="207"/>
      <c r="J540" s="13"/>
      <c r="K540" s="13"/>
      <c r="L540" s="204"/>
      <c r="M540" s="208"/>
      <c r="N540" s="209"/>
      <c r="O540" s="209"/>
      <c r="P540" s="209"/>
      <c r="Q540" s="209"/>
      <c r="R540" s="209"/>
      <c r="S540" s="209"/>
      <c r="T540" s="210"/>
      <c r="U540" s="13"/>
      <c r="V540" s="13"/>
      <c r="W540" s="13"/>
      <c r="X540" s="13"/>
      <c r="Y540" s="13"/>
      <c r="Z540" s="13"/>
      <c r="AA540" s="13"/>
      <c r="AB540" s="13"/>
      <c r="AC540" s="13"/>
      <c r="AD540" s="13"/>
      <c r="AE540" s="13"/>
      <c r="AT540" s="205" t="s">
        <v>314</v>
      </c>
      <c r="AU540" s="205" t="s">
        <v>91</v>
      </c>
      <c r="AV540" s="13" t="s">
        <v>89</v>
      </c>
      <c r="AW540" s="13" t="s">
        <v>37</v>
      </c>
      <c r="AX540" s="13" t="s">
        <v>82</v>
      </c>
      <c r="AY540" s="205" t="s">
        <v>203</v>
      </c>
    </row>
    <row r="541" s="14" customFormat="1">
      <c r="A541" s="14"/>
      <c r="B541" s="211"/>
      <c r="C541" s="14"/>
      <c r="D541" s="194" t="s">
        <v>314</v>
      </c>
      <c r="E541" s="212" t="s">
        <v>1</v>
      </c>
      <c r="F541" s="213" t="s">
        <v>2134</v>
      </c>
      <c r="G541" s="14"/>
      <c r="H541" s="214">
        <v>67.109999999999999</v>
      </c>
      <c r="I541" s="215"/>
      <c r="J541" s="14"/>
      <c r="K541" s="14"/>
      <c r="L541" s="211"/>
      <c r="M541" s="216"/>
      <c r="N541" s="217"/>
      <c r="O541" s="217"/>
      <c r="P541" s="217"/>
      <c r="Q541" s="217"/>
      <c r="R541" s="217"/>
      <c r="S541" s="217"/>
      <c r="T541" s="218"/>
      <c r="U541" s="14"/>
      <c r="V541" s="14"/>
      <c r="W541" s="14"/>
      <c r="X541" s="14"/>
      <c r="Y541" s="14"/>
      <c r="Z541" s="14"/>
      <c r="AA541" s="14"/>
      <c r="AB541" s="14"/>
      <c r="AC541" s="14"/>
      <c r="AD541" s="14"/>
      <c r="AE541" s="14"/>
      <c r="AT541" s="212" t="s">
        <v>314</v>
      </c>
      <c r="AU541" s="212" t="s">
        <v>91</v>
      </c>
      <c r="AV541" s="14" t="s">
        <v>91</v>
      </c>
      <c r="AW541" s="14" t="s">
        <v>37</v>
      </c>
      <c r="AX541" s="14" t="s">
        <v>82</v>
      </c>
      <c r="AY541" s="212" t="s">
        <v>203</v>
      </c>
    </row>
    <row r="542" s="15" customFormat="1">
      <c r="A542" s="15"/>
      <c r="B542" s="219"/>
      <c r="C542" s="15"/>
      <c r="D542" s="194" t="s">
        <v>314</v>
      </c>
      <c r="E542" s="220" t="s">
        <v>1</v>
      </c>
      <c r="F542" s="221" t="s">
        <v>317</v>
      </c>
      <c r="G542" s="15"/>
      <c r="H542" s="222">
        <v>67.109999999999999</v>
      </c>
      <c r="I542" s="223"/>
      <c r="J542" s="15"/>
      <c r="K542" s="15"/>
      <c r="L542" s="219"/>
      <c r="M542" s="224"/>
      <c r="N542" s="225"/>
      <c r="O542" s="225"/>
      <c r="P542" s="225"/>
      <c r="Q542" s="225"/>
      <c r="R542" s="225"/>
      <c r="S542" s="225"/>
      <c r="T542" s="226"/>
      <c r="U542" s="15"/>
      <c r="V542" s="15"/>
      <c r="W542" s="15"/>
      <c r="X542" s="15"/>
      <c r="Y542" s="15"/>
      <c r="Z542" s="15"/>
      <c r="AA542" s="15"/>
      <c r="AB542" s="15"/>
      <c r="AC542" s="15"/>
      <c r="AD542" s="15"/>
      <c r="AE542" s="15"/>
      <c r="AT542" s="220" t="s">
        <v>314</v>
      </c>
      <c r="AU542" s="220" t="s">
        <v>91</v>
      </c>
      <c r="AV542" s="15" t="s">
        <v>202</v>
      </c>
      <c r="AW542" s="15" t="s">
        <v>37</v>
      </c>
      <c r="AX542" s="15" t="s">
        <v>89</v>
      </c>
      <c r="AY542" s="220" t="s">
        <v>203</v>
      </c>
    </row>
    <row r="543" s="2" customFormat="1">
      <c r="A543" s="38"/>
      <c r="B543" s="180"/>
      <c r="C543" s="181" t="s">
        <v>1187</v>
      </c>
      <c r="D543" s="181" t="s">
        <v>206</v>
      </c>
      <c r="E543" s="182" t="s">
        <v>815</v>
      </c>
      <c r="F543" s="183" t="s">
        <v>816</v>
      </c>
      <c r="G543" s="184" t="s">
        <v>310</v>
      </c>
      <c r="H543" s="185">
        <v>134.22</v>
      </c>
      <c r="I543" s="186"/>
      <c r="J543" s="187">
        <f>ROUND(I543*H543,2)</f>
        <v>0</v>
      </c>
      <c r="K543" s="183" t="s">
        <v>311</v>
      </c>
      <c r="L543" s="39"/>
      <c r="M543" s="188" t="s">
        <v>1</v>
      </c>
      <c r="N543" s="189" t="s">
        <v>47</v>
      </c>
      <c r="O543" s="77"/>
      <c r="P543" s="190">
        <f>O543*H543</f>
        <v>0</v>
      </c>
      <c r="Q543" s="190">
        <v>0.00021000000000000001</v>
      </c>
      <c r="R543" s="190">
        <f>Q543*H543</f>
        <v>0.028186200000000002</v>
      </c>
      <c r="S543" s="190">
        <v>0</v>
      </c>
      <c r="T543" s="191">
        <f>S543*H543</f>
        <v>0</v>
      </c>
      <c r="U543" s="38"/>
      <c r="V543" s="38"/>
      <c r="W543" s="38"/>
      <c r="X543" s="38"/>
      <c r="Y543" s="38"/>
      <c r="Z543" s="38"/>
      <c r="AA543" s="38"/>
      <c r="AB543" s="38"/>
      <c r="AC543" s="38"/>
      <c r="AD543" s="38"/>
      <c r="AE543" s="38"/>
      <c r="AR543" s="192" t="s">
        <v>279</v>
      </c>
      <c r="AT543" s="192" t="s">
        <v>206</v>
      </c>
      <c r="AU543" s="192" t="s">
        <v>91</v>
      </c>
      <c r="AY543" s="19" t="s">
        <v>203</v>
      </c>
      <c r="BE543" s="193">
        <f>IF(N543="základní",J543,0)</f>
        <v>0</v>
      </c>
      <c r="BF543" s="193">
        <f>IF(N543="snížená",J543,0)</f>
        <v>0</v>
      </c>
      <c r="BG543" s="193">
        <f>IF(N543="zákl. přenesená",J543,0)</f>
        <v>0</v>
      </c>
      <c r="BH543" s="193">
        <f>IF(N543="sníž. přenesená",J543,0)</f>
        <v>0</v>
      </c>
      <c r="BI543" s="193">
        <f>IF(N543="nulová",J543,0)</f>
        <v>0</v>
      </c>
      <c r="BJ543" s="19" t="s">
        <v>89</v>
      </c>
      <c r="BK543" s="193">
        <f>ROUND(I543*H543,2)</f>
        <v>0</v>
      </c>
      <c r="BL543" s="19" t="s">
        <v>279</v>
      </c>
      <c r="BM543" s="192" t="s">
        <v>2937</v>
      </c>
    </row>
    <row r="544" s="2" customFormat="1">
      <c r="A544" s="38"/>
      <c r="B544" s="39"/>
      <c r="C544" s="38"/>
      <c r="D544" s="194" t="s">
        <v>211</v>
      </c>
      <c r="E544" s="38"/>
      <c r="F544" s="195" t="s">
        <v>818</v>
      </c>
      <c r="G544" s="38"/>
      <c r="H544" s="38"/>
      <c r="I544" s="196"/>
      <c r="J544" s="38"/>
      <c r="K544" s="38"/>
      <c r="L544" s="39"/>
      <c r="M544" s="197"/>
      <c r="N544" s="198"/>
      <c r="O544" s="77"/>
      <c r="P544" s="77"/>
      <c r="Q544" s="77"/>
      <c r="R544" s="77"/>
      <c r="S544" s="77"/>
      <c r="T544" s="78"/>
      <c r="U544" s="38"/>
      <c r="V544" s="38"/>
      <c r="W544" s="38"/>
      <c r="X544" s="38"/>
      <c r="Y544" s="38"/>
      <c r="Z544" s="38"/>
      <c r="AA544" s="38"/>
      <c r="AB544" s="38"/>
      <c r="AC544" s="38"/>
      <c r="AD544" s="38"/>
      <c r="AE544" s="38"/>
      <c r="AT544" s="19" t="s">
        <v>211</v>
      </c>
      <c r="AU544" s="19" t="s">
        <v>91</v>
      </c>
    </row>
    <row r="545" s="14" customFormat="1">
      <c r="A545" s="14"/>
      <c r="B545" s="211"/>
      <c r="C545" s="14"/>
      <c r="D545" s="194" t="s">
        <v>314</v>
      </c>
      <c r="E545" s="212" t="s">
        <v>1</v>
      </c>
      <c r="F545" s="213" t="s">
        <v>2136</v>
      </c>
      <c r="G545" s="14"/>
      <c r="H545" s="214">
        <v>134.22</v>
      </c>
      <c r="I545" s="215"/>
      <c r="J545" s="14"/>
      <c r="K545" s="14"/>
      <c r="L545" s="211"/>
      <c r="M545" s="216"/>
      <c r="N545" s="217"/>
      <c r="O545" s="217"/>
      <c r="P545" s="217"/>
      <c r="Q545" s="217"/>
      <c r="R545" s="217"/>
      <c r="S545" s="217"/>
      <c r="T545" s="218"/>
      <c r="U545" s="14"/>
      <c r="V545" s="14"/>
      <c r="W545" s="14"/>
      <c r="X545" s="14"/>
      <c r="Y545" s="14"/>
      <c r="Z545" s="14"/>
      <c r="AA545" s="14"/>
      <c r="AB545" s="14"/>
      <c r="AC545" s="14"/>
      <c r="AD545" s="14"/>
      <c r="AE545" s="14"/>
      <c r="AT545" s="212" t="s">
        <v>314</v>
      </c>
      <c r="AU545" s="212" t="s">
        <v>91</v>
      </c>
      <c r="AV545" s="14" t="s">
        <v>91</v>
      </c>
      <c r="AW545" s="14" t="s">
        <v>37</v>
      </c>
      <c r="AX545" s="14" t="s">
        <v>82</v>
      </c>
      <c r="AY545" s="212" t="s">
        <v>203</v>
      </c>
    </row>
    <row r="546" s="15" customFormat="1">
      <c r="A546" s="15"/>
      <c r="B546" s="219"/>
      <c r="C546" s="15"/>
      <c r="D546" s="194" t="s">
        <v>314</v>
      </c>
      <c r="E546" s="220" t="s">
        <v>1</v>
      </c>
      <c r="F546" s="221" t="s">
        <v>317</v>
      </c>
      <c r="G546" s="15"/>
      <c r="H546" s="222">
        <v>134.22</v>
      </c>
      <c r="I546" s="223"/>
      <c r="J546" s="15"/>
      <c r="K546" s="15"/>
      <c r="L546" s="219"/>
      <c r="M546" s="224"/>
      <c r="N546" s="225"/>
      <c r="O546" s="225"/>
      <c r="P546" s="225"/>
      <c r="Q546" s="225"/>
      <c r="R546" s="225"/>
      <c r="S546" s="225"/>
      <c r="T546" s="226"/>
      <c r="U546" s="15"/>
      <c r="V546" s="15"/>
      <c r="W546" s="15"/>
      <c r="X546" s="15"/>
      <c r="Y546" s="15"/>
      <c r="Z546" s="15"/>
      <c r="AA546" s="15"/>
      <c r="AB546" s="15"/>
      <c r="AC546" s="15"/>
      <c r="AD546" s="15"/>
      <c r="AE546" s="15"/>
      <c r="AT546" s="220" t="s">
        <v>314</v>
      </c>
      <c r="AU546" s="220" t="s">
        <v>91</v>
      </c>
      <c r="AV546" s="15" t="s">
        <v>202</v>
      </c>
      <c r="AW546" s="15" t="s">
        <v>37</v>
      </c>
      <c r="AX546" s="15" t="s">
        <v>89</v>
      </c>
      <c r="AY546" s="220" t="s">
        <v>203</v>
      </c>
    </row>
    <row r="547" s="2" customFormat="1">
      <c r="A547" s="38"/>
      <c r="B547" s="180"/>
      <c r="C547" s="181" t="s">
        <v>1192</v>
      </c>
      <c r="D547" s="181" t="s">
        <v>206</v>
      </c>
      <c r="E547" s="182" t="s">
        <v>821</v>
      </c>
      <c r="F547" s="183" t="s">
        <v>822</v>
      </c>
      <c r="G547" s="184" t="s">
        <v>310</v>
      </c>
      <c r="H547" s="185">
        <v>67.109999999999999</v>
      </c>
      <c r="I547" s="186"/>
      <c r="J547" s="187">
        <f>ROUND(I547*H547,2)</f>
        <v>0</v>
      </c>
      <c r="K547" s="183" t="s">
        <v>311</v>
      </c>
      <c r="L547" s="39"/>
      <c r="M547" s="188" t="s">
        <v>1</v>
      </c>
      <c r="N547" s="189" t="s">
        <v>47</v>
      </c>
      <c r="O547" s="77"/>
      <c r="P547" s="190">
        <f>O547*H547</f>
        <v>0</v>
      </c>
      <c r="Q547" s="190">
        <v>0.0050000000000000001</v>
      </c>
      <c r="R547" s="190">
        <f>Q547*H547</f>
        <v>0.33555000000000001</v>
      </c>
      <c r="S547" s="190">
        <v>0</v>
      </c>
      <c r="T547" s="191">
        <f>S547*H547</f>
        <v>0</v>
      </c>
      <c r="U547" s="38"/>
      <c r="V547" s="38"/>
      <c r="W547" s="38"/>
      <c r="X547" s="38"/>
      <c r="Y547" s="38"/>
      <c r="Z547" s="38"/>
      <c r="AA547" s="38"/>
      <c r="AB547" s="38"/>
      <c r="AC547" s="38"/>
      <c r="AD547" s="38"/>
      <c r="AE547" s="38"/>
      <c r="AR547" s="192" t="s">
        <v>279</v>
      </c>
      <c r="AT547" s="192" t="s">
        <v>206</v>
      </c>
      <c r="AU547" s="192" t="s">
        <v>91</v>
      </c>
      <c r="AY547" s="19" t="s">
        <v>203</v>
      </c>
      <c r="BE547" s="193">
        <f>IF(N547="základní",J547,0)</f>
        <v>0</v>
      </c>
      <c r="BF547" s="193">
        <f>IF(N547="snížená",J547,0)</f>
        <v>0</v>
      </c>
      <c r="BG547" s="193">
        <f>IF(N547="zákl. přenesená",J547,0)</f>
        <v>0</v>
      </c>
      <c r="BH547" s="193">
        <f>IF(N547="sníž. přenesená",J547,0)</f>
        <v>0</v>
      </c>
      <c r="BI547" s="193">
        <f>IF(N547="nulová",J547,0)</f>
        <v>0</v>
      </c>
      <c r="BJ547" s="19" t="s">
        <v>89</v>
      </c>
      <c r="BK547" s="193">
        <f>ROUND(I547*H547,2)</f>
        <v>0</v>
      </c>
      <c r="BL547" s="19" t="s">
        <v>279</v>
      </c>
      <c r="BM547" s="192" t="s">
        <v>2938</v>
      </c>
    </row>
    <row r="548" s="2" customFormat="1">
      <c r="A548" s="38"/>
      <c r="B548" s="39"/>
      <c r="C548" s="38"/>
      <c r="D548" s="194" t="s">
        <v>211</v>
      </c>
      <c r="E548" s="38"/>
      <c r="F548" s="195" t="s">
        <v>824</v>
      </c>
      <c r="G548" s="38"/>
      <c r="H548" s="38"/>
      <c r="I548" s="196"/>
      <c r="J548" s="38"/>
      <c r="K548" s="38"/>
      <c r="L548" s="39"/>
      <c r="M548" s="197"/>
      <c r="N548" s="198"/>
      <c r="O548" s="77"/>
      <c r="P548" s="77"/>
      <c r="Q548" s="77"/>
      <c r="R548" s="77"/>
      <c r="S548" s="77"/>
      <c r="T548" s="78"/>
      <c r="U548" s="38"/>
      <c r="V548" s="38"/>
      <c r="W548" s="38"/>
      <c r="X548" s="38"/>
      <c r="Y548" s="38"/>
      <c r="Z548" s="38"/>
      <c r="AA548" s="38"/>
      <c r="AB548" s="38"/>
      <c r="AC548" s="38"/>
      <c r="AD548" s="38"/>
      <c r="AE548" s="38"/>
      <c r="AT548" s="19" t="s">
        <v>211</v>
      </c>
      <c r="AU548" s="19" t="s">
        <v>91</v>
      </c>
    </row>
    <row r="549" s="12" customFormat="1" ht="22.8" customHeight="1">
      <c r="A549" s="12"/>
      <c r="B549" s="167"/>
      <c r="C549" s="12"/>
      <c r="D549" s="168" t="s">
        <v>81</v>
      </c>
      <c r="E549" s="178" t="s">
        <v>597</v>
      </c>
      <c r="F549" s="178" t="s">
        <v>598</v>
      </c>
      <c r="G549" s="12"/>
      <c r="H549" s="12"/>
      <c r="I549" s="170"/>
      <c r="J549" s="179">
        <f>BK549</f>
        <v>0</v>
      </c>
      <c r="K549" s="12"/>
      <c r="L549" s="167"/>
      <c r="M549" s="172"/>
      <c r="N549" s="173"/>
      <c r="O549" s="173"/>
      <c r="P549" s="174">
        <f>SUM(P550:P558)</f>
        <v>0</v>
      </c>
      <c r="Q549" s="173"/>
      <c r="R549" s="174">
        <f>SUM(R550:R558)</f>
        <v>0.96948999999999996</v>
      </c>
      <c r="S549" s="173"/>
      <c r="T549" s="175">
        <f>SUM(T550:T558)</f>
        <v>0</v>
      </c>
      <c r="U549" s="12"/>
      <c r="V549" s="12"/>
      <c r="W549" s="12"/>
      <c r="X549" s="12"/>
      <c r="Y549" s="12"/>
      <c r="Z549" s="12"/>
      <c r="AA549" s="12"/>
      <c r="AB549" s="12"/>
      <c r="AC549" s="12"/>
      <c r="AD549" s="12"/>
      <c r="AE549" s="12"/>
      <c r="AR549" s="168" t="s">
        <v>91</v>
      </c>
      <c r="AT549" s="176" t="s">
        <v>81</v>
      </c>
      <c r="AU549" s="176" t="s">
        <v>89</v>
      </c>
      <c r="AY549" s="168" t="s">
        <v>203</v>
      </c>
      <c r="BK549" s="177">
        <f>SUM(BK550:BK558)</f>
        <v>0</v>
      </c>
    </row>
    <row r="550" s="2" customFormat="1">
      <c r="A550" s="38"/>
      <c r="B550" s="180"/>
      <c r="C550" s="181" t="s">
        <v>1196</v>
      </c>
      <c r="D550" s="181" t="s">
        <v>206</v>
      </c>
      <c r="E550" s="182" t="s">
        <v>826</v>
      </c>
      <c r="F550" s="183" t="s">
        <v>827</v>
      </c>
      <c r="G550" s="184" t="s">
        <v>310</v>
      </c>
      <c r="H550" s="185">
        <v>1938.98</v>
      </c>
      <c r="I550" s="186"/>
      <c r="J550" s="187">
        <f>ROUND(I550*H550,2)</f>
        <v>0</v>
      </c>
      <c r="K550" s="183" t="s">
        <v>311</v>
      </c>
      <c r="L550" s="39"/>
      <c r="M550" s="188" t="s">
        <v>1</v>
      </c>
      <c r="N550" s="189" t="s">
        <v>47</v>
      </c>
      <c r="O550" s="77"/>
      <c r="P550" s="190">
        <f>O550*H550</f>
        <v>0</v>
      </c>
      <c r="Q550" s="190">
        <v>0.00020000000000000001</v>
      </c>
      <c r="R550" s="190">
        <f>Q550*H550</f>
        <v>0.38779600000000003</v>
      </c>
      <c r="S550" s="190">
        <v>0</v>
      </c>
      <c r="T550" s="191">
        <f>S550*H550</f>
        <v>0</v>
      </c>
      <c r="U550" s="38"/>
      <c r="V550" s="38"/>
      <c r="W550" s="38"/>
      <c r="X550" s="38"/>
      <c r="Y550" s="38"/>
      <c r="Z550" s="38"/>
      <c r="AA550" s="38"/>
      <c r="AB550" s="38"/>
      <c r="AC550" s="38"/>
      <c r="AD550" s="38"/>
      <c r="AE550" s="38"/>
      <c r="AR550" s="192" t="s">
        <v>279</v>
      </c>
      <c r="AT550" s="192" t="s">
        <v>206</v>
      </c>
      <c r="AU550" s="192" t="s">
        <v>91</v>
      </c>
      <c r="AY550" s="19" t="s">
        <v>203</v>
      </c>
      <c r="BE550" s="193">
        <f>IF(N550="základní",J550,0)</f>
        <v>0</v>
      </c>
      <c r="BF550" s="193">
        <f>IF(N550="snížená",J550,0)</f>
        <v>0</v>
      </c>
      <c r="BG550" s="193">
        <f>IF(N550="zákl. přenesená",J550,0)</f>
        <v>0</v>
      </c>
      <c r="BH550" s="193">
        <f>IF(N550="sníž. přenesená",J550,0)</f>
        <v>0</v>
      </c>
      <c r="BI550" s="193">
        <f>IF(N550="nulová",J550,0)</f>
        <v>0</v>
      </c>
      <c r="BJ550" s="19" t="s">
        <v>89</v>
      </c>
      <c r="BK550" s="193">
        <f>ROUND(I550*H550,2)</f>
        <v>0</v>
      </c>
      <c r="BL550" s="19" t="s">
        <v>279</v>
      </c>
      <c r="BM550" s="192" t="s">
        <v>2939</v>
      </c>
    </row>
    <row r="551" s="2" customFormat="1">
      <c r="A551" s="38"/>
      <c r="B551" s="39"/>
      <c r="C551" s="38"/>
      <c r="D551" s="194" t="s">
        <v>211</v>
      </c>
      <c r="E551" s="38"/>
      <c r="F551" s="195" t="s">
        <v>829</v>
      </c>
      <c r="G551" s="38"/>
      <c r="H551" s="38"/>
      <c r="I551" s="196"/>
      <c r="J551" s="38"/>
      <c r="K551" s="38"/>
      <c r="L551" s="39"/>
      <c r="M551" s="197"/>
      <c r="N551" s="198"/>
      <c r="O551" s="77"/>
      <c r="P551" s="77"/>
      <c r="Q551" s="77"/>
      <c r="R551" s="77"/>
      <c r="S551" s="77"/>
      <c r="T551" s="78"/>
      <c r="U551" s="38"/>
      <c r="V551" s="38"/>
      <c r="W551" s="38"/>
      <c r="X551" s="38"/>
      <c r="Y551" s="38"/>
      <c r="Z551" s="38"/>
      <c r="AA551" s="38"/>
      <c r="AB551" s="38"/>
      <c r="AC551" s="38"/>
      <c r="AD551" s="38"/>
      <c r="AE551" s="38"/>
      <c r="AT551" s="19" t="s">
        <v>211</v>
      </c>
      <c r="AU551" s="19" t="s">
        <v>91</v>
      </c>
    </row>
    <row r="552" s="13" customFormat="1">
      <c r="A552" s="13"/>
      <c r="B552" s="204"/>
      <c r="C552" s="13"/>
      <c r="D552" s="194" t="s">
        <v>314</v>
      </c>
      <c r="E552" s="205" t="s">
        <v>1</v>
      </c>
      <c r="F552" s="206" t="s">
        <v>830</v>
      </c>
      <c r="G552" s="13"/>
      <c r="H552" s="205" t="s">
        <v>1</v>
      </c>
      <c r="I552" s="207"/>
      <c r="J552" s="13"/>
      <c r="K552" s="13"/>
      <c r="L552" s="204"/>
      <c r="M552" s="208"/>
      <c r="N552" s="209"/>
      <c r="O552" s="209"/>
      <c r="P552" s="209"/>
      <c r="Q552" s="209"/>
      <c r="R552" s="209"/>
      <c r="S552" s="209"/>
      <c r="T552" s="210"/>
      <c r="U552" s="13"/>
      <c r="V552" s="13"/>
      <c r="W552" s="13"/>
      <c r="X552" s="13"/>
      <c r="Y552" s="13"/>
      <c r="Z552" s="13"/>
      <c r="AA552" s="13"/>
      <c r="AB552" s="13"/>
      <c r="AC552" s="13"/>
      <c r="AD552" s="13"/>
      <c r="AE552" s="13"/>
      <c r="AT552" s="205" t="s">
        <v>314</v>
      </c>
      <c r="AU552" s="205" t="s">
        <v>91</v>
      </c>
      <c r="AV552" s="13" t="s">
        <v>89</v>
      </c>
      <c r="AW552" s="13" t="s">
        <v>37</v>
      </c>
      <c r="AX552" s="13" t="s">
        <v>82</v>
      </c>
      <c r="AY552" s="205" t="s">
        <v>203</v>
      </c>
    </row>
    <row r="553" s="14" customFormat="1">
      <c r="A553" s="14"/>
      <c r="B553" s="211"/>
      <c r="C553" s="14"/>
      <c r="D553" s="194" t="s">
        <v>314</v>
      </c>
      <c r="E553" s="212" t="s">
        <v>1</v>
      </c>
      <c r="F553" s="213" t="s">
        <v>2940</v>
      </c>
      <c r="G553" s="14"/>
      <c r="H553" s="214">
        <v>1938.98</v>
      </c>
      <c r="I553" s="215"/>
      <c r="J553" s="14"/>
      <c r="K553" s="14"/>
      <c r="L553" s="211"/>
      <c r="M553" s="216"/>
      <c r="N553" s="217"/>
      <c r="O553" s="217"/>
      <c r="P553" s="217"/>
      <c r="Q553" s="217"/>
      <c r="R553" s="217"/>
      <c r="S553" s="217"/>
      <c r="T553" s="218"/>
      <c r="U553" s="14"/>
      <c r="V553" s="14"/>
      <c r="W553" s="14"/>
      <c r="X553" s="14"/>
      <c r="Y553" s="14"/>
      <c r="Z553" s="14"/>
      <c r="AA553" s="14"/>
      <c r="AB553" s="14"/>
      <c r="AC553" s="14"/>
      <c r="AD553" s="14"/>
      <c r="AE553" s="14"/>
      <c r="AT553" s="212" t="s">
        <v>314</v>
      </c>
      <c r="AU553" s="212" t="s">
        <v>91</v>
      </c>
      <c r="AV553" s="14" t="s">
        <v>91</v>
      </c>
      <c r="AW553" s="14" t="s">
        <v>37</v>
      </c>
      <c r="AX553" s="14" t="s">
        <v>82</v>
      </c>
      <c r="AY553" s="212" t="s">
        <v>203</v>
      </c>
    </row>
    <row r="554" s="15" customFormat="1">
      <c r="A554" s="15"/>
      <c r="B554" s="219"/>
      <c r="C554" s="15"/>
      <c r="D554" s="194" t="s">
        <v>314</v>
      </c>
      <c r="E554" s="220" t="s">
        <v>1</v>
      </c>
      <c r="F554" s="221" t="s">
        <v>317</v>
      </c>
      <c r="G554" s="15"/>
      <c r="H554" s="222">
        <v>1938.98</v>
      </c>
      <c r="I554" s="223"/>
      <c r="J554" s="15"/>
      <c r="K554" s="15"/>
      <c r="L554" s="219"/>
      <c r="M554" s="224"/>
      <c r="N554" s="225"/>
      <c r="O554" s="225"/>
      <c r="P554" s="225"/>
      <c r="Q554" s="225"/>
      <c r="R554" s="225"/>
      <c r="S554" s="225"/>
      <c r="T554" s="226"/>
      <c r="U554" s="15"/>
      <c r="V554" s="15"/>
      <c r="W554" s="15"/>
      <c r="X554" s="15"/>
      <c r="Y554" s="15"/>
      <c r="Z554" s="15"/>
      <c r="AA554" s="15"/>
      <c r="AB554" s="15"/>
      <c r="AC554" s="15"/>
      <c r="AD554" s="15"/>
      <c r="AE554" s="15"/>
      <c r="AT554" s="220" t="s">
        <v>314</v>
      </c>
      <c r="AU554" s="220" t="s">
        <v>91</v>
      </c>
      <c r="AV554" s="15" t="s">
        <v>202</v>
      </c>
      <c r="AW554" s="15" t="s">
        <v>37</v>
      </c>
      <c r="AX554" s="15" t="s">
        <v>89</v>
      </c>
      <c r="AY554" s="220" t="s">
        <v>203</v>
      </c>
    </row>
    <row r="555" s="2" customFormat="1" ht="33" customHeight="1">
      <c r="A555" s="38"/>
      <c r="B555" s="180"/>
      <c r="C555" s="181" t="s">
        <v>1200</v>
      </c>
      <c r="D555" s="181" t="s">
        <v>206</v>
      </c>
      <c r="E555" s="182" t="s">
        <v>833</v>
      </c>
      <c r="F555" s="183" t="s">
        <v>834</v>
      </c>
      <c r="G555" s="184" t="s">
        <v>310</v>
      </c>
      <c r="H555" s="185">
        <v>1938.98</v>
      </c>
      <c r="I555" s="186"/>
      <c r="J555" s="187">
        <f>ROUND(I555*H555,2)</f>
        <v>0</v>
      </c>
      <c r="K555" s="183" t="s">
        <v>311</v>
      </c>
      <c r="L555" s="39"/>
      <c r="M555" s="188" t="s">
        <v>1</v>
      </c>
      <c r="N555" s="189" t="s">
        <v>47</v>
      </c>
      <c r="O555" s="77"/>
      <c r="P555" s="190">
        <f>O555*H555</f>
        <v>0</v>
      </c>
      <c r="Q555" s="190">
        <v>0.00027999999999999998</v>
      </c>
      <c r="R555" s="190">
        <f>Q555*H555</f>
        <v>0.54291439999999991</v>
      </c>
      <c r="S555" s="190">
        <v>0</v>
      </c>
      <c r="T555" s="191">
        <f>S555*H555</f>
        <v>0</v>
      </c>
      <c r="U555" s="38"/>
      <c r="V555" s="38"/>
      <c r="W555" s="38"/>
      <c r="X555" s="38"/>
      <c r="Y555" s="38"/>
      <c r="Z555" s="38"/>
      <c r="AA555" s="38"/>
      <c r="AB555" s="38"/>
      <c r="AC555" s="38"/>
      <c r="AD555" s="38"/>
      <c r="AE555" s="38"/>
      <c r="AR555" s="192" t="s">
        <v>279</v>
      </c>
      <c r="AT555" s="192" t="s">
        <v>206</v>
      </c>
      <c r="AU555" s="192" t="s">
        <v>91</v>
      </c>
      <c r="AY555" s="19" t="s">
        <v>203</v>
      </c>
      <c r="BE555" s="193">
        <f>IF(N555="základní",J555,0)</f>
        <v>0</v>
      </c>
      <c r="BF555" s="193">
        <f>IF(N555="snížená",J555,0)</f>
        <v>0</v>
      </c>
      <c r="BG555" s="193">
        <f>IF(N555="zákl. přenesená",J555,0)</f>
        <v>0</v>
      </c>
      <c r="BH555" s="193">
        <f>IF(N555="sníž. přenesená",J555,0)</f>
        <v>0</v>
      </c>
      <c r="BI555" s="193">
        <f>IF(N555="nulová",J555,0)</f>
        <v>0</v>
      </c>
      <c r="BJ555" s="19" t="s">
        <v>89</v>
      </c>
      <c r="BK555" s="193">
        <f>ROUND(I555*H555,2)</f>
        <v>0</v>
      </c>
      <c r="BL555" s="19" t="s">
        <v>279</v>
      </c>
      <c r="BM555" s="192" t="s">
        <v>2941</v>
      </c>
    </row>
    <row r="556" s="2" customFormat="1">
      <c r="A556" s="38"/>
      <c r="B556" s="39"/>
      <c r="C556" s="38"/>
      <c r="D556" s="194" t="s">
        <v>211</v>
      </c>
      <c r="E556" s="38"/>
      <c r="F556" s="195" t="s">
        <v>836</v>
      </c>
      <c r="G556" s="38"/>
      <c r="H556" s="38"/>
      <c r="I556" s="196"/>
      <c r="J556" s="38"/>
      <c r="K556" s="38"/>
      <c r="L556" s="39"/>
      <c r="M556" s="197"/>
      <c r="N556" s="198"/>
      <c r="O556" s="77"/>
      <c r="P556" s="77"/>
      <c r="Q556" s="77"/>
      <c r="R556" s="77"/>
      <c r="S556" s="77"/>
      <c r="T556" s="78"/>
      <c r="U556" s="38"/>
      <c r="V556" s="38"/>
      <c r="W556" s="38"/>
      <c r="X556" s="38"/>
      <c r="Y556" s="38"/>
      <c r="Z556" s="38"/>
      <c r="AA556" s="38"/>
      <c r="AB556" s="38"/>
      <c r="AC556" s="38"/>
      <c r="AD556" s="38"/>
      <c r="AE556" s="38"/>
      <c r="AT556" s="19" t="s">
        <v>211</v>
      </c>
      <c r="AU556" s="19" t="s">
        <v>91</v>
      </c>
    </row>
    <row r="557" s="2" customFormat="1">
      <c r="A557" s="38"/>
      <c r="B557" s="180"/>
      <c r="C557" s="181" t="s">
        <v>1205</v>
      </c>
      <c r="D557" s="181" t="s">
        <v>206</v>
      </c>
      <c r="E557" s="182" t="s">
        <v>838</v>
      </c>
      <c r="F557" s="183" t="s">
        <v>839</v>
      </c>
      <c r="G557" s="184" t="s">
        <v>310</v>
      </c>
      <c r="H557" s="185">
        <v>1938.98</v>
      </c>
      <c r="I557" s="186"/>
      <c r="J557" s="187">
        <f>ROUND(I557*H557,2)</f>
        <v>0</v>
      </c>
      <c r="K557" s="183" t="s">
        <v>311</v>
      </c>
      <c r="L557" s="39"/>
      <c r="M557" s="188" t="s">
        <v>1</v>
      </c>
      <c r="N557" s="189" t="s">
        <v>47</v>
      </c>
      <c r="O557" s="77"/>
      <c r="P557" s="190">
        <f>O557*H557</f>
        <v>0</v>
      </c>
      <c r="Q557" s="190">
        <v>2.0000000000000002E-05</v>
      </c>
      <c r="R557" s="190">
        <f>Q557*H557</f>
        <v>0.038779600000000004</v>
      </c>
      <c r="S557" s="190">
        <v>0</v>
      </c>
      <c r="T557" s="191">
        <f>S557*H557</f>
        <v>0</v>
      </c>
      <c r="U557" s="38"/>
      <c r="V557" s="38"/>
      <c r="W557" s="38"/>
      <c r="X557" s="38"/>
      <c r="Y557" s="38"/>
      <c r="Z557" s="38"/>
      <c r="AA557" s="38"/>
      <c r="AB557" s="38"/>
      <c r="AC557" s="38"/>
      <c r="AD557" s="38"/>
      <c r="AE557" s="38"/>
      <c r="AR557" s="192" t="s">
        <v>279</v>
      </c>
      <c r="AT557" s="192" t="s">
        <v>206</v>
      </c>
      <c r="AU557" s="192" t="s">
        <v>91</v>
      </c>
      <c r="AY557" s="19" t="s">
        <v>203</v>
      </c>
      <c r="BE557" s="193">
        <f>IF(N557="základní",J557,0)</f>
        <v>0</v>
      </c>
      <c r="BF557" s="193">
        <f>IF(N557="snížená",J557,0)</f>
        <v>0</v>
      </c>
      <c r="BG557" s="193">
        <f>IF(N557="zákl. přenesená",J557,0)</f>
        <v>0</v>
      </c>
      <c r="BH557" s="193">
        <f>IF(N557="sníž. přenesená",J557,0)</f>
        <v>0</v>
      </c>
      <c r="BI557" s="193">
        <f>IF(N557="nulová",J557,0)</f>
        <v>0</v>
      </c>
      <c r="BJ557" s="19" t="s">
        <v>89</v>
      </c>
      <c r="BK557" s="193">
        <f>ROUND(I557*H557,2)</f>
        <v>0</v>
      </c>
      <c r="BL557" s="19" t="s">
        <v>279</v>
      </c>
      <c r="BM557" s="192" t="s">
        <v>2942</v>
      </c>
    </row>
    <row r="558" s="2" customFormat="1">
      <c r="A558" s="38"/>
      <c r="B558" s="39"/>
      <c r="C558" s="38"/>
      <c r="D558" s="194" t="s">
        <v>211</v>
      </c>
      <c r="E558" s="38"/>
      <c r="F558" s="195" t="s">
        <v>841</v>
      </c>
      <c r="G558" s="38"/>
      <c r="H558" s="38"/>
      <c r="I558" s="196"/>
      <c r="J558" s="38"/>
      <c r="K558" s="38"/>
      <c r="L558" s="39"/>
      <c r="M558" s="200"/>
      <c r="N558" s="201"/>
      <c r="O558" s="202"/>
      <c r="P558" s="202"/>
      <c r="Q558" s="202"/>
      <c r="R558" s="202"/>
      <c r="S558" s="202"/>
      <c r="T558" s="203"/>
      <c r="U558" s="38"/>
      <c r="V558" s="38"/>
      <c r="W558" s="38"/>
      <c r="X558" s="38"/>
      <c r="Y558" s="38"/>
      <c r="Z558" s="38"/>
      <c r="AA558" s="38"/>
      <c r="AB558" s="38"/>
      <c r="AC558" s="38"/>
      <c r="AD558" s="38"/>
      <c r="AE558" s="38"/>
      <c r="AT558" s="19" t="s">
        <v>211</v>
      </c>
      <c r="AU558" s="19" t="s">
        <v>91</v>
      </c>
    </row>
    <row r="559" s="2" customFormat="1" ht="6.96" customHeight="1">
      <c r="A559" s="38"/>
      <c r="B559" s="60"/>
      <c r="C559" s="61"/>
      <c r="D559" s="61"/>
      <c r="E559" s="61"/>
      <c r="F559" s="61"/>
      <c r="G559" s="61"/>
      <c r="H559" s="61"/>
      <c r="I559" s="61"/>
      <c r="J559" s="61"/>
      <c r="K559" s="61"/>
      <c r="L559" s="39"/>
      <c r="M559" s="38"/>
      <c r="O559" s="38"/>
      <c r="P559" s="38"/>
      <c r="Q559" s="38"/>
      <c r="R559" s="38"/>
      <c r="S559" s="38"/>
      <c r="T559" s="38"/>
      <c r="U559" s="38"/>
      <c r="V559" s="38"/>
      <c r="W559" s="38"/>
      <c r="X559" s="38"/>
      <c r="Y559" s="38"/>
      <c r="Z559" s="38"/>
      <c r="AA559" s="38"/>
      <c r="AB559" s="38"/>
      <c r="AC559" s="38"/>
      <c r="AD559" s="38"/>
      <c r="AE559" s="38"/>
    </row>
  </sheetData>
  <autoFilter ref="C136:K558"/>
  <mergeCells count="15">
    <mergeCell ref="E7:H7"/>
    <mergeCell ref="E11:H11"/>
    <mergeCell ref="E9:H9"/>
    <mergeCell ref="E13:H13"/>
    <mergeCell ref="E22:H22"/>
    <mergeCell ref="E31:H31"/>
    <mergeCell ref="E85:H85"/>
    <mergeCell ref="E89:H89"/>
    <mergeCell ref="E87:H87"/>
    <mergeCell ref="E91:H91"/>
    <mergeCell ref="E123:H123"/>
    <mergeCell ref="E127:H127"/>
    <mergeCell ref="E125:H125"/>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2614</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2943</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98.5" customHeight="1">
      <c r="A31" s="131"/>
      <c r="B31" s="132"/>
      <c r="C31" s="131"/>
      <c r="D31" s="131"/>
      <c r="E31" s="36" t="s">
        <v>2944</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ROUND((SUM(BE130:BE539)),  2)</f>
        <v>0</v>
      </c>
      <c r="G37" s="38"/>
      <c r="H37" s="38"/>
      <c r="I37" s="137">
        <v>0.20999999999999999</v>
      </c>
      <c r="J37" s="136">
        <f>ROUND(((SUM(BE130:BE539))*I37),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ROUND((SUM(BF130:BF539)),  2)</f>
        <v>0</v>
      </c>
      <c r="G38" s="38"/>
      <c r="H38" s="38"/>
      <c r="I38" s="137">
        <v>0.14999999999999999</v>
      </c>
      <c r="J38" s="136">
        <f>ROUND(((SUM(BF130:BF539))*I38),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ROUND((SUM(BG130:BG539)),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ROUND((SUM(BH130:BH539)),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ROUND((SUM(BI130:BI539)),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2614</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01-3_4D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J374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846</v>
      </c>
      <c r="E104" s="155"/>
      <c r="F104" s="155"/>
      <c r="G104" s="155"/>
      <c r="H104" s="155"/>
      <c r="I104" s="155"/>
      <c r="J104" s="156">
        <f>J380</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J495</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J515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2614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01-3_4D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P131+P495</f>
        <v>0</v>
      </c>
      <c r="Q130" s="90"/>
      <c r="R130" s="164">
        <f>R131+R495</f>
        <v>4.4652700000000003</v>
      </c>
      <c r="S130" s="90"/>
      <c r="T130" s="165">
        <f>T131+T495</f>
        <v>0</v>
      </c>
      <c r="U130" s="38"/>
      <c r="V130" s="38"/>
      <c r="W130" s="38"/>
      <c r="X130" s="38"/>
      <c r="Y130" s="38"/>
      <c r="Z130" s="38"/>
      <c r="AA130" s="38"/>
      <c r="AB130" s="38"/>
      <c r="AC130" s="38"/>
      <c r="AD130" s="38"/>
      <c r="AE130" s="38"/>
      <c r="AT130" s="19" t="s">
        <v>81</v>
      </c>
      <c r="AU130" s="19" t="s">
        <v>184</v>
      </c>
      <c r="BK130" s="166">
        <f>BK131+BK495</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P132+P374+P380</f>
        <v>0</v>
      </c>
      <c r="Q131" s="173"/>
      <c r="R131" s="174">
        <f>R132+R374+R380</f>
        <v>4.4372700000000007</v>
      </c>
      <c r="S131" s="173"/>
      <c r="T131" s="175">
        <f>T132+T374+T380</f>
        <v>0</v>
      </c>
      <c r="U131" s="12"/>
      <c r="V131" s="12"/>
      <c r="W131" s="12"/>
      <c r="X131" s="12"/>
      <c r="Y131" s="12"/>
      <c r="Z131" s="12"/>
      <c r="AA131" s="12"/>
      <c r="AB131" s="12"/>
      <c r="AC131" s="12"/>
      <c r="AD131" s="12"/>
      <c r="AE131" s="12"/>
      <c r="AR131" s="168" t="s">
        <v>91</v>
      </c>
      <c r="AT131" s="176" t="s">
        <v>81</v>
      </c>
      <c r="AU131" s="176" t="s">
        <v>82</v>
      </c>
      <c r="AY131" s="168" t="s">
        <v>203</v>
      </c>
      <c r="BK131" s="177">
        <f>BK132+BK374+BK380</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SUM(P133:P373)</f>
        <v>0</v>
      </c>
      <c r="Q132" s="173"/>
      <c r="R132" s="174">
        <f>SUM(R133:R373)</f>
        <v>3.3634400000000011</v>
      </c>
      <c r="S132" s="173"/>
      <c r="T132" s="175">
        <f>SUM(T133:T373)</f>
        <v>0</v>
      </c>
      <c r="U132" s="12"/>
      <c r="V132" s="12"/>
      <c r="W132" s="12"/>
      <c r="X132" s="12"/>
      <c r="Y132" s="12"/>
      <c r="Z132" s="12"/>
      <c r="AA132" s="12"/>
      <c r="AB132" s="12"/>
      <c r="AC132" s="12"/>
      <c r="AD132" s="12"/>
      <c r="AE132" s="12"/>
      <c r="AR132" s="168" t="s">
        <v>91</v>
      </c>
      <c r="AT132" s="176" t="s">
        <v>81</v>
      </c>
      <c r="AU132" s="176" t="s">
        <v>89</v>
      </c>
      <c r="AY132" s="168" t="s">
        <v>203</v>
      </c>
      <c r="BK132" s="177">
        <f>SUM(BK133:BK373)</f>
        <v>0</v>
      </c>
    </row>
    <row r="133" s="2" customFormat="1">
      <c r="A133" s="38"/>
      <c r="B133" s="180"/>
      <c r="C133" s="181" t="s">
        <v>89</v>
      </c>
      <c r="D133" s="181" t="s">
        <v>206</v>
      </c>
      <c r="E133" s="182" t="s">
        <v>851</v>
      </c>
      <c r="F133" s="183" t="s">
        <v>852</v>
      </c>
      <c r="G133" s="184" t="s">
        <v>392</v>
      </c>
      <c r="H133" s="185">
        <v>570</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2945</v>
      </c>
    </row>
    <row r="134" s="14" customFormat="1">
      <c r="A134" s="14"/>
      <c r="B134" s="211"/>
      <c r="C134" s="14"/>
      <c r="D134" s="194" t="s">
        <v>314</v>
      </c>
      <c r="E134" s="212" t="s">
        <v>1</v>
      </c>
      <c r="F134" s="213" t="s">
        <v>2946</v>
      </c>
      <c r="G134" s="14"/>
      <c r="H134" s="214">
        <v>570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350</v>
      </c>
      <c r="I135" s="240"/>
      <c r="J135" s="241">
        <f>ROUND(I135*H135,2)</f>
        <v>0</v>
      </c>
      <c r="K135" s="237" t="s">
        <v>853</v>
      </c>
      <c r="L135" s="242"/>
      <c r="M135" s="243" t="s">
        <v>1</v>
      </c>
      <c r="N135" s="244" t="s">
        <v>47</v>
      </c>
      <c r="O135" s="77"/>
      <c r="P135" s="190">
        <f>O135*H135</f>
        <v>0</v>
      </c>
      <c r="Q135" s="190">
        <v>6.9999999999999994E-05</v>
      </c>
      <c r="R135" s="190">
        <f>Q135*H135</f>
        <v>0.024499999999999997</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2947</v>
      </c>
    </row>
    <row r="136" s="14" customFormat="1">
      <c r="A136" s="14"/>
      <c r="B136" s="211"/>
      <c r="C136" s="14"/>
      <c r="D136" s="194" t="s">
        <v>314</v>
      </c>
      <c r="E136" s="212" t="s">
        <v>1</v>
      </c>
      <c r="F136" s="213" t="s">
        <v>859</v>
      </c>
      <c r="G136" s="14"/>
      <c r="H136" s="214">
        <v>120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860</v>
      </c>
      <c r="G137" s="14"/>
      <c r="H137" s="214">
        <v>230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350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220</v>
      </c>
      <c r="I139" s="240"/>
      <c r="J139" s="241">
        <f>ROUND(I139*H139,2)</f>
        <v>0</v>
      </c>
      <c r="K139" s="237" t="s">
        <v>853</v>
      </c>
      <c r="L139" s="242"/>
      <c r="M139" s="243" t="s">
        <v>1</v>
      </c>
      <c r="N139" s="244" t="s">
        <v>47</v>
      </c>
      <c r="O139" s="77"/>
      <c r="P139" s="190">
        <f>O139*H139</f>
        <v>0</v>
      </c>
      <c r="Q139" s="190">
        <v>0.00010000000000000001</v>
      </c>
      <c r="R139" s="190">
        <f>Q139*H139</f>
        <v>0.022000000000000002</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2948</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2949</v>
      </c>
      <c r="G141" s="14"/>
      <c r="H141" s="214">
        <v>220</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40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2950</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2" customFormat="1" ht="21.75" customHeight="1">
      <c r="A144" s="38"/>
      <c r="B144" s="180"/>
      <c r="C144" s="235" t="s">
        <v>225</v>
      </c>
      <c r="D144" s="235" t="s">
        <v>668</v>
      </c>
      <c r="E144" s="236" t="s">
        <v>870</v>
      </c>
      <c r="F144" s="237" t="s">
        <v>871</v>
      </c>
      <c r="G144" s="238" t="s">
        <v>392</v>
      </c>
      <c r="H144" s="239">
        <v>40</v>
      </c>
      <c r="I144" s="240"/>
      <c r="J144" s="241">
        <f>ROUND(I144*H144,2)</f>
        <v>0</v>
      </c>
      <c r="K144" s="237" t="s">
        <v>853</v>
      </c>
      <c r="L144" s="242"/>
      <c r="M144" s="243" t="s">
        <v>1</v>
      </c>
      <c r="N144" s="244" t="s">
        <v>47</v>
      </c>
      <c r="O144" s="77"/>
      <c r="P144" s="190">
        <f>O144*H144</f>
        <v>0</v>
      </c>
      <c r="Q144" s="190">
        <v>0.00017000000000000001</v>
      </c>
      <c r="R144" s="190">
        <f>Q144*H144</f>
        <v>0.0068000000000000005</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2951</v>
      </c>
    </row>
    <row r="145" s="2" customFormat="1">
      <c r="A145" s="38"/>
      <c r="B145" s="39"/>
      <c r="C145" s="38"/>
      <c r="D145" s="194" t="s">
        <v>211</v>
      </c>
      <c r="E145" s="38"/>
      <c r="F145" s="195" t="s">
        <v>871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814</v>
      </c>
      <c r="G146" s="14"/>
      <c r="H146" s="214">
        <v>40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21.75" customHeight="1">
      <c r="A147" s="38"/>
      <c r="B147" s="180"/>
      <c r="C147" s="181" t="s">
        <v>230</v>
      </c>
      <c r="D147" s="181" t="s">
        <v>206</v>
      </c>
      <c r="E147" s="182" t="s">
        <v>873</v>
      </c>
      <c r="F147" s="183" t="s">
        <v>874</v>
      </c>
      <c r="G147" s="184" t="s">
        <v>392</v>
      </c>
      <c r="H147" s="185">
        <v>5</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2952</v>
      </c>
    </row>
    <row r="148" s="2" customFormat="1">
      <c r="A148" s="38"/>
      <c r="B148" s="39"/>
      <c r="C148" s="38"/>
      <c r="D148" s="194" t="s">
        <v>211</v>
      </c>
      <c r="E148" s="38"/>
      <c r="F148" s="195" t="s">
        <v>876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235" t="s">
        <v>235</v>
      </c>
      <c r="D149" s="235" t="s">
        <v>668</v>
      </c>
      <c r="E149" s="236" t="s">
        <v>877</v>
      </c>
      <c r="F149" s="237" t="s">
        <v>878</v>
      </c>
      <c r="G149" s="238" t="s">
        <v>392</v>
      </c>
      <c r="H149" s="239">
        <v>5</v>
      </c>
      <c r="I149" s="240"/>
      <c r="J149" s="241">
        <f>ROUND(I149*H149,2)</f>
        <v>0</v>
      </c>
      <c r="K149" s="237" t="s">
        <v>853</v>
      </c>
      <c r="L149" s="242"/>
      <c r="M149" s="243" t="s">
        <v>1</v>
      </c>
      <c r="N149" s="244" t="s">
        <v>47</v>
      </c>
      <c r="O149" s="77"/>
      <c r="P149" s="190">
        <f>O149*H149</f>
        <v>0</v>
      </c>
      <c r="Q149" s="190">
        <v>0.00038999999999999999</v>
      </c>
      <c r="R149" s="190">
        <f>Q149*H149</f>
        <v>0.0019499999999999999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2953</v>
      </c>
    </row>
    <row r="150" s="2" customFormat="1">
      <c r="A150" s="38"/>
      <c r="B150" s="39"/>
      <c r="C150" s="38"/>
      <c r="D150" s="194" t="s">
        <v>211</v>
      </c>
      <c r="E150" s="38"/>
      <c r="F150" s="195" t="s">
        <v>878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240</v>
      </c>
      <c r="D151" s="181" t="s">
        <v>206</v>
      </c>
      <c r="E151" s="182" t="s">
        <v>2155</v>
      </c>
      <c r="F151" s="183" t="s">
        <v>2156</v>
      </c>
      <c r="G151" s="184" t="s">
        <v>392</v>
      </c>
      <c r="H151" s="185">
        <v>66</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2954</v>
      </c>
    </row>
    <row r="152" s="2" customFormat="1">
      <c r="A152" s="38"/>
      <c r="B152" s="39"/>
      <c r="C152" s="38"/>
      <c r="D152" s="194" t="s">
        <v>211</v>
      </c>
      <c r="E152" s="38"/>
      <c r="F152" s="195" t="s">
        <v>2158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ht="16.5" customHeight="1">
      <c r="A153" s="38"/>
      <c r="B153" s="180"/>
      <c r="C153" s="235" t="s">
        <v>245</v>
      </c>
      <c r="D153" s="235" t="s">
        <v>668</v>
      </c>
      <c r="E153" s="236" t="s">
        <v>2159</v>
      </c>
      <c r="F153" s="237" t="s">
        <v>2160</v>
      </c>
      <c r="G153" s="238" t="s">
        <v>392</v>
      </c>
      <c r="H153" s="239">
        <v>66</v>
      </c>
      <c r="I153" s="240"/>
      <c r="J153" s="241">
        <f>ROUND(I153*H153,2)</f>
        <v>0</v>
      </c>
      <c r="K153" s="237" t="s">
        <v>1</v>
      </c>
      <c r="L153" s="242"/>
      <c r="M153" s="243" t="s">
        <v>1</v>
      </c>
      <c r="N153" s="244" t="s">
        <v>47</v>
      </c>
      <c r="O153" s="77"/>
      <c r="P153" s="190">
        <f>O153*H153</f>
        <v>0</v>
      </c>
      <c r="Q153" s="190">
        <v>0.012</v>
      </c>
      <c r="R153" s="190">
        <f>Q153*H153</f>
        <v>0.79200000000000004</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2955</v>
      </c>
    </row>
    <row r="154" s="2" customFormat="1">
      <c r="A154" s="38"/>
      <c r="B154" s="39"/>
      <c r="C154" s="38"/>
      <c r="D154" s="194" t="s">
        <v>211</v>
      </c>
      <c r="E154" s="38"/>
      <c r="F154" s="195" t="s">
        <v>2956</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2957</v>
      </c>
      <c r="G155" s="14"/>
      <c r="H155" s="214">
        <v>46</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2958</v>
      </c>
      <c r="G156" s="14"/>
      <c r="H156" s="214">
        <v>20</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5" customFormat="1">
      <c r="A157" s="15"/>
      <c r="B157" s="219"/>
      <c r="C157" s="15"/>
      <c r="D157" s="194" t="s">
        <v>314</v>
      </c>
      <c r="E157" s="220" t="s">
        <v>1</v>
      </c>
      <c r="F157" s="221" t="s">
        <v>317</v>
      </c>
      <c r="G157" s="15"/>
      <c r="H157" s="222">
        <v>66</v>
      </c>
      <c r="I157" s="223"/>
      <c r="J157" s="15"/>
      <c r="K157" s="15"/>
      <c r="L157" s="219"/>
      <c r="M157" s="224"/>
      <c r="N157" s="225"/>
      <c r="O157" s="225"/>
      <c r="P157" s="225"/>
      <c r="Q157" s="225"/>
      <c r="R157" s="225"/>
      <c r="S157" s="225"/>
      <c r="T157" s="226"/>
      <c r="U157" s="15"/>
      <c r="V157" s="15"/>
      <c r="W157" s="15"/>
      <c r="X157" s="15"/>
      <c r="Y157" s="15"/>
      <c r="Z157" s="15"/>
      <c r="AA157" s="15"/>
      <c r="AB157" s="15"/>
      <c r="AC157" s="15"/>
      <c r="AD157" s="15"/>
      <c r="AE157" s="15"/>
      <c r="AT157" s="220" t="s">
        <v>314</v>
      </c>
      <c r="AU157" s="220" t="s">
        <v>91</v>
      </c>
      <c r="AV157" s="15" t="s">
        <v>202</v>
      </c>
      <c r="AW157" s="15" t="s">
        <v>37</v>
      </c>
      <c r="AX157" s="15" t="s">
        <v>89</v>
      </c>
      <c r="AY157" s="220" t="s">
        <v>203</v>
      </c>
    </row>
    <row r="158" s="2" customFormat="1" ht="16.5" customHeight="1">
      <c r="A158" s="38"/>
      <c r="B158" s="180"/>
      <c r="C158" s="181" t="s">
        <v>250</v>
      </c>
      <c r="D158" s="181" t="s">
        <v>206</v>
      </c>
      <c r="E158" s="182" t="s">
        <v>2165</v>
      </c>
      <c r="F158" s="183" t="s">
        <v>2166</v>
      </c>
      <c r="G158" s="184" t="s">
        <v>630</v>
      </c>
      <c r="H158" s="185">
        <v>26</v>
      </c>
      <c r="I158" s="186"/>
      <c r="J158" s="187">
        <f>ROUND(I158*H158,2)</f>
        <v>0</v>
      </c>
      <c r="K158" s="183" t="s">
        <v>1</v>
      </c>
      <c r="L158" s="39"/>
      <c r="M158" s="188" t="s">
        <v>1</v>
      </c>
      <c r="N158" s="189" t="s">
        <v>47</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279</v>
      </c>
      <c r="AT158" s="192" t="s">
        <v>206</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2959</v>
      </c>
    </row>
    <row r="159" s="2" customFormat="1">
      <c r="A159" s="38"/>
      <c r="B159" s="39"/>
      <c r="C159" s="38"/>
      <c r="D159" s="194" t="s">
        <v>211</v>
      </c>
      <c r="E159" s="38"/>
      <c r="F159" s="195" t="s">
        <v>2168</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211</v>
      </c>
      <c r="AU159" s="19" t="s">
        <v>91</v>
      </c>
    </row>
    <row r="160" s="14" customFormat="1">
      <c r="A160" s="14"/>
      <c r="B160" s="211"/>
      <c r="C160" s="14"/>
      <c r="D160" s="194" t="s">
        <v>314</v>
      </c>
      <c r="E160" s="212" t="s">
        <v>1</v>
      </c>
      <c r="F160" s="213" t="s">
        <v>2960</v>
      </c>
      <c r="G160" s="14"/>
      <c r="H160" s="214">
        <v>26</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89</v>
      </c>
      <c r="AY160" s="212" t="s">
        <v>203</v>
      </c>
    </row>
    <row r="161" s="2" customFormat="1" ht="16.5" customHeight="1">
      <c r="A161" s="38"/>
      <c r="B161" s="180"/>
      <c r="C161" s="235" t="s">
        <v>255</v>
      </c>
      <c r="D161" s="235" t="s">
        <v>668</v>
      </c>
      <c r="E161" s="236" t="s">
        <v>2169</v>
      </c>
      <c r="F161" s="237" t="s">
        <v>2170</v>
      </c>
      <c r="G161" s="238" t="s">
        <v>630</v>
      </c>
      <c r="H161" s="239">
        <v>26</v>
      </c>
      <c r="I161" s="240"/>
      <c r="J161" s="241">
        <f>ROUND(I161*H161,2)</f>
        <v>0</v>
      </c>
      <c r="K161" s="237" t="s">
        <v>853</v>
      </c>
      <c r="L161" s="242"/>
      <c r="M161" s="243" t="s">
        <v>1</v>
      </c>
      <c r="N161" s="244" t="s">
        <v>47</v>
      </c>
      <c r="O161" s="77"/>
      <c r="P161" s="190">
        <f>O161*H161</f>
        <v>0</v>
      </c>
      <c r="Q161" s="190">
        <v>0.00023000000000000001</v>
      </c>
      <c r="R161" s="190">
        <f>Q161*H161</f>
        <v>0.0059800000000000001</v>
      </c>
      <c r="S161" s="190">
        <v>0</v>
      </c>
      <c r="T161" s="191">
        <f>S161*H161</f>
        <v>0</v>
      </c>
      <c r="U161" s="38"/>
      <c r="V161" s="38"/>
      <c r="W161" s="38"/>
      <c r="X161" s="38"/>
      <c r="Y161" s="38"/>
      <c r="Z161" s="38"/>
      <c r="AA161" s="38"/>
      <c r="AB161" s="38"/>
      <c r="AC161" s="38"/>
      <c r="AD161" s="38"/>
      <c r="AE161" s="38"/>
      <c r="AR161" s="192" t="s">
        <v>684</v>
      </c>
      <c r="AT161" s="192" t="s">
        <v>668</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279</v>
      </c>
      <c r="BM161" s="192" t="s">
        <v>2961</v>
      </c>
    </row>
    <row r="162" s="14" customFormat="1">
      <c r="A162" s="14"/>
      <c r="B162" s="211"/>
      <c r="C162" s="14"/>
      <c r="D162" s="194" t="s">
        <v>314</v>
      </c>
      <c r="E162" s="212" t="s">
        <v>1</v>
      </c>
      <c r="F162" s="213" t="s">
        <v>2962</v>
      </c>
      <c r="G162" s="14"/>
      <c r="H162" s="214">
        <v>26</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89</v>
      </c>
      <c r="AY162" s="212" t="s">
        <v>203</v>
      </c>
    </row>
    <row r="163" s="2" customFormat="1">
      <c r="A163" s="38"/>
      <c r="B163" s="180"/>
      <c r="C163" s="235" t="s">
        <v>260</v>
      </c>
      <c r="D163" s="235" t="s">
        <v>668</v>
      </c>
      <c r="E163" s="236" t="s">
        <v>2172</v>
      </c>
      <c r="F163" s="237" t="s">
        <v>2173</v>
      </c>
      <c r="G163" s="238" t="s">
        <v>630</v>
      </c>
      <c r="H163" s="239">
        <v>26</v>
      </c>
      <c r="I163" s="240"/>
      <c r="J163" s="241">
        <f>ROUND(I163*H163,2)</f>
        <v>0</v>
      </c>
      <c r="K163" s="237" t="s">
        <v>1</v>
      </c>
      <c r="L163" s="242"/>
      <c r="M163" s="243" t="s">
        <v>1</v>
      </c>
      <c r="N163" s="244" t="s">
        <v>47</v>
      </c>
      <c r="O163" s="77"/>
      <c r="P163" s="190">
        <f>O163*H163</f>
        <v>0</v>
      </c>
      <c r="Q163" s="190">
        <v>0.00023000000000000001</v>
      </c>
      <c r="R163" s="190">
        <f>Q163*H163</f>
        <v>0.0059800000000000001</v>
      </c>
      <c r="S163" s="190">
        <v>0</v>
      </c>
      <c r="T163" s="191">
        <f>S163*H163</f>
        <v>0</v>
      </c>
      <c r="U163" s="38"/>
      <c r="V163" s="38"/>
      <c r="W163" s="38"/>
      <c r="X163" s="38"/>
      <c r="Y163" s="38"/>
      <c r="Z163" s="38"/>
      <c r="AA163" s="38"/>
      <c r="AB163" s="38"/>
      <c r="AC163" s="38"/>
      <c r="AD163" s="38"/>
      <c r="AE163" s="38"/>
      <c r="AR163" s="192" t="s">
        <v>684</v>
      </c>
      <c r="AT163" s="192" t="s">
        <v>668</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2963</v>
      </c>
    </row>
    <row r="164" s="14" customFormat="1">
      <c r="A164" s="14"/>
      <c r="B164" s="211"/>
      <c r="C164" s="14"/>
      <c r="D164" s="194" t="s">
        <v>314</v>
      </c>
      <c r="E164" s="212" t="s">
        <v>1</v>
      </c>
      <c r="F164" s="213" t="s">
        <v>2962</v>
      </c>
      <c r="G164" s="14"/>
      <c r="H164" s="214">
        <v>26</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c r="A165" s="38"/>
      <c r="B165" s="180"/>
      <c r="C165" s="235" t="s">
        <v>266</v>
      </c>
      <c r="D165" s="235" t="s">
        <v>668</v>
      </c>
      <c r="E165" s="236" t="s">
        <v>2175</v>
      </c>
      <c r="F165" s="237" t="s">
        <v>2176</v>
      </c>
      <c r="G165" s="238" t="s">
        <v>630</v>
      </c>
      <c r="H165" s="239">
        <v>79</v>
      </c>
      <c r="I165" s="240"/>
      <c r="J165" s="241">
        <f>ROUND(I165*H165,2)</f>
        <v>0</v>
      </c>
      <c r="K165" s="237" t="s">
        <v>1</v>
      </c>
      <c r="L165" s="242"/>
      <c r="M165" s="243" t="s">
        <v>1</v>
      </c>
      <c r="N165" s="244" t="s">
        <v>47</v>
      </c>
      <c r="O165" s="77"/>
      <c r="P165" s="190">
        <f>O165*H165</f>
        <v>0</v>
      </c>
      <c r="Q165" s="190">
        <v>0.00023000000000000001</v>
      </c>
      <c r="R165" s="190">
        <f>Q165*H165</f>
        <v>0.018170000000000002</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2964</v>
      </c>
    </row>
    <row r="166" s="14" customFormat="1">
      <c r="A166" s="14"/>
      <c r="B166" s="211"/>
      <c r="C166" s="14"/>
      <c r="D166" s="194" t="s">
        <v>314</v>
      </c>
      <c r="E166" s="212" t="s">
        <v>1</v>
      </c>
      <c r="F166" s="213" t="s">
        <v>2965</v>
      </c>
      <c r="G166" s="14"/>
      <c r="H166" s="214">
        <v>79</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89</v>
      </c>
      <c r="AY166" s="212" t="s">
        <v>203</v>
      </c>
    </row>
    <row r="167" s="2" customFormat="1" ht="16.5" customHeight="1">
      <c r="A167" s="38"/>
      <c r="B167" s="180"/>
      <c r="C167" s="235" t="s">
        <v>271</v>
      </c>
      <c r="D167" s="235" t="s">
        <v>668</v>
      </c>
      <c r="E167" s="236" t="s">
        <v>2966</v>
      </c>
      <c r="F167" s="237" t="s">
        <v>2967</v>
      </c>
      <c r="G167" s="238" t="s">
        <v>630</v>
      </c>
      <c r="H167" s="239">
        <v>54</v>
      </c>
      <c r="I167" s="240"/>
      <c r="J167" s="241">
        <f>ROUND(I167*H167,2)</f>
        <v>0</v>
      </c>
      <c r="K167" s="237" t="s">
        <v>1</v>
      </c>
      <c r="L167" s="242"/>
      <c r="M167" s="243" t="s">
        <v>1</v>
      </c>
      <c r="N167" s="244" t="s">
        <v>47</v>
      </c>
      <c r="O167" s="77"/>
      <c r="P167" s="190">
        <f>O167*H167</f>
        <v>0</v>
      </c>
      <c r="Q167" s="190">
        <v>0.00023000000000000001</v>
      </c>
      <c r="R167" s="190">
        <f>Q167*H167</f>
        <v>0.012420000000000001</v>
      </c>
      <c r="S167" s="190">
        <v>0</v>
      </c>
      <c r="T167" s="191">
        <f>S167*H167</f>
        <v>0</v>
      </c>
      <c r="U167" s="38"/>
      <c r="V167" s="38"/>
      <c r="W167" s="38"/>
      <c r="X167" s="38"/>
      <c r="Y167" s="38"/>
      <c r="Z167" s="38"/>
      <c r="AA167" s="38"/>
      <c r="AB167" s="38"/>
      <c r="AC167" s="38"/>
      <c r="AD167" s="38"/>
      <c r="AE167" s="38"/>
      <c r="AR167" s="192" t="s">
        <v>684</v>
      </c>
      <c r="AT167" s="192" t="s">
        <v>668</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2968</v>
      </c>
    </row>
    <row r="168" s="14" customFormat="1">
      <c r="A168" s="14"/>
      <c r="B168" s="211"/>
      <c r="C168" s="14"/>
      <c r="D168" s="194" t="s">
        <v>314</v>
      </c>
      <c r="E168" s="212" t="s">
        <v>1</v>
      </c>
      <c r="F168" s="213" t="s">
        <v>1086</v>
      </c>
      <c r="G168" s="14"/>
      <c r="H168" s="214">
        <v>54</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89</v>
      </c>
      <c r="AY168" s="212" t="s">
        <v>203</v>
      </c>
    </row>
    <row r="169" s="2" customFormat="1" ht="16.5" customHeight="1">
      <c r="A169" s="38"/>
      <c r="B169" s="180"/>
      <c r="C169" s="181" t="s">
        <v>8</v>
      </c>
      <c r="D169" s="181" t="s">
        <v>206</v>
      </c>
      <c r="E169" s="182" t="s">
        <v>880</v>
      </c>
      <c r="F169" s="183" t="s">
        <v>881</v>
      </c>
      <c r="G169" s="184" t="s">
        <v>630</v>
      </c>
      <c r="H169" s="185">
        <v>49</v>
      </c>
      <c r="I169" s="186"/>
      <c r="J169" s="187">
        <f>ROUND(I169*H169,2)</f>
        <v>0</v>
      </c>
      <c r="K169" s="183" t="s">
        <v>853</v>
      </c>
      <c r="L169" s="39"/>
      <c r="M169" s="188" t="s">
        <v>1</v>
      </c>
      <c r="N169" s="189" t="s">
        <v>47</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279</v>
      </c>
      <c r="AT169" s="192" t="s">
        <v>206</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2969</v>
      </c>
    </row>
    <row r="170" s="2" customFormat="1">
      <c r="A170" s="38"/>
      <c r="B170" s="39"/>
      <c r="C170" s="38"/>
      <c r="D170" s="194" t="s">
        <v>211</v>
      </c>
      <c r="E170" s="38"/>
      <c r="F170" s="195" t="s">
        <v>883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14" customFormat="1">
      <c r="A171" s="14"/>
      <c r="B171" s="211"/>
      <c r="C171" s="14"/>
      <c r="D171" s="194" t="s">
        <v>314</v>
      </c>
      <c r="E171" s="212" t="s">
        <v>1</v>
      </c>
      <c r="F171" s="213" t="s">
        <v>2970</v>
      </c>
      <c r="G171" s="14"/>
      <c r="H171" s="214">
        <v>49</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89</v>
      </c>
      <c r="AY171" s="212" t="s">
        <v>203</v>
      </c>
    </row>
    <row r="172" s="2" customFormat="1">
      <c r="A172" s="38"/>
      <c r="B172" s="180"/>
      <c r="C172" s="235" t="s">
        <v>279</v>
      </c>
      <c r="D172" s="235" t="s">
        <v>668</v>
      </c>
      <c r="E172" s="236" t="s">
        <v>885</v>
      </c>
      <c r="F172" s="237" t="s">
        <v>886</v>
      </c>
      <c r="G172" s="238" t="s">
        <v>630</v>
      </c>
      <c r="H172" s="239">
        <v>7</v>
      </c>
      <c r="I172" s="240"/>
      <c r="J172" s="241">
        <f>ROUND(I172*H172,2)</f>
        <v>0</v>
      </c>
      <c r="K172" s="237" t="s">
        <v>853</v>
      </c>
      <c r="L172" s="242"/>
      <c r="M172" s="243" t="s">
        <v>1</v>
      </c>
      <c r="N172" s="244" t="s">
        <v>47</v>
      </c>
      <c r="O172" s="77"/>
      <c r="P172" s="190">
        <f>O172*H172</f>
        <v>0</v>
      </c>
      <c r="Q172" s="190">
        <v>0.00023000000000000001</v>
      </c>
      <c r="R172" s="190">
        <f>Q172*H172</f>
        <v>0.0016100000000000001</v>
      </c>
      <c r="S172" s="190">
        <v>0</v>
      </c>
      <c r="T172" s="191">
        <f>S172*H172</f>
        <v>0</v>
      </c>
      <c r="U172" s="38"/>
      <c r="V172" s="38"/>
      <c r="W172" s="38"/>
      <c r="X172" s="38"/>
      <c r="Y172" s="38"/>
      <c r="Z172" s="38"/>
      <c r="AA172" s="38"/>
      <c r="AB172" s="38"/>
      <c r="AC172" s="38"/>
      <c r="AD172" s="38"/>
      <c r="AE172" s="38"/>
      <c r="AR172" s="192" t="s">
        <v>684</v>
      </c>
      <c r="AT172" s="192" t="s">
        <v>668</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279</v>
      </c>
      <c r="BM172" s="192" t="s">
        <v>2971</v>
      </c>
    </row>
    <row r="173" s="2" customFormat="1">
      <c r="A173" s="38"/>
      <c r="B173" s="39"/>
      <c r="C173" s="38"/>
      <c r="D173" s="194" t="s">
        <v>211</v>
      </c>
      <c r="E173" s="38"/>
      <c r="F173" s="195" t="s">
        <v>886</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211</v>
      </c>
      <c r="AU173" s="19" t="s">
        <v>91</v>
      </c>
    </row>
    <row r="174" s="14" customFormat="1">
      <c r="A174" s="14"/>
      <c r="B174" s="211"/>
      <c r="C174" s="14"/>
      <c r="D174" s="194" t="s">
        <v>314</v>
      </c>
      <c r="E174" s="212" t="s">
        <v>1</v>
      </c>
      <c r="F174" s="213" t="s">
        <v>235</v>
      </c>
      <c r="G174" s="14"/>
      <c r="H174" s="214">
        <v>7</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89</v>
      </c>
      <c r="AY174" s="212" t="s">
        <v>203</v>
      </c>
    </row>
    <row r="175" s="2" customFormat="1">
      <c r="A175" s="38"/>
      <c r="B175" s="180"/>
      <c r="C175" s="235" t="s">
        <v>284</v>
      </c>
      <c r="D175" s="235" t="s">
        <v>668</v>
      </c>
      <c r="E175" s="236" t="s">
        <v>888</v>
      </c>
      <c r="F175" s="237" t="s">
        <v>889</v>
      </c>
      <c r="G175" s="238" t="s">
        <v>630</v>
      </c>
      <c r="H175" s="239">
        <v>35</v>
      </c>
      <c r="I175" s="240"/>
      <c r="J175" s="241">
        <f>ROUND(I175*H175,2)</f>
        <v>0</v>
      </c>
      <c r="K175" s="237" t="s">
        <v>853</v>
      </c>
      <c r="L175" s="242"/>
      <c r="M175" s="243" t="s">
        <v>1</v>
      </c>
      <c r="N175" s="244" t="s">
        <v>47</v>
      </c>
      <c r="O175" s="77"/>
      <c r="P175" s="190">
        <f>O175*H175</f>
        <v>0</v>
      </c>
      <c r="Q175" s="190">
        <v>0.00013999999999999999</v>
      </c>
      <c r="R175" s="190">
        <f>Q175*H175</f>
        <v>0.0048999999999999998</v>
      </c>
      <c r="S175" s="190">
        <v>0</v>
      </c>
      <c r="T175" s="191">
        <f>S175*H175</f>
        <v>0</v>
      </c>
      <c r="U175" s="38"/>
      <c r="V175" s="38"/>
      <c r="W175" s="38"/>
      <c r="X175" s="38"/>
      <c r="Y175" s="38"/>
      <c r="Z175" s="38"/>
      <c r="AA175" s="38"/>
      <c r="AB175" s="38"/>
      <c r="AC175" s="38"/>
      <c r="AD175" s="38"/>
      <c r="AE175" s="38"/>
      <c r="AR175" s="192" t="s">
        <v>684</v>
      </c>
      <c r="AT175" s="192" t="s">
        <v>668</v>
      </c>
      <c r="AU175" s="192" t="s">
        <v>91</v>
      </c>
      <c r="AY175" s="19" t="s">
        <v>203</v>
      </c>
      <c r="BE175" s="193">
        <f>IF(N175="základní",J175,0)</f>
        <v>0</v>
      </c>
      <c r="BF175" s="193">
        <f>IF(N175="snížená",J175,0)</f>
        <v>0</v>
      </c>
      <c r="BG175" s="193">
        <f>IF(N175="zákl. přenesená",J175,0)</f>
        <v>0</v>
      </c>
      <c r="BH175" s="193">
        <f>IF(N175="sníž. přenesená",J175,0)</f>
        <v>0</v>
      </c>
      <c r="BI175" s="193">
        <f>IF(N175="nulová",J175,0)</f>
        <v>0</v>
      </c>
      <c r="BJ175" s="19" t="s">
        <v>89</v>
      </c>
      <c r="BK175" s="193">
        <f>ROUND(I175*H175,2)</f>
        <v>0</v>
      </c>
      <c r="BL175" s="19" t="s">
        <v>279</v>
      </c>
      <c r="BM175" s="192" t="s">
        <v>2972</v>
      </c>
    </row>
    <row r="176" s="2" customFormat="1">
      <c r="A176" s="38"/>
      <c r="B176" s="39"/>
      <c r="C176" s="38"/>
      <c r="D176" s="194" t="s">
        <v>211</v>
      </c>
      <c r="E176" s="38"/>
      <c r="F176" s="195" t="s">
        <v>889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211</v>
      </c>
      <c r="AU176" s="19" t="s">
        <v>91</v>
      </c>
    </row>
    <row r="177" s="14" customFormat="1">
      <c r="A177" s="14"/>
      <c r="B177" s="211"/>
      <c r="C177" s="14"/>
      <c r="D177" s="194" t="s">
        <v>314</v>
      </c>
      <c r="E177" s="212" t="s">
        <v>1</v>
      </c>
      <c r="F177" s="213" t="s">
        <v>788</v>
      </c>
      <c r="G177" s="14"/>
      <c r="H177" s="214">
        <v>35</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89</v>
      </c>
      <c r="AY177" s="212" t="s">
        <v>203</v>
      </c>
    </row>
    <row r="178" s="2" customFormat="1" ht="16.5" customHeight="1">
      <c r="A178" s="38"/>
      <c r="B178" s="180"/>
      <c r="C178" s="235" t="s">
        <v>535</v>
      </c>
      <c r="D178" s="235" t="s">
        <v>668</v>
      </c>
      <c r="E178" s="236" t="s">
        <v>891</v>
      </c>
      <c r="F178" s="237" t="s">
        <v>892</v>
      </c>
      <c r="G178" s="238" t="s">
        <v>630</v>
      </c>
      <c r="H178" s="239">
        <v>7</v>
      </c>
      <c r="I178" s="240"/>
      <c r="J178" s="241">
        <f>ROUND(I178*H178,2)</f>
        <v>0</v>
      </c>
      <c r="K178" s="237" t="s">
        <v>1</v>
      </c>
      <c r="L178" s="242"/>
      <c r="M178" s="243" t="s">
        <v>1</v>
      </c>
      <c r="N178" s="244" t="s">
        <v>47</v>
      </c>
      <c r="O178" s="77"/>
      <c r="P178" s="190">
        <f>O178*H178</f>
        <v>0</v>
      </c>
      <c r="Q178" s="190">
        <v>0.00011</v>
      </c>
      <c r="R178" s="190">
        <f>Q178*H178</f>
        <v>0.00077000000000000007</v>
      </c>
      <c r="S178" s="190">
        <v>0</v>
      </c>
      <c r="T178" s="191">
        <f>S178*H178</f>
        <v>0</v>
      </c>
      <c r="U178" s="38"/>
      <c r="V178" s="38"/>
      <c r="W178" s="38"/>
      <c r="X178" s="38"/>
      <c r="Y178" s="38"/>
      <c r="Z178" s="38"/>
      <c r="AA178" s="38"/>
      <c r="AB178" s="38"/>
      <c r="AC178" s="38"/>
      <c r="AD178" s="38"/>
      <c r="AE178" s="38"/>
      <c r="AR178" s="192" t="s">
        <v>684</v>
      </c>
      <c r="AT178" s="192" t="s">
        <v>668</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2973</v>
      </c>
    </row>
    <row r="179" s="2" customFormat="1">
      <c r="A179" s="38"/>
      <c r="B179" s="39"/>
      <c r="C179" s="38"/>
      <c r="D179" s="194" t="s">
        <v>211</v>
      </c>
      <c r="E179" s="38"/>
      <c r="F179" s="195" t="s">
        <v>894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14" customFormat="1">
      <c r="A180" s="14"/>
      <c r="B180" s="211"/>
      <c r="C180" s="14"/>
      <c r="D180" s="194" t="s">
        <v>314</v>
      </c>
      <c r="E180" s="212" t="s">
        <v>1</v>
      </c>
      <c r="F180" s="213" t="s">
        <v>235</v>
      </c>
      <c r="G180" s="14"/>
      <c r="H180" s="214">
        <v>7</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89</v>
      </c>
      <c r="AY180" s="212" t="s">
        <v>203</v>
      </c>
    </row>
    <row r="181" s="2" customFormat="1" ht="21.75" customHeight="1">
      <c r="A181" s="38"/>
      <c r="B181" s="180"/>
      <c r="C181" s="181" t="s">
        <v>544</v>
      </c>
      <c r="D181" s="181" t="s">
        <v>206</v>
      </c>
      <c r="E181" s="182" t="s">
        <v>895</v>
      </c>
      <c r="F181" s="183" t="s">
        <v>896</v>
      </c>
      <c r="G181" s="184" t="s">
        <v>630</v>
      </c>
      <c r="H181" s="185">
        <v>185</v>
      </c>
      <c r="I181" s="186"/>
      <c r="J181" s="187">
        <f>ROUND(I181*H181,2)</f>
        <v>0</v>
      </c>
      <c r="K181" s="183" t="s">
        <v>853</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2974</v>
      </c>
    </row>
    <row r="182" s="14" customFormat="1">
      <c r="A182" s="14"/>
      <c r="B182" s="211"/>
      <c r="C182" s="14"/>
      <c r="D182" s="194" t="s">
        <v>314</v>
      </c>
      <c r="E182" s="212" t="s">
        <v>1</v>
      </c>
      <c r="F182" s="213" t="s">
        <v>2975</v>
      </c>
      <c r="G182" s="14"/>
      <c r="H182" s="214">
        <v>185</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89</v>
      </c>
      <c r="AY182" s="212" t="s">
        <v>203</v>
      </c>
    </row>
    <row r="183" s="2" customFormat="1" ht="21.75" customHeight="1">
      <c r="A183" s="38"/>
      <c r="B183" s="180"/>
      <c r="C183" s="235" t="s">
        <v>553</v>
      </c>
      <c r="D183" s="235" t="s">
        <v>668</v>
      </c>
      <c r="E183" s="236" t="s">
        <v>898</v>
      </c>
      <c r="F183" s="237" t="s">
        <v>899</v>
      </c>
      <c r="G183" s="238" t="s">
        <v>630</v>
      </c>
      <c r="H183" s="239">
        <v>175</v>
      </c>
      <c r="I183" s="240"/>
      <c r="J183" s="241">
        <f>ROUND(I183*H183,2)</f>
        <v>0</v>
      </c>
      <c r="K183" s="237" t="s">
        <v>853</v>
      </c>
      <c r="L183" s="242"/>
      <c r="M183" s="243" t="s">
        <v>1</v>
      </c>
      <c r="N183" s="244" t="s">
        <v>47</v>
      </c>
      <c r="O183" s="77"/>
      <c r="P183" s="190">
        <f>O183*H183</f>
        <v>0</v>
      </c>
      <c r="Q183" s="190">
        <v>3.0000000000000001E-05</v>
      </c>
      <c r="R183" s="190">
        <f>Q183*H183</f>
        <v>0.0052500000000000003</v>
      </c>
      <c r="S183" s="190">
        <v>0</v>
      </c>
      <c r="T183" s="191">
        <f>S183*H183</f>
        <v>0</v>
      </c>
      <c r="U183" s="38"/>
      <c r="V183" s="38"/>
      <c r="W183" s="38"/>
      <c r="X183" s="38"/>
      <c r="Y183" s="38"/>
      <c r="Z183" s="38"/>
      <c r="AA183" s="38"/>
      <c r="AB183" s="38"/>
      <c r="AC183" s="38"/>
      <c r="AD183" s="38"/>
      <c r="AE183" s="38"/>
      <c r="AR183" s="192" t="s">
        <v>684</v>
      </c>
      <c r="AT183" s="192" t="s">
        <v>668</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2976</v>
      </c>
    </row>
    <row r="184" s="14" customFormat="1">
      <c r="A184" s="14"/>
      <c r="B184" s="211"/>
      <c r="C184" s="14"/>
      <c r="D184" s="194" t="s">
        <v>314</v>
      </c>
      <c r="E184" s="212" t="s">
        <v>1</v>
      </c>
      <c r="F184" s="213" t="s">
        <v>2977</v>
      </c>
      <c r="G184" s="14"/>
      <c r="H184" s="214">
        <v>175</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c r="A185" s="38"/>
      <c r="B185" s="180"/>
      <c r="C185" s="235" t="s">
        <v>7</v>
      </c>
      <c r="D185" s="235" t="s">
        <v>668</v>
      </c>
      <c r="E185" s="236" t="s">
        <v>2978</v>
      </c>
      <c r="F185" s="237" t="s">
        <v>2979</v>
      </c>
      <c r="G185" s="238" t="s">
        <v>630</v>
      </c>
      <c r="H185" s="239">
        <v>2</v>
      </c>
      <c r="I185" s="240"/>
      <c r="J185" s="241">
        <f>ROUND(I185*H185,2)</f>
        <v>0</v>
      </c>
      <c r="K185" s="237" t="s">
        <v>1</v>
      </c>
      <c r="L185" s="242"/>
      <c r="M185" s="243" t="s">
        <v>1</v>
      </c>
      <c r="N185" s="244" t="s">
        <v>47</v>
      </c>
      <c r="O185" s="77"/>
      <c r="P185" s="190">
        <f>O185*H185</f>
        <v>0</v>
      </c>
      <c r="Q185" s="190">
        <v>3.0000000000000001E-05</v>
      </c>
      <c r="R185" s="190">
        <f>Q185*H185</f>
        <v>6.0000000000000002E-05</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2980</v>
      </c>
    </row>
    <row r="186" s="14" customFormat="1">
      <c r="A186" s="14"/>
      <c r="B186" s="211"/>
      <c r="C186" s="14"/>
      <c r="D186" s="194" t="s">
        <v>314</v>
      </c>
      <c r="E186" s="212" t="s">
        <v>1</v>
      </c>
      <c r="F186" s="213" t="s">
        <v>91</v>
      </c>
      <c r="G186" s="14"/>
      <c r="H186" s="214">
        <v>2</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89</v>
      </c>
      <c r="AY186" s="212" t="s">
        <v>203</v>
      </c>
    </row>
    <row r="187" s="2" customFormat="1">
      <c r="A187" s="38"/>
      <c r="B187" s="180"/>
      <c r="C187" s="235" t="s">
        <v>568</v>
      </c>
      <c r="D187" s="235" t="s">
        <v>668</v>
      </c>
      <c r="E187" s="236" t="s">
        <v>2981</v>
      </c>
      <c r="F187" s="237" t="s">
        <v>2982</v>
      </c>
      <c r="G187" s="238" t="s">
        <v>630</v>
      </c>
      <c r="H187" s="239">
        <v>8</v>
      </c>
      <c r="I187" s="240"/>
      <c r="J187" s="241">
        <f>ROUND(I187*H187,2)</f>
        <v>0</v>
      </c>
      <c r="K187" s="237" t="s">
        <v>1</v>
      </c>
      <c r="L187" s="242"/>
      <c r="M187" s="243" t="s">
        <v>1</v>
      </c>
      <c r="N187" s="244" t="s">
        <v>47</v>
      </c>
      <c r="O187" s="77"/>
      <c r="P187" s="190">
        <f>O187*H187</f>
        <v>0</v>
      </c>
      <c r="Q187" s="190">
        <v>3.0000000000000001E-05</v>
      </c>
      <c r="R187" s="190">
        <f>Q187*H187</f>
        <v>0.00024000000000000001</v>
      </c>
      <c r="S187" s="190">
        <v>0</v>
      </c>
      <c r="T187" s="191">
        <f>S187*H187</f>
        <v>0</v>
      </c>
      <c r="U187" s="38"/>
      <c r="V187" s="38"/>
      <c r="W187" s="38"/>
      <c r="X187" s="38"/>
      <c r="Y187" s="38"/>
      <c r="Z187" s="38"/>
      <c r="AA187" s="38"/>
      <c r="AB187" s="38"/>
      <c r="AC187" s="38"/>
      <c r="AD187" s="38"/>
      <c r="AE187" s="38"/>
      <c r="AR187" s="192" t="s">
        <v>684</v>
      </c>
      <c r="AT187" s="192" t="s">
        <v>668</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2983</v>
      </c>
    </row>
    <row r="188" s="14" customFormat="1">
      <c r="A188" s="14"/>
      <c r="B188" s="211"/>
      <c r="C188" s="14"/>
      <c r="D188" s="194" t="s">
        <v>314</v>
      </c>
      <c r="E188" s="212" t="s">
        <v>1</v>
      </c>
      <c r="F188" s="213" t="s">
        <v>240</v>
      </c>
      <c r="G188" s="14"/>
      <c r="H188" s="214">
        <v>8</v>
      </c>
      <c r="I188" s="215"/>
      <c r="J188" s="14"/>
      <c r="K188" s="14"/>
      <c r="L188" s="211"/>
      <c r="M188" s="216"/>
      <c r="N188" s="217"/>
      <c r="O188" s="217"/>
      <c r="P188" s="217"/>
      <c r="Q188" s="217"/>
      <c r="R188" s="217"/>
      <c r="S188" s="217"/>
      <c r="T188" s="218"/>
      <c r="U188" s="14"/>
      <c r="V188" s="14"/>
      <c r="W188" s="14"/>
      <c r="X188" s="14"/>
      <c r="Y188" s="14"/>
      <c r="Z188" s="14"/>
      <c r="AA188" s="14"/>
      <c r="AB188" s="14"/>
      <c r="AC188" s="14"/>
      <c r="AD188" s="14"/>
      <c r="AE188" s="14"/>
      <c r="AT188" s="212" t="s">
        <v>314</v>
      </c>
      <c r="AU188" s="212" t="s">
        <v>91</v>
      </c>
      <c r="AV188" s="14" t="s">
        <v>91</v>
      </c>
      <c r="AW188" s="14" t="s">
        <v>37</v>
      </c>
      <c r="AX188" s="14" t="s">
        <v>89</v>
      </c>
      <c r="AY188" s="212" t="s">
        <v>203</v>
      </c>
    </row>
    <row r="189" s="2" customFormat="1">
      <c r="A189" s="38"/>
      <c r="B189" s="180"/>
      <c r="C189" s="181" t="s">
        <v>577</v>
      </c>
      <c r="D189" s="181" t="s">
        <v>206</v>
      </c>
      <c r="E189" s="182" t="s">
        <v>902</v>
      </c>
      <c r="F189" s="183" t="s">
        <v>903</v>
      </c>
      <c r="G189" s="184" t="s">
        <v>392</v>
      </c>
      <c r="H189" s="185">
        <v>280</v>
      </c>
      <c r="I189" s="186"/>
      <c r="J189" s="187">
        <f>ROUND(I189*H189,2)</f>
        <v>0</v>
      </c>
      <c r="K189" s="183" t="s">
        <v>853</v>
      </c>
      <c r="L189" s="39"/>
      <c r="M189" s="188" t="s">
        <v>1</v>
      </c>
      <c r="N189" s="189"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279</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2984</v>
      </c>
    </row>
    <row r="190" s="2" customFormat="1">
      <c r="A190" s="38"/>
      <c r="B190" s="39"/>
      <c r="C190" s="38"/>
      <c r="D190" s="194" t="s">
        <v>211</v>
      </c>
      <c r="E190" s="38"/>
      <c r="F190" s="195" t="s">
        <v>905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4" customFormat="1">
      <c r="A191" s="14"/>
      <c r="B191" s="211"/>
      <c r="C191" s="14"/>
      <c r="D191" s="194" t="s">
        <v>314</v>
      </c>
      <c r="E191" s="212" t="s">
        <v>1</v>
      </c>
      <c r="F191" s="213" t="s">
        <v>2985</v>
      </c>
      <c r="G191" s="14"/>
      <c r="H191" s="214">
        <v>280</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89</v>
      </c>
      <c r="AY191" s="212" t="s">
        <v>203</v>
      </c>
    </row>
    <row r="192" s="2" customFormat="1" ht="16.5" customHeight="1">
      <c r="A192" s="38"/>
      <c r="B192" s="180"/>
      <c r="C192" s="235" t="s">
        <v>587</v>
      </c>
      <c r="D192" s="235" t="s">
        <v>668</v>
      </c>
      <c r="E192" s="236" t="s">
        <v>907</v>
      </c>
      <c r="F192" s="237" t="s">
        <v>908</v>
      </c>
      <c r="G192" s="238" t="s">
        <v>392</v>
      </c>
      <c r="H192" s="239">
        <v>210</v>
      </c>
      <c r="I192" s="240"/>
      <c r="J192" s="241">
        <f>ROUND(I192*H192,2)</f>
        <v>0</v>
      </c>
      <c r="K192" s="237" t="s">
        <v>853</v>
      </c>
      <c r="L192" s="242"/>
      <c r="M192" s="243" t="s">
        <v>1</v>
      </c>
      <c r="N192" s="244" t="s">
        <v>47</v>
      </c>
      <c r="O192" s="77"/>
      <c r="P192" s="190">
        <f>O192*H192</f>
        <v>0</v>
      </c>
      <c r="Q192" s="190">
        <v>5.0000000000000002E-05</v>
      </c>
      <c r="R192" s="190">
        <f>Q192*H192</f>
        <v>0.010500000000000001</v>
      </c>
      <c r="S192" s="190">
        <v>0</v>
      </c>
      <c r="T192" s="191">
        <f>S192*H192</f>
        <v>0</v>
      </c>
      <c r="U192" s="38"/>
      <c r="V192" s="38"/>
      <c r="W192" s="38"/>
      <c r="X192" s="38"/>
      <c r="Y192" s="38"/>
      <c r="Z192" s="38"/>
      <c r="AA192" s="38"/>
      <c r="AB192" s="38"/>
      <c r="AC192" s="38"/>
      <c r="AD192" s="38"/>
      <c r="AE192" s="38"/>
      <c r="AR192" s="192" t="s">
        <v>684</v>
      </c>
      <c r="AT192" s="192" t="s">
        <v>668</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2986</v>
      </c>
    </row>
    <row r="193" s="2" customFormat="1">
      <c r="A193" s="38"/>
      <c r="B193" s="39"/>
      <c r="C193" s="38"/>
      <c r="D193" s="194" t="s">
        <v>211</v>
      </c>
      <c r="E193" s="38"/>
      <c r="F193" s="195" t="s">
        <v>908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14" customFormat="1">
      <c r="A194" s="14"/>
      <c r="B194" s="211"/>
      <c r="C194" s="14"/>
      <c r="D194" s="194" t="s">
        <v>314</v>
      </c>
      <c r="E194" s="212" t="s">
        <v>1</v>
      </c>
      <c r="F194" s="213" t="s">
        <v>2987</v>
      </c>
      <c r="G194" s="14"/>
      <c r="H194" s="214">
        <v>210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89</v>
      </c>
      <c r="AY194" s="212" t="s">
        <v>203</v>
      </c>
    </row>
    <row r="195" s="2" customFormat="1" ht="16.5" customHeight="1">
      <c r="A195" s="38"/>
      <c r="B195" s="180"/>
      <c r="C195" s="235" t="s">
        <v>599</v>
      </c>
      <c r="D195" s="235" t="s">
        <v>668</v>
      </c>
      <c r="E195" s="236" t="s">
        <v>911</v>
      </c>
      <c r="F195" s="237" t="s">
        <v>912</v>
      </c>
      <c r="G195" s="238" t="s">
        <v>392</v>
      </c>
      <c r="H195" s="239">
        <v>70</v>
      </c>
      <c r="I195" s="240"/>
      <c r="J195" s="241">
        <f>ROUND(I195*H195,2)</f>
        <v>0</v>
      </c>
      <c r="K195" s="237" t="s">
        <v>853</v>
      </c>
      <c r="L195" s="242"/>
      <c r="M195" s="243" t="s">
        <v>1</v>
      </c>
      <c r="N195" s="244" t="s">
        <v>47</v>
      </c>
      <c r="O195" s="77"/>
      <c r="P195" s="190">
        <f>O195*H195</f>
        <v>0</v>
      </c>
      <c r="Q195" s="190">
        <v>6.9999999999999994E-05</v>
      </c>
      <c r="R195" s="190">
        <f>Q195*H195</f>
        <v>0.0048999999999999998</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2988</v>
      </c>
    </row>
    <row r="196" s="2" customFormat="1">
      <c r="A196" s="38"/>
      <c r="B196" s="39"/>
      <c r="C196" s="38"/>
      <c r="D196" s="194" t="s">
        <v>211</v>
      </c>
      <c r="E196" s="38"/>
      <c r="F196" s="195" t="s">
        <v>912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211</v>
      </c>
      <c r="AU196" s="19" t="s">
        <v>91</v>
      </c>
    </row>
    <row r="197" s="14" customFormat="1">
      <c r="A197" s="14"/>
      <c r="B197" s="211"/>
      <c r="C197" s="14"/>
      <c r="D197" s="194" t="s">
        <v>314</v>
      </c>
      <c r="E197" s="212" t="s">
        <v>1</v>
      </c>
      <c r="F197" s="213" t="s">
        <v>974</v>
      </c>
      <c r="G197" s="14"/>
      <c r="H197" s="214">
        <v>70</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89</v>
      </c>
      <c r="AY197" s="212" t="s">
        <v>203</v>
      </c>
    </row>
    <row r="198" s="2" customFormat="1">
      <c r="A198" s="38"/>
      <c r="B198" s="180"/>
      <c r="C198" s="181" t="s">
        <v>608</v>
      </c>
      <c r="D198" s="181" t="s">
        <v>206</v>
      </c>
      <c r="E198" s="182" t="s">
        <v>914</v>
      </c>
      <c r="F198" s="183" t="s">
        <v>915</v>
      </c>
      <c r="G198" s="184" t="s">
        <v>392</v>
      </c>
      <c r="H198" s="185">
        <v>90</v>
      </c>
      <c r="I198" s="186"/>
      <c r="J198" s="187">
        <f>ROUND(I198*H198,2)</f>
        <v>0</v>
      </c>
      <c r="K198" s="183" t="s">
        <v>853</v>
      </c>
      <c r="L198" s="39"/>
      <c r="M198" s="188" t="s">
        <v>1</v>
      </c>
      <c r="N198" s="189" t="s">
        <v>47</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279</v>
      </c>
      <c r="AT198" s="192" t="s">
        <v>206</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279</v>
      </c>
      <c r="BM198" s="192" t="s">
        <v>2989</v>
      </c>
    </row>
    <row r="199" s="14" customFormat="1">
      <c r="A199" s="14"/>
      <c r="B199" s="211"/>
      <c r="C199" s="14"/>
      <c r="D199" s="194" t="s">
        <v>314</v>
      </c>
      <c r="E199" s="212" t="s">
        <v>1</v>
      </c>
      <c r="F199" s="213" t="s">
        <v>2990</v>
      </c>
      <c r="G199" s="14"/>
      <c r="H199" s="214">
        <v>90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89</v>
      </c>
      <c r="AY199" s="212" t="s">
        <v>203</v>
      </c>
    </row>
    <row r="200" s="2" customFormat="1" ht="16.5" customHeight="1">
      <c r="A200" s="38"/>
      <c r="B200" s="180"/>
      <c r="C200" s="235" t="s">
        <v>739</v>
      </c>
      <c r="D200" s="235" t="s">
        <v>668</v>
      </c>
      <c r="E200" s="236" t="s">
        <v>918</v>
      </c>
      <c r="F200" s="237" t="s">
        <v>919</v>
      </c>
      <c r="G200" s="238" t="s">
        <v>392</v>
      </c>
      <c r="H200" s="239">
        <v>50</v>
      </c>
      <c r="I200" s="240"/>
      <c r="J200" s="241">
        <f>ROUND(I200*H200,2)</f>
        <v>0</v>
      </c>
      <c r="K200" s="237" t="s">
        <v>1</v>
      </c>
      <c r="L200" s="242"/>
      <c r="M200" s="243" t="s">
        <v>1</v>
      </c>
      <c r="N200" s="244" t="s">
        <v>47</v>
      </c>
      <c r="O200" s="77"/>
      <c r="P200" s="190">
        <f>O200*H200</f>
        <v>0</v>
      </c>
      <c r="Q200" s="190">
        <v>0.00029999999999999997</v>
      </c>
      <c r="R200" s="190">
        <f>Q200*H200</f>
        <v>0.014999999999999999</v>
      </c>
      <c r="S200" s="190">
        <v>0</v>
      </c>
      <c r="T200" s="191">
        <f>S200*H200</f>
        <v>0</v>
      </c>
      <c r="U200" s="38"/>
      <c r="V200" s="38"/>
      <c r="W200" s="38"/>
      <c r="X200" s="38"/>
      <c r="Y200" s="38"/>
      <c r="Z200" s="38"/>
      <c r="AA200" s="38"/>
      <c r="AB200" s="38"/>
      <c r="AC200" s="38"/>
      <c r="AD200" s="38"/>
      <c r="AE200" s="38"/>
      <c r="AR200" s="192" t="s">
        <v>684</v>
      </c>
      <c r="AT200" s="192" t="s">
        <v>668</v>
      </c>
      <c r="AU200" s="192" t="s">
        <v>91</v>
      </c>
      <c r="AY200" s="19" t="s">
        <v>203</v>
      </c>
      <c r="BE200" s="193">
        <f>IF(N200="základní",J200,0)</f>
        <v>0</v>
      </c>
      <c r="BF200" s="193">
        <f>IF(N200="snížená",J200,0)</f>
        <v>0</v>
      </c>
      <c r="BG200" s="193">
        <f>IF(N200="zákl. přenesená",J200,0)</f>
        <v>0</v>
      </c>
      <c r="BH200" s="193">
        <f>IF(N200="sníž. přenesená",J200,0)</f>
        <v>0</v>
      </c>
      <c r="BI200" s="193">
        <f>IF(N200="nulová",J200,0)</f>
        <v>0</v>
      </c>
      <c r="BJ200" s="19" t="s">
        <v>89</v>
      </c>
      <c r="BK200" s="193">
        <f>ROUND(I200*H200,2)</f>
        <v>0</v>
      </c>
      <c r="BL200" s="19" t="s">
        <v>279</v>
      </c>
      <c r="BM200" s="192" t="s">
        <v>2991</v>
      </c>
    </row>
    <row r="201" s="14" customFormat="1">
      <c r="A201" s="14"/>
      <c r="B201" s="211"/>
      <c r="C201" s="14"/>
      <c r="D201" s="194" t="s">
        <v>314</v>
      </c>
      <c r="E201" s="212" t="s">
        <v>1</v>
      </c>
      <c r="F201" s="213" t="s">
        <v>2992</v>
      </c>
      <c r="G201" s="14"/>
      <c r="H201" s="214">
        <v>50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89</v>
      </c>
      <c r="AY201" s="212" t="s">
        <v>203</v>
      </c>
    </row>
    <row r="202" s="2" customFormat="1" ht="16.5" customHeight="1">
      <c r="A202" s="38"/>
      <c r="B202" s="180"/>
      <c r="C202" s="235" t="s">
        <v>744</v>
      </c>
      <c r="D202" s="235" t="s">
        <v>668</v>
      </c>
      <c r="E202" s="236" t="s">
        <v>921</v>
      </c>
      <c r="F202" s="237" t="s">
        <v>922</v>
      </c>
      <c r="G202" s="238" t="s">
        <v>392</v>
      </c>
      <c r="H202" s="239">
        <v>40</v>
      </c>
      <c r="I202" s="240"/>
      <c r="J202" s="241">
        <f>ROUND(I202*H202,2)</f>
        <v>0</v>
      </c>
      <c r="K202" s="237" t="s">
        <v>853</v>
      </c>
      <c r="L202" s="242"/>
      <c r="M202" s="243" t="s">
        <v>1</v>
      </c>
      <c r="N202" s="244" t="s">
        <v>47</v>
      </c>
      <c r="O202" s="77"/>
      <c r="P202" s="190">
        <f>O202*H202</f>
        <v>0</v>
      </c>
      <c r="Q202" s="190">
        <v>0.00012</v>
      </c>
      <c r="R202" s="190">
        <f>Q202*H202</f>
        <v>0.0048000000000000004</v>
      </c>
      <c r="S202" s="190">
        <v>0</v>
      </c>
      <c r="T202" s="191">
        <f>S202*H202</f>
        <v>0</v>
      </c>
      <c r="U202" s="38"/>
      <c r="V202" s="38"/>
      <c r="W202" s="38"/>
      <c r="X202" s="38"/>
      <c r="Y202" s="38"/>
      <c r="Z202" s="38"/>
      <c r="AA202" s="38"/>
      <c r="AB202" s="38"/>
      <c r="AC202" s="38"/>
      <c r="AD202" s="38"/>
      <c r="AE202" s="38"/>
      <c r="AR202" s="192" t="s">
        <v>684</v>
      </c>
      <c r="AT202" s="192" t="s">
        <v>668</v>
      </c>
      <c r="AU202" s="192" t="s">
        <v>91</v>
      </c>
      <c r="AY202" s="19" t="s">
        <v>203</v>
      </c>
      <c r="BE202" s="193">
        <f>IF(N202="základní",J202,0)</f>
        <v>0</v>
      </c>
      <c r="BF202" s="193">
        <f>IF(N202="snížená",J202,0)</f>
        <v>0</v>
      </c>
      <c r="BG202" s="193">
        <f>IF(N202="zákl. přenesená",J202,0)</f>
        <v>0</v>
      </c>
      <c r="BH202" s="193">
        <f>IF(N202="sníž. přenesená",J202,0)</f>
        <v>0</v>
      </c>
      <c r="BI202" s="193">
        <f>IF(N202="nulová",J202,0)</f>
        <v>0</v>
      </c>
      <c r="BJ202" s="19" t="s">
        <v>89</v>
      </c>
      <c r="BK202" s="193">
        <f>ROUND(I202*H202,2)</f>
        <v>0</v>
      </c>
      <c r="BL202" s="19" t="s">
        <v>279</v>
      </c>
      <c r="BM202" s="192" t="s">
        <v>2993</v>
      </c>
    </row>
    <row r="203" s="2" customFormat="1">
      <c r="A203" s="38"/>
      <c r="B203" s="39"/>
      <c r="C203" s="38"/>
      <c r="D203" s="194" t="s">
        <v>211</v>
      </c>
      <c r="E203" s="38"/>
      <c r="F203" s="195" t="s">
        <v>922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211</v>
      </c>
      <c r="AU203" s="19" t="s">
        <v>91</v>
      </c>
    </row>
    <row r="204" s="14" customFormat="1">
      <c r="A204" s="14"/>
      <c r="B204" s="211"/>
      <c r="C204" s="14"/>
      <c r="D204" s="194" t="s">
        <v>314</v>
      </c>
      <c r="E204" s="212" t="s">
        <v>1</v>
      </c>
      <c r="F204" s="213" t="s">
        <v>814</v>
      </c>
      <c r="G204" s="14"/>
      <c r="H204" s="214">
        <v>40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89</v>
      </c>
      <c r="AY204" s="212" t="s">
        <v>203</v>
      </c>
    </row>
    <row r="205" s="2" customFormat="1">
      <c r="A205" s="38"/>
      <c r="B205" s="180"/>
      <c r="C205" s="181" t="s">
        <v>752</v>
      </c>
      <c r="D205" s="181" t="s">
        <v>206</v>
      </c>
      <c r="E205" s="182" t="s">
        <v>924</v>
      </c>
      <c r="F205" s="183" t="s">
        <v>925</v>
      </c>
      <c r="G205" s="184" t="s">
        <v>392</v>
      </c>
      <c r="H205" s="185">
        <v>20</v>
      </c>
      <c r="I205" s="186"/>
      <c r="J205" s="187">
        <f>ROUND(I205*H205,2)</f>
        <v>0</v>
      </c>
      <c r="K205" s="183" t="s">
        <v>853</v>
      </c>
      <c r="L205" s="39"/>
      <c r="M205" s="188" t="s">
        <v>1</v>
      </c>
      <c r="N205" s="189" t="s">
        <v>47</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279</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279</v>
      </c>
      <c r="BM205" s="192" t="s">
        <v>2994</v>
      </c>
    </row>
    <row r="206" s="2" customFormat="1">
      <c r="A206" s="38"/>
      <c r="B206" s="39"/>
      <c r="C206" s="38"/>
      <c r="D206" s="194" t="s">
        <v>211</v>
      </c>
      <c r="E206" s="38"/>
      <c r="F206" s="195" t="s">
        <v>927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2" customFormat="1" ht="16.5" customHeight="1">
      <c r="A207" s="38"/>
      <c r="B207" s="180"/>
      <c r="C207" s="235" t="s">
        <v>758</v>
      </c>
      <c r="D207" s="235" t="s">
        <v>668</v>
      </c>
      <c r="E207" s="236" t="s">
        <v>928</v>
      </c>
      <c r="F207" s="237" t="s">
        <v>929</v>
      </c>
      <c r="G207" s="238" t="s">
        <v>392</v>
      </c>
      <c r="H207" s="239">
        <v>20</v>
      </c>
      <c r="I207" s="240"/>
      <c r="J207" s="241">
        <f>ROUND(I207*H207,2)</f>
        <v>0</v>
      </c>
      <c r="K207" s="237" t="s">
        <v>853</v>
      </c>
      <c r="L207" s="242"/>
      <c r="M207" s="243" t="s">
        <v>1</v>
      </c>
      <c r="N207" s="244" t="s">
        <v>47</v>
      </c>
      <c r="O207" s="77"/>
      <c r="P207" s="190">
        <f>O207*H207</f>
        <v>0</v>
      </c>
      <c r="Q207" s="190">
        <v>0.00029999999999999997</v>
      </c>
      <c r="R207" s="190">
        <f>Q207*H207</f>
        <v>0.0059999999999999993</v>
      </c>
      <c r="S207" s="190">
        <v>0</v>
      </c>
      <c r="T207" s="191">
        <f>S207*H207</f>
        <v>0</v>
      </c>
      <c r="U207" s="38"/>
      <c r="V207" s="38"/>
      <c r="W207" s="38"/>
      <c r="X207" s="38"/>
      <c r="Y207" s="38"/>
      <c r="Z207" s="38"/>
      <c r="AA207" s="38"/>
      <c r="AB207" s="38"/>
      <c r="AC207" s="38"/>
      <c r="AD207" s="38"/>
      <c r="AE207" s="38"/>
      <c r="AR207" s="192" t="s">
        <v>684</v>
      </c>
      <c r="AT207" s="192" t="s">
        <v>668</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279</v>
      </c>
      <c r="BM207" s="192" t="s">
        <v>2995</v>
      </c>
    </row>
    <row r="208" s="2" customFormat="1">
      <c r="A208" s="38"/>
      <c r="B208" s="39"/>
      <c r="C208" s="38"/>
      <c r="D208" s="194" t="s">
        <v>211</v>
      </c>
      <c r="E208" s="38"/>
      <c r="F208" s="195" t="s">
        <v>929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14" customFormat="1">
      <c r="A209" s="14"/>
      <c r="B209" s="211"/>
      <c r="C209" s="14"/>
      <c r="D209" s="194" t="s">
        <v>314</v>
      </c>
      <c r="E209" s="212" t="s">
        <v>1</v>
      </c>
      <c r="F209" s="213" t="s">
        <v>553</v>
      </c>
      <c r="G209" s="14"/>
      <c r="H209" s="214">
        <v>20</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89</v>
      </c>
      <c r="AY209" s="212" t="s">
        <v>203</v>
      </c>
    </row>
    <row r="210" s="2" customFormat="1">
      <c r="A210" s="38"/>
      <c r="B210" s="180"/>
      <c r="C210" s="181" t="s">
        <v>763</v>
      </c>
      <c r="D210" s="181" t="s">
        <v>206</v>
      </c>
      <c r="E210" s="182" t="s">
        <v>931</v>
      </c>
      <c r="F210" s="183" t="s">
        <v>932</v>
      </c>
      <c r="G210" s="184" t="s">
        <v>392</v>
      </c>
      <c r="H210" s="185">
        <v>1225</v>
      </c>
      <c r="I210" s="186"/>
      <c r="J210" s="187">
        <f>ROUND(I210*H210,2)</f>
        <v>0</v>
      </c>
      <c r="K210" s="183" t="s">
        <v>853</v>
      </c>
      <c r="L210" s="39"/>
      <c r="M210" s="188" t="s">
        <v>1</v>
      </c>
      <c r="N210" s="189" t="s">
        <v>47</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279</v>
      </c>
      <c r="AT210" s="192" t="s">
        <v>206</v>
      </c>
      <c r="AU210" s="192" t="s">
        <v>91</v>
      </c>
      <c r="AY210" s="19" t="s">
        <v>203</v>
      </c>
      <c r="BE210" s="193">
        <f>IF(N210="základní",J210,0)</f>
        <v>0</v>
      </c>
      <c r="BF210" s="193">
        <f>IF(N210="snížená",J210,0)</f>
        <v>0</v>
      </c>
      <c r="BG210" s="193">
        <f>IF(N210="zákl. přenesená",J210,0)</f>
        <v>0</v>
      </c>
      <c r="BH210" s="193">
        <f>IF(N210="sníž. přenesená",J210,0)</f>
        <v>0</v>
      </c>
      <c r="BI210" s="193">
        <f>IF(N210="nulová",J210,0)</f>
        <v>0</v>
      </c>
      <c r="BJ210" s="19" t="s">
        <v>89</v>
      </c>
      <c r="BK210" s="193">
        <f>ROUND(I210*H210,2)</f>
        <v>0</v>
      </c>
      <c r="BL210" s="19" t="s">
        <v>279</v>
      </c>
      <c r="BM210" s="192" t="s">
        <v>2996</v>
      </c>
    </row>
    <row r="211" s="2" customFormat="1">
      <c r="A211" s="38"/>
      <c r="B211" s="39"/>
      <c r="C211" s="38"/>
      <c r="D211" s="194" t="s">
        <v>211</v>
      </c>
      <c r="E211" s="38"/>
      <c r="F211" s="195" t="s">
        <v>934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211</v>
      </c>
      <c r="AU211" s="19" t="s">
        <v>91</v>
      </c>
    </row>
    <row r="212" s="2" customFormat="1" ht="16.5" customHeight="1">
      <c r="A212" s="38"/>
      <c r="B212" s="180"/>
      <c r="C212" s="235" t="s">
        <v>684</v>
      </c>
      <c r="D212" s="235" t="s">
        <v>668</v>
      </c>
      <c r="E212" s="236" t="s">
        <v>935</v>
      </c>
      <c r="F212" s="237" t="s">
        <v>936</v>
      </c>
      <c r="G212" s="238" t="s">
        <v>392</v>
      </c>
      <c r="H212" s="239">
        <v>1225</v>
      </c>
      <c r="I212" s="240"/>
      <c r="J212" s="241">
        <f>ROUND(I212*H212,2)</f>
        <v>0</v>
      </c>
      <c r="K212" s="237" t="s">
        <v>853</v>
      </c>
      <c r="L212" s="242"/>
      <c r="M212" s="243" t="s">
        <v>1</v>
      </c>
      <c r="N212" s="244" t="s">
        <v>47</v>
      </c>
      <c r="O212" s="77"/>
      <c r="P212" s="190">
        <f>O212*H212</f>
        <v>0</v>
      </c>
      <c r="Q212" s="190">
        <v>0.00010000000000000001</v>
      </c>
      <c r="R212" s="190">
        <f>Q212*H212</f>
        <v>0.12250000000000001</v>
      </c>
      <c r="S212" s="190">
        <v>0</v>
      </c>
      <c r="T212" s="191">
        <f>S212*H212</f>
        <v>0</v>
      </c>
      <c r="U212" s="38"/>
      <c r="V212" s="38"/>
      <c r="W212" s="38"/>
      <c r="X212" s="38"/>
      <c r="Y212" s="38"/>
      <c r="Z212" s="38"/>
      <c r="AA212" s="38"/>
      <c r="AB212" s="38"/>
      <c r="AC212" s="38"/>
      <c r="AD212" s="38"/>
      <c r="AE212" s="38"/>
      <c r="AR212" s="192" t="s">
        <v>684</v>
      </c>
      <c r="AT212" s="192" t="s">
        <v>668</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2997</v>
      </c>
    </row>
    <row r="213" s="2" customFormat="1">
      <c r="A213" s="38"/>
      <c r="B213" s="39"/>
      <c r="C213" s="38"/>
      <c r="D213" s="194" t="s">
        <v>211</v>
      </c>
      <c r="E213" s="38"/>
      <c r="F213" s="195" t="s">
        <v>936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211</v>
      </c>
      <c r="AU213" s="19" t="s">
        <v>91</v>
      </c>
    </row>
    <row r="214" s="14" customFormat="1">
      <c r="A214" s="14"/>
      <c r="B214" s="211"/>
      <c r="C214" s="14"/>
      <c r="D214" s="194" t="s">
        <v>314</v>
      </c>
      <c r="E214" s="212" t="s">
        <v>1</v>
      </c>
      <c r="F214" s="213" t="s">
        <v>2998</v>
      </c>
      <c r="G214" s="14"/>
      <c r="H214" s="214">
        <v>250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2999</v>
      </c>
      <c r="G215" s="14"/>
      <c r="H215" s="214">
        <v>150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4" customFormat="1">
      <c r="A216" s="14"/>
      <c r="B216" s="211"/>
      <c r="C216" s="14"/>
      <c r="D216" s="194" t="s">
        <v>314</v>
      </c>
      <c r="E216" s="212" t="s">
        <v>1</v>
      </c>
      <c r="F216" s="213" t="s">
        <v>3000</v>
      </c>
      <c r="G216" s="14"/>
      <c r="H216" s="214">
        <v>190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3001</v>
      </c>
      <c r="G217" s="14"/>
      <c r="H217" s="214">
        <v>210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4" customFormat="1">
      <c r="A218" s="14"/>
      <c r="B218" s="211"/>
      <c r="C218" s="14"/>
      <c r="D218" s="194" t="s">
        <v>314</v>
      </c>
      <c r="E218" s="212" t="s">
        <v>1</v>
      </c>
      <c r="F218" s="213" t="s">
        <v>3002</v>
      </c>
      <c r="G218" s="14"/>
      <c r="H218" s="214">
        <v>195</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4" customFormat="1">
      <c r="A219" s="14"/>
      <c r="B219" s="211"/>
      <c r="C219" s="14"/>
      <c r="D219" s="194" t="s">
        <v>314</v>
      </c>
      <c r="E219" s="212" t="s">
        <v>1</v>
      </c>
      <c r="F219" s="213" t="s">
        <v>3003</v>
      </c>
      <c r="G219" s="14"/>
      <c r="H219" s="214">
        <v>130</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4" customFormat="1">
      <c r="A220" s="14"/>
      <c r="B220" s="211"/>
      <c r="C220" s="14"/>
      <c r="D220" s="194" t="s">
        <v>314</v>
      </c>
      <c r="E220" s="212" t="s">
        <v>1</v>
      </c>
      <c r="F220" s="213" t="s">
        <v>3004</v>
      </c>
      <c r="G220" s="14"/>
      <c r="H220" s="214">
        <v>100</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5" customFormat="1">
      <c r="A221" s="15"/>
      <c r="B221" s="219"/>
      <c r="C221" s="15"/>
      <c r="D221" s="194" t="s">
        <v>314</v>
      </c>
      <c r="E221" s="220" t="s">
        <v>1</v>
      </c>
      <c r="F221" s="221" t="s">
        <v>317</v>
      </c>
      <c r="G221" s="15"/>
      <c r="H221" s="222">
        <v>1225</v>
      </c>
      <c r="I221" s="223"/>
      <c r="J221" s="15"/>
      <c r="K221" s="15"/>
      <c r="L221" s="219"/>
      <c r="M221" s="224"/>
      <c r="N221" s="225"/>
      <c r="O221" s="225"/>
      <c r="P221" s="225"/>
      <c r="Q221" s="225"/>
      <c r="R221" s="225"/>
      <c r="S221" s="225"/>
      <c r="T221" s="226"/>
      <c r="U221" s="15"/>
      <c r="V221" s="15"/>
      <c r="W221" s="15"/>
      <c r="X221" s="15"/>
      <c r="Y221" s="15"/>
      <c r="Z221" s="15"/>
      <c r="AA221" s="15"/>
      <c r="AB221" s="15"/>
      <c r="AC221" s="15"/>
      <c r="AD221" s="15"/>
      <c r="AE221" s="15"/>
      <c r="AT221" s="220" t="s">
        <v>314</v>
      </c>
      <c r="AU221" s="220" t="s">
        <v>91</v>
      </c>
      <c r="AV221" s="15" t="s">
        <v>202</v>
      </c>
      <c r="AW221" s="15" t="s">
        <v>37</v>
      </c>
      <c r="AX221" s="15" t="s">
        <v>89</v>
      </c>
      <c r="AY221" s="220" t="s">
        <v>203</v>
      </c>
    </row>
    <row r="222" s="2" customFormat="1">
      <c r="A222" s="38"/>
      <c r="B222" s="180"/>
      <c r="C222" s="181" t="s">
        <v>779</v>
      </c>
      <c r="D222" s="181" t="s">
        <v>206</v>
      </c>
      <c r="E222" s="182" t="s">
        <v>943</v>
      </c>
      <c r="F222" s="183" t="s">
        <v>944</v>
      </c>
      <c r="G222" s="184" t="s">
        <v>392</v>
      </c>
      <c r="H222" s="185">
        <v>1465</v>
      </c>
      <c r="I222" s="186"/>
      <c r="J222" s="187">
        <f>ROUND(I222*H222,2)</f>
        <v>0</v>
      </c>
      <c r="K222" s="183" t="s">
        <v>853</v>
      </c>
      <c r="L222" s="39"/>
      <c r="M222" s="188" t="s">
        <v>1</v>
      </c>
      <c r="N222" s="189" t="s">
        <v>47</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279</v>
      </c>
      <c r="AT222" s="192" t="s">
        <v>206</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3005</v>
      </c>
    </row>
    <row r="223" s="14" customFormat="1">
      <c r="A223" s="14"/>
      <c r="B223" s="211"/>
      <c r="C223" s="14"/>
      <c r="D223" s="194" t="s">
        <v>314</v>
      </c>
      <c r="E223" s="212" t="s">
        <v>1</v>
      </c>
      <c r="F223" s="213" t="s">
        <v>3006</v>
      </c>
      <c r="G223" s="14"/>
      <c r="H223" s="214">
        <v>1465</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89</v>
      </c>
      <c r="AY223" s="212" t="s">
        <v>203</v>
      </c>
    </row>
    <row r="224" s="2" customFormat="1" ht="21.75" customHeight="1">
      <c r="A224" s="38"/>
      <c r="B224" s="180"/>
      <c r="C224" s="235" t="s">
        <v>784</v>
      </c>
      <c r="D224" s="235" t="s">
        <v>668</v>
      </c>
      <c r="E224" s="236" t="s">
        <v>947</v>
      </c>
      <c r="F224" s="237" t="s">
        <v>948</v>
      </c>
      <c r="G224" s="238" t="s">
        <v>392</v>
      </c>
      <c r="H224" s="239">
        <v>1465</v>
      </c>
      <c r="I224" s="240"/>
      <c r="J224" s="241">
        <f>ROUND(I224*H224,2)</f>
        <v>0</v>
      </c>
      <c r="K224" s="237" t="s">
        <v>853</v>
      </c>
      <c r="L224" s="242"/>
      <c r="M224" s="243" t="s">
        <v>1</v>
      </c>
      <c r="N224" s="244" t="s">
        <v>47</v>
      </c>
      <c r="O224" s="77"/>
      <c r="P224" s="190">
        <f>O224*H224</f>
        <v>0</v>
      </c>
      <c r="Q224" s="190">
        <v>0.00012</v>
      </c>
      <c r="R224" s="190">
        <f>Q224*H224</f>
        <v>0.17580000000000001</v>
      </c>
      <c r="S224" s="190">
        <v>0</v>
      </c>
      <c r="T224" s="191">
        <f>S224*H224</f>
        <v>0</v>
      </c>
      <c r="U224" s="38"/>
      <c r="V224" s="38"/>
      <c r="W224" s="38"/>
      <c r="X224" s="38"/>
      <c r="Y224" s="38"/>
      <c r="Z224" s="38"/>
      <c r="AA224" s="38"/>
      <c r="AB224" s="38"/>
      <c r="AC224" s="38"/>
      <c r="AD224" s="38"/>
      <c r="AE224" s="38"/>
      <c r="AR224" s="192" t="s">
        <v>684</v>
      </c>
      <c r="AT224" s="192" t="s">
        <v>668</v>
      </c>
      <c r="AU224" s="192" t="s">
        <v>91</v>
      </c>
      <c r="AY224" s="19" t="s">
        <v>203</v>
      </c>
      <c r="BE224" s="193">
        <f>IF(N224="základní",J224,0)</f>
        <v>0</v>
      </c>
      <c r="BF224" s="193">
        <f>IF(N224="snížená",J224,0)</f>
        <v>0</v>
      </c>
      <c r="BG224" s="193">
        <f>IF(N224="zákl. přenesená",J224,0)</f>
        <v>0</v>
      </c>
      <c r="BH224" s="193">
        <f>IF(N224="sníž. přenesená",J224,0)</f>
        <v>0</v>
      </c>
      <c r="BI224" s="193">
        <f>IF(N224="nulová",J224,0)</f>
        <v>0</v>
      </c>
      <c r="BJ224" s="19" t="s">
        <v>89</v>
      </c>
      <c r="BK224" s="193">
        <f>ROUND(I224*H224,2)</f>
        <v>0</v>
      </c>
      <c r="BL224" s="19" t="s">
        <v>279</v>
      </c>
      <c r="BM224" s="192" t="s">
        <v>3007</v>
      </c>
    </row>
    <row r="225" s="14" customFormat="1">
      <c r="A225" s="14"/>
      <c r="B225" s="211"/>
      <c r="C225" s="14"/>
      <c r="D225" s="194" t="s">
        <v>314</v>
      </c>
      <c r="E225" s="212" t="s">
        <v>1</v>
      </c>
      <c r="F225" s="213" t="s">
        <v>2998</v>
      </c>
      <c r="G225" s="14"/>
      <c r="H225" s="214">
        <v>250</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4" customFormat="1">
      <c r="A226" s="14"/>
      <c r="B226" s="211"/>
      <c r="C226" s="14"/>
      <c r="D226" s="194" t="s">
        <v>314</v>
      </c>
      <c r="E226" s="212" t="s">
        <v>1</v>
      </c>
      <c r="F226" s="213" t="s">
        <v>2999</v>
      </c>
      <c r="G226" s="14"/>
      <c r="H226" s="214">
        <v>150</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4" customFormat="1">
      <c r="A227" s="14"/>
      <c r="B227" s="211"/>
      <c r="C227" s="14"/>
      <c r="D227" s="194" t="s">
        <v>314</v>
      </c>
      <c r="E227" s="212" t="s">
        <v>1</v>
      </c>
      <c r="F227" s="213" t="s">
        <v>3000</v>
      </c>
      <c r="G227" s="14"/>
      <c r="H227" s="214">
        <v>190</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4" customFormat="1">
      <c r="A228" s="14"/>
      <c r="B228" s="211"/>
      <c r="C228" s="14"/>
      <c r="D228" s="194" t="s">
        <v>314</v>
      </c>
      <c r="E228" s="212" t="s">
        <v>1</v>
      </c>
      <c r="F228" s="213" t="s">
        <v>3001</v>
      </c>
      <c r="G228" s="14"/>
      <c r="H228" s="214">
        <v>210</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4" customFormat="1">
      <c r="A229" s="14"/>
      <c r="B229" s="211"/>
      <c r="C229" s="14"/>
      <c r="D229" s="194" t="s">
        <v>314</v>
      </c>
      <c r="E229" s="212" t="s">
        <v>1</v>
      </c>
      <c r="F229" s="213" t="s">
        <v>3002</v>
      </c>
      <c r="G229" s="14"/>
      <c r="H229" s="214">
        <v>195</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4" customFormat="1">
      <c r="A230" s="14"/>
      <c r="B230" s="211"/>
      <c r="C230" s="14"/>
      <c r="D230" s="194" t="s">
        <v>314</v>
      </c>
      <c r="E230" s="212" t="s">
        <v>1</v>
      </c>
      <c r="F230" s="213" t="s">
        <v>3003</v>
      </c>
      <c r="G230" s="14"/>
      <c r="H230" s="214">
        <v>130</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4" customFormat="1">
      <c r="A231" s="14"/>
      <c r="B231" s="211"/>
      <c r="C231" s="14"/>
      <c r="D231" s="194" t="s">
        <v>314</v>
      </c>
      <c r="E231" s="212" t="s">
        <v>1</v>
      </c>
      <c r="F231" s="213" t="s">
        <v>3004</v>
      </c>
      <c r="G231" s="14"/>
      <c r="H231" s="214">
        <v>100</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4" customFormat="1">
      <c r="A232" s="14"/>
      <c r="B232" s="211"/>
      <c r="C232" s="14"/>
      <c r="D232" s="194" t="s">
        <v>314</v>
      </c>
      <c r="E232" s="212" t="s">
        <v>1</v>
      </c>
      <c r="F232" s="213" t="s">
        <v>3008</v>
      </c>
      <c r="G232" s="14"/>
      <c r="H232" s="214">
        <v>240</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5" customFormat="1">
      <c r="A233" s="15"/>
      <c r="B233" s="219"/>
      <c r="C233" s="15"/>
      <c r="D233" s="194" t="s">
        <v>314</v>
      </c>
      <c r="E233" s="220" t="s">
        <v>1</v>
      </c>
      <c r="F233" s="221" t="s">
        <v>317</v>
      </c>
      <c r="G233" s="15"/>
      <c r="H233" s="222">
        <v>1465</v>
      </c>
      <c r="I233" s="223"/>
      <c r="J233" s="15"/>
      <c r="K233" s="15"/>
      <c r="L233" s="219"/>
      <c r="M233" s="224"/>
      <c r="N233" s="225"/>
      <c r="O233" s="225"/>
      <c r="P233" s="225"/>
      <c r="Q233" s="225"/>
      <c r="R233" s="225"/>
      <c r="S233" s="225"/>
      <c r="T233" s="226"/>
      <c r="U233" s="15"/>
      <c r="V233" s="15"/>
      <c r="W233" s="15"/>
      <c r="X233" s="15"/>
      <c r="Y233" s="15"/>
      <c r="Z233" s="15"/>
      <c r="AA233" s="15"/>
      <c r="AB233" s="15"/>
      <c r="AC233" s="15"/>
      <c r="AD233" s="15"/>
      <c r="AE233" s="15"/>
      <c r="AT233" s="220" t="s">
        <v>314</v>
      </c>
      <c r="AU233" s="220" t="s">
        <v>91</v>
      </c>
      <c r="AV233" s="15" t="s">
        <v>202</v>
      </c>
      <c r="AW233" s="15" t="s">
        <v>37</v>
      </c>
      <c r="AX233" s="15" t="s">
        <v>89</v>
      </c>
      <c r="AY233" s="220" t="s">
        <v>203</v>
      </c>
    </row>
    <row r="234" s="2" customFormat="1">
      <c r="A234" s="38"/>
      <c r="B234" s="180"/>
      <c r="C234" s="181" t="s">
        <v>788</v>
      </c>
      <c r="D234" s="181" t="s">
        <v>206</v>
      </c>
      <c r="E234" s="182" t="s">
        <v>959</v>
      </c>
      <c r="F234" s="183" t="s">
        <v>960</v>
      </c>
      <c r="G234" s="184" t="s">
        <v>392</v>
      </c>
      <c r="H234" s="185">
        <v>3020</v>
      </c>
      <c r="I234" s="186"/>
      <c r="J234" s="187">
        <f>ROUND(I234*H234,2)</f>
        <v>0</v>
      </c>
      <c r="K234" s="183" t="s">
        <v>853</v>
      </c>
      <c r="L234" s="39"/>
      <c r="M234" s="188" t="s">
        <v>1</v>
      </c>
      <c r="N234" s="189"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279</v>
      </c>
      <c r="AT234" s="192" t="s">
        <v>206</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3009</v>
      </c>
    </row>
    <row r="235" s="14" customFormat="1">
      <c r="A235" s="14"/>
      <c r="B235" s="211"/>
      <c r="C235" s="14"/>
      <c r="D235" s="194" t="s">
        <v>314</v>
      </c>
      <c r="E235" s="212" t="s">
        <v>1</v>
      </c>
      <c r="F235" s="213" t="s">
        <v>3010</v>
      </c>
      <c r="G235" s="14"/>
      <c r="H235" s="214">
        <v>3020</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89</v>
      </c>
      <c r="AY235" s="212" t="s">
        <v>203</v>
      </c>
    </row>
    <row r="236" s="2" customFormat="1" ht="21.75" customHeight="1">
      <c r="A236" s="38"/>
      <c r="B236" s="180"/>
      <c r="C236" s="235" t="s">
        <v>794</v>
      </c>
      <c r="D236" s="235" t="s">
        <v>668</v>
      </c>
      <c r="E236" s="236" t="s">
        <v>963</v>
      </c>
      <c r="F236" s="237" t="s">
        <v>964</v>
      </c>
      <c r="G236" s="238" t="s">
        <v>392</v>
      </c>
      <c r="H236" s="239">
        <v>2965</v>
      </c>
      <c r="I236" s="240"/>
      <c r="J236" s="241">
        <f>ROUND(I236*H236,2)</f>
        <v>0</v>
      </c>
      <c r="K236" s="237" t="s">
        <v>853</v>
      </c>
      <c r="L236" s="242"/>
      <c r="M236" s="243" t="s">
        <v>1</v>
      </c>
      <c r="N236" s="244" t="s">
        <v>47</v>
      </c>
      <c r="O236" s="77"/>
      <c r="P236" s="190">
        <f>O236*H236</f>
        <v>0</v>
      </c>
      <c r="Q236" s="190">
        <v>0.00017000000000000001</v>
      </c>
      <c r="R236" s="190">
        <f>Q236*H236</f>
        <v>0.50405</v>
      </c>
      <c r="S236" s="190">
        <v>0</v>
      </c>
      <c r="T236" s="191">
        <f>S236*H236</f>
        <v>0</v>
      </c>
      <c r="U236" s="38"/>
      <c r="V236" s="38"/>
      <c r="W236" s="38"/>
      <c r="X236" s="38"/>
      <c r="Y236" s="38"/>
      <c r="Z236" s="38"/>
      <c r="AA236" s="38"/>
      <c r="AB236" s="38"/>
      <c r="AC236" s="38"/>
      <c r="AD236" s="38"/>
      <c r="AE236" s="38"/>
      <c r="AR236" s="192" t="s">
        <v>684</v>
      </c>
      <c r="AT236" s="192" t="s">
        <v>668</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279</v>
      </c>
      <c r="BM236" s="192" t="s">
        <v>3011</v>
      </c>
    </row>
    <row r="237" s="14" customFormat="1">
      <c r="A237" s="14"/>
      <c r="B237" s="211"/>
      <c r="C237" s="14"/>
      <c r="D237" s="194" t="s">
        <v>314</v>
      </c>
      <c r="E237" s="212" t="s">
        <v>1</v>
      </c>
      <c r="F237" s="213" t="s">
        <v>3012</v>
      </c>
      <c r="G237" s="14"/>
      <c r="H237" s="214">
        <v>130</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82</v>
      </c>
      <c r="AY237" s="212" t="s">
        <v>203</v>
      </c>
    </row>
    <row r="238" s="14" customFormat="1">
      <c r="A238" s="14"/>
      <c r="B238" s="211"/>
      <c r="C238" s="14"/>
      <c r="D238" s="194" t="s">
        <v>314</v>
      </c>
      <c r="E238" s="212" t="s">
        <v>1</v>
      </c>
      <c r="F238" s="213" t="s">
        <v>3013</v>
      </c>
      <c r="G238" s="14"/>
      <c r="H238" s="214">
        <v>110</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4" customFormat="1">
      <c r="A239" s="14"/>
      <c r="B239" s="211"/>
      <c r="C239" s="14"/>
      <c r="D239" s="194" t="s">
        <v>314</v>
      </c>
      <c r="E239" s="212" t="s">
        <v>1</v>
      </c>
      <c r="F239" s="213" t="s">
        <v>3014</v>
      </c>
      <c r="G239" s="14"/>
      <c r="H239" s="214">
        <v>130</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4" customFormat="1">
      <c r="A240" s="14"/>
      <c r="B240" s="211"/>
      <c r="C240" s="14"/>
      <c r="D240" s="194" t="s">
        <v>314</v>
      </c>
      <c r="E240" s="212" t="s">
        <v>1</v>
      </c>
      <c r="F240" s="213" t="s">
        <v>3015</v>
      </c>
      <c r="G240" s="14"/>
      <c r="H240" s="214">
        <v>110</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14" customFormat="1">
      <c r="A241" s="14"/>
      <c r="B241" s="211"/>
      <c r="C241" s="14"/>
      <c r="D241" s="194" t="s">
        <v>314</v>
      </c>
      <c r="E241" s="212" t="s">
        <v>1</v>
      </c>
      <c r="F241" s="213" t="s">
        <v>3016</v>
      </c>
      <c r="G241" s="14"/>
      <c r="H241" s="214">
        <v>130</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4" customFormat="1">
      <c r="A242" s="14"/>
      <c r="B242" s="211"/>
      <c r="C242" s="14"/>
      <c r="D242" s="194" t="s">
        <v>314</v>
      </c>
      <c r="E242" s="212" t="s">
        <v>1</v>
      </c>
      <c r="F242" s="213" t="s">
        <v>3017</v>
      </c>
      <c r="G242" s="14"/>
      <c r="H242" s="214">
        <v>150</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4" customFormat="1">
      <c r="A243" s="14"/>
      <c r="B243" s="211"/>
      <c r="C243" s="14"/>
      <c r="D243" s="194" t="s">
        <v>314</v>
      </c>
      <c r="E243" s="212" t="s">
        <v>1</v>
      </c>
      <c r="F243" s="213" t="s">
        <v>3018</v>
      </c>
      <c r="G243" s="14"/>
      <c r="H243" s="214">
        <v>160</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4" customFormat="1">
      <c r="A244" s="14"/>
      <c r="B244" s="211"/>
      <c r="C244" s="14"/>
      <c r="D244" s="194" t="s">
        <v>314</v>
      </c>
      <c r="E244" s="212" t="s">
        <v>1</v>
      </c>
      <c r="F244" s="213" t="s">
        <v>3019</v>
      </c>
      <c r="G244" s="14"/>
      <c r="H244" s="214">
        <v>270</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4" customFormat="1">
      <c r="A245" s="14"/>
      <c r="B245" s="211"/>
      <c r="C245" s="14"/>
      <c r="D245" s="194" t="s">
        <v>314</v>
      </c>
      <c r="E245" s="212" t="s">
        <v>1</v>
      </c>
      <c r="F245" s="213" t="s">
        <v>3020</v>
      </c>
      <c r="G245" s="14"/>
      <c r="H245" s="214">
        <v>355</v>
      </c>
      <c r="I245" s="215"/>
      <c r="J245" s="14"/>
      <c r="K245" s="14"/>
      <c r="L245" s="211"/>
      <c r="M245" s="216"/>
      <c r="N245" s="217"/>
      <c r="O245" s="217"/>
      <c r="P245" s="217"/>
      <c r="Q245" s="217"/>
      <c r="R245" s="217"/>
      <c r="S245" s="217"/>
      <c r="T245" s="218"/>
      <c r="U245" s="14"/>
      <c r="V245" s="14"/>
      <c r="W245" s="14"/>
      <c r="X245" s="14"/>
      <c r="Y245" s="14"/>
      <c r="Z245" s="14"/>
      <c r="AA245" s="14"/>
      <c r="AB245" s="14"/>
      <c r="AC245" s="14"/>
      <c r="AD245" s="14"/>
      <c r="AE245" s="14"/>
      <c r="AT245" s="212" t="s">
        <v>314</v>
      </c>
      <c r="AU245" s="212" t="s">
        <v>91</v>
      </c>
      <c r="AV245" s="14" t="s">
        <v>91</v>
      </c>
      <c r="AW245" s="14" t="s">
        <v>37</v>
      </c>
      <c r="AX245" s="14" t="s">
        <v>82</v>
      </c>
      <c r="AY245" s="212" t="s">
        <v>203</v>
      </c>
    </row>
    <row r="246" s="14" customFormat="1">
      <c r="A246" s="14"/>
      <c r="B246" s="211"/>
      <c r="C246" s="14"/>
      <c r="D246" s="194" t="s">
        <v>314</v>
      </c>
      <c r="E246" s="212" t="s">
        <v>1</v>
      </c>
      <c r="F246" s="213" t="s">
        <v>3021</v>
      </c>
      <c r="G246" s="14"/>
      <c r="H246" s="214">
        <v>350</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4" customFormat="1">
      <c r="A247" s="14"/>
      <c r="B247" s="211"/>
      <c r="C247" s="14"/>
      <c r="D247" s="194" t="s">
        <v>314</v>
      </c>
      <c r="E247" s="212" t="s">
        <v>1</v>
      </c>
      <c r="F247" s="213" t="s">
        <v>3022</v>
      </c>
      <c r="G247" s="14"/>
      <c r="H247" s="214">
        <v>520</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82</v>
      </c>
      <c r="AY247" s="212" t="s">
        <v>203</v>
      </c>
    </row>
    <row r="248" s="14" customFormat="1">
      <c r="A248" s="14"/>
      <c r="B248" s="211"/>
      <c r="C248" s="14"/>
      <c r="D248" s="194" t="s">
        <v>314</v>
      </c>
      <c r="E248" s="212" t="s">
        <v>1</v>
      </c>
      <c r="F248" s="213" t="s">
        <v>3023</v>
      </c>
      <c r="G248" s="14"/>
      <c r="H248" s="214">
        <v>550</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5" customFormat="1">
      <c r="A249" s="15"/>
      <c r="B249" s="219"/>
      <c r="C249" s="15"/>
      <c r="D249" s="194" t="s">
        <v>314</v>
      </c>
      <c r="E249" s="220" t="s">
        <v>1</v>
      </c>
      <c r="F249" s="221" t="s">
        <v>317</v>
      </c>
      <c r="G249" s="15"/>
      <c r="H249" s="222">
        <v>2965</v>
      </c>
      <c r="I249" s="223"/>
      <c r="J249" s="15"/>
      <c r="K249" s="15"/>
      <c r="L249" s="219"/>
      <c r="M249" s="224"/>
      <c r="N249" s="225"/>
      <c r="O249" s="225"/>
      <c r="P249" s="225"/>
      <c r="Q249" s="225"/>
      <c r="R249" s="225"/>
      <c r="S249" s="225"/>
      <c r="T249" s="226"/>
      <c r="U249" s="15"/>
      <c r="V249" s="15"/>
      <c r="W249" s="15"/>
      <c r="X249" s="15"/>
      <c r="Y249" s="15"/>
      <c r="Z249" s="15"/>
      <c r="AA249" s="15"/>
      <c r="AB249" s="15"/>
      <c r="AC249" s="15"/>
      <c r="AD249" s="15"/>
      <c r="AE249" s="15"/>
      <c r="AT249" s="220" t="s">
        <v>314</v>
      </c>
      <c r="AU249" s="220" t="s">
        <v>91</v>
      </c>
      <c r="AV249" s="15" t="s">
        <v>202</v>
      </c>
      <c r="AW249" s="15" t="s">
        <v>37</v>
      </c>
      <c r="AX249" s="15" t="s">
        <v>89</v>
      </c>
      <c r="AY249" s="220" t="s">
        <v>203</v>
      </c>
    </row>
    <row r="250" s="2" customFormat="1" ht="16.5" customHeight="1">
      <c r="A250" s="38"/>
      <c r="B250" s="180"/>
      <c r="C250" s="235" t="s">
        <v>798</v>
      </c>
      <c r="D250" s="235" t="s">
        <v>668</v>
      </c>
      <c r="E250" s="236" t="s">
        <v>970</v>
      </c>
      <c r="F250" s="237" t="s">
        <v>973</v>
      </c>
      <c r="G250" s="238" t="s">
        <v>392</v>
      </c>
      <c r="H250" s="239">
        <v>55</v>
      </c>
      <c r="I250" s="240"/>
      <c r="J250" s="241">
        <f>ROUND(I250*H250,2)</f>
        <v>0</v>
      </c>
      <c r="K250" s="237" t="s">
        <v>853</v>
      </c>
      <c r="L250" s="242"/>
      <c r="M250" s="243" t="s">
        <v>1</v>
      </c>
      <c r="N250" s="244" t="s">
        <v>47</v>
      </c>
      <c r="O250" s="77"/>
      <c r="P250" s="190">
        <f>O250*H250</f>
        <v>0</v>
      </c>
      <c r="Q250" s="190">
        <v>0.00023000000000000001</v>
      </c>
      <c r="R250" s="190">
        <f>Q250*H250</f>
        <v>0.01265</v>
      </c>
      <c r="S250" s="190">
        <v>0</v>
      </c>
      <c r="T250" s="191">
        <f>S250*H250</f>
        <v>0</v>
      </c>
      <c r="U250" s="38"/>
      <c r="V250" s="38"/>
      <c r="W250" s="38"/>
      <c r="X250" s="38"/>
      <c r="Y250" s="38"/>
      <c r="Z250" s="38"/>
      <c r="AA250" s="38"/>
      <c r="AB250" s="38"/>
      <c r="AC250" s="38"/>
      <c r="AD250" s="38"/>
      <c r="AE250" s="38"/>
      <c r="AR250" s="192" t="s">
        <v>684</v>
      </c>
      <c r="AT250" s="192" t="s">
        <v>668</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279</v>
      </c>
      <c r="BM250" s="192" t="s">
        <v>3024</v>
      </c>
    </row>
    <row r="251" s="2" customFormat="1">
      <c r="A251" s="38"/>
      <c r="B251" s="39"/>
      <c r="C251" s="38"/>
      <c r="D251" s="194" t="s">
        <v>211</v>
      </c>
      <c r="E251" s="38"/>
      <c r="F251" s="195" t="s">
        <v>973</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14" customFormat="1">
      <c r="A252" s="14"/>
      <c r="B252" s="211"/>
      <c r="C252" s="14"/>
      <c r="D252" s="194" t="s">
        <v>314</v>
      </c>
      <c r="E252" s="212" t="s">
        <v>1</v>
      </c>
      <c r="F252" s="213" t="s">
        <v>1090</v>
      </c>
      <c r="G252" s="14"/>
      <c r="H252" s="214">
        <v>55</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89</v>
      </c>
      <c r="AY252" s="212" t="s">
        <v>203</v>
      </c>
    </row>
    <row r="253" s="2" customFormat="1">
      <c r="A253" s="38"/>
      <c r="B253" s="180"/>
      <c r="C253" s="181" t="s">
        <v>802</v>
      </c>
      <c r="D253" s="181" t="s">
        <v>206</v>
      </c>
      <c r="E253" s="182" t="s">
        <v>2222</v>
      </c>
      <c r="F253" s="183" t="s">
        <v>2223</v>
      </c>
      <c r="G253" s="184" t="s">
        <v>392</v>
      </c>
      <c r="H253" s="185">
        <v>60</v>
      </c>
      <c r="I253" s="186"/>
      <c r="J253" s="187">
        <f>ROUND(I253*H253,2)</f>
        <v>0</v>
      </c>
      <c r="K253" s="183" t="s">
        <v>1</v>
      </c>
      <c r="L253" s="39"/>
      <c r="M253" s="188" t="s">
        <v>1</v>
      </c>
      <c r="N253" s="189" t="s">
        <v>47</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279</v>
      </c>
      <c r="AT253" s="192" t="s">
        <v>206</v>
      </c>
      <c r="AU253" s="192" t="s">
        <v>91</v>
      </c>
      <c r="AY253" s="19" t="s">
        <v>203</v>
      </c>
      <c r="BE253" s="193">
        <f>IF(N253="základní",J253,0)</f>
        <v>0</v>
      </c>
      <c r="BF253" s="193">
        <f>IF(N253="snížená",J253,0)</f>
        <v>0</v>
      </c>
      <c r="BG253" s="193">
        <f>IF(N253="zákl. přenesená",J253,0)</f>
        <v>0</v>
      </c>
      <c r="BH253" s="193">
        <f>IF(N253="sníž. přenesená",J253,0)</f>
        <v>0</v>
      </c>
      <c r="BI253" s="193">
        <f>IF(N253="nulová",J253,0)</f>
        <v>0</v>
      </c>
      <c r="BJ253" s="19" t="s">
        <v>89</v>
      </c>
      <c r="BK253" s="193">
        <f>ROUND(I253*H253,2)</f>
        <v>0</v>
      </c>
      <c r="BL253" s="19" t="s">
        <v>279</v>
      </c>
      <c r="BM253" s="192" t="s">
        <v>3025</v>
      </c>
    </row>
    <row r="254" s="2" customFormat="1">
      <c r="A254" s="38"/>
      <c r="B254" s="39"/>
      <c r="C254" s="38"/>
      <c r="D254" s="194" t="s">
        <v>211</v>
      </c>
      <c r="E254" s="38"/>
      <c r="F254" s="195" t="s">
        <v>2225</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211</v>
      </c>
      <c r="AU254" s="19" t="s">
        <v>91</v>
      </c>
    </row>
    <row r="255" s="14" customFormat="1">
      <c r="A255" s="14"/>
      <c r="B255" s="211"/>
      <c r="C255" s="14"/>
      <c r="D255" s="194" t="s">
        <v>314</v>
      </c>
      <c r="E255" s="212" t="s">
        <v>1</v>
      </c>
      <c r="F255" s="213" t="s">
        <v>3026</v>
      </c>
      <c r="G255" s="14"/>
      <c r="H255" s="214">
        <v>60</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89</v>
      </c>
      <c r="AY255" s="212" t="s">
        <v>203</v>
      </c>
    </row>
    <row r="256" s="2" customFormat="1" ht="21.75" customHeight="1">
      <c r="A256" s="38"/>
      <c r="B256" s="180"/>
      <c r="C256" s="235" t="s">
        <v>807</v>
      </c>
      <c r="D256" s="235" t="s">
        <v>668</v>
      </c>
      <c r="E256" s="236" t="s">
        <v>2226</v>
      </c>
      <c r="F256" s="237" t="s">
        <v>2227</v>
      </c>
      <c r="G256" s="238" t="s">
        <v>392</v>
      </c>
      <c r="H256" s="239">
        <v>20</v>
      </c>
      <c r="I256" s="240"/>
      <c r="J256" s="241">
        <f>ROUND(I256*H256,2)</f>
        <v>0</v>
      </c>
      <c r="K256" s="237" t="s">
        <v>1</v>
      </c>
      <c r="L256" s="242"/>
      <c r="M256" s="243" t="s">
        <v>1</v>
      </c>
      <c r="N256" s="244" t="s">
        <v>47</v>
      </c>
      <c r="O256" s="77"/>
      <c r="P256" s="190">
        <f>O256*H256</f>
        <v>0</v>
      </c>
      <c r="Q256" s="190">
        <v>0.00089999999999999998</v>
      </c>
      <c r="R256" s="190">
        <f>Q256*H256</f>
        <v>0.017999999999999999</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3027</v>
      </c>
    </row>
    <row r="257" s="2" customFormat="1">
      <c r="A257" s="38"/>
      <c r="B257" s="39"/>
      <c r="C257" s="38"/>
      <c r="D257" s="194" t="s">
        <v>211</v>
      </c>
      <c r="E257" s="38"/>
      <c r="F257" s="195" t="s">
        <v>2229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211</v>
      </c>
      <c r="AU257" s="19" t="s">
        <v>91</v>
      </c>
    </row>
    <row r="258" s="14" customFormat="1">
      <c r="A258" s="14"/>
      <c r="B258" s="211"/>
      <c r="C258" s="14"/>
      <c r="D258" s="194" t="s">
        <v>314</v>
      </c>
      <c r="E258" s="212" t="s">
        <v>1</v>
      </c>
      <c r="F258" s="213" t="s">
        <v>553</v>
      </c>
      <c r="G258" s="14"/>
      <c r="H258" s="214">
        <v>20</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89</v>
      </c>
      <c r="AY258" s="212" t="s">
        <v>203</v>
      </c>
    </row>
    <row r="259" s="2" customFormat="1" ht="21.75" customHeight="1">
      <c r="A259" s="38"/>
      <c r="B259" s="180"/>
      <c r="C259" s="235" t="s">
        <v>814</v>
      </c>
      <c r="D259" s="235" t="s">
        <v>668</v>
      </c>
      <c r="E259" s="236" t="s">
        <v>3028</v>
      </c>
      <c r="F259" s="237" t="s">
        <v>3029</v>
      </c>
      <c r="G259" s="238" t="s">
        <v>392</v>
      </c>
      <c r="H259" s="239">
        <v>40</v>
      </c>
      <c r="I259" s="240"/>
      <c r="J259" s="241">
        <f>ROUND(I259*H259,2)</f>
        <v>0</v>
      </c>
      <c r="K259" s="237" t="s">
        <v>1</v>
      </c>
      <c r="L259" s="242"/>
      <c r="M259" s="243" t="s">
        <v>1</v>
      </c>
      <c r="N259" s="244" t="s">
        <v>47</v>
      </c>
      <c r="O259" s="77"/>
      <c r="P259" s="190">
        <f>O259*H259</f>
        <v>0</v>
      </c>
      <c r="Q259" s="190">
        <v>0.00089999999999999998</v>
      </c>
      <c r="R259" s="190">
        <f>Q259*H259</f>
        <v>0.035999999999999997</v>
      </c>
      <c r="S259" s="190">
        <v>0</v>
      </c>
      <c r="T259" s="191">
        <f>S259*H259</f>
        <v>0</v>
      </c>
      <c r="U259" s="38"/>
      <c r="V259" s="38"/>
      <c r="W259" s="38"/>
      <c r="X259" s="38"/>
      <c r="Y259" s="38"/>
      <c r="Z259" s="38"/>
      <c r="AA259" s="38"/>
      <c r="AB259" s="38"/>
      <c r="AC259" s="38"/>
      <c r="AD259" s="38"/>
      <c r="AE259" s="38"/>
      <c r="AR259" s="192" t="s">
        <v>684</v>
      </c>
      <c r="AT259" s="192" t="s">
        <v>668</v>
      </c>
      <c r="AU259" s="192" t="s">
        <v>91</v>
      </c>
      <c r="AY259" s="19" t="s">
        <v>203</v>
      </c>
      <c r="BE259" s="193">
        <f>IF(N259="základní",J259,0)</f>
        <v>0</v>
      </c>
      <c r="BF259" s="193">
        <f>IF(N259="snížená",J259,0)</f>
        <v>0</v>
      </c>
      <c r="BG259" s="193">
        <f>IF(N259="zákl. přenesená",J259,0)</f>
        <v>0</v>
      </c>
      <c r="BH259" s="193">
        <f>IF(N259="sníž. přenesená",J259,0)</f>
        <v>0</v>
      </c>
      <c r="BI259" s="193">
        <f>IF(N259="nulová",J259,0)</f>
        <v>0</v>
      </c>
      <c r="BJ259" s="19" t="s">
        <v>89</v>
      </c>
      <c r="BK259" s="193">
        <f>ROUND(I259*H259,2)</f>
        <v>0</v>
      </c>
      <c r="BL259" s="19" t="s">
        <v>279</v>
      </c>
      <c r="BM259" s="192" t="s">
        <v>3030</v>
      </c>
    </row>
    <row r="260" s="2" customFormat="1">
      <c r="A260" s="38"/>
      <c r="B260" s="39"/>
      <c r="C260" s="38"/>
      <c r="D260" s="194" t="s">
        <v>211</v>
      </c>
      <c r="E260" s="38"/>
      <c r="F260" s="195" t="s">
        <v>2229</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211</v>
      </c>
      <c r="AU260" s="19" t="s">
        <v>91</v>
      </c>
    </row>
    <row r="261" s="14" customFormat="1">
      <c r="A261" s="14"/>
      <c r="B261" s="211"/>
      <c r="C261" s="14"/>
      <c r="D261" s="194" t="s">
        <v>314</v>
      </c>
      <c r="E261" s="212" t="s">
        <v>1</v>
      </c>
      <c r="F261" s="213" t="s">
        <v>814</v>
      </c>
      <c r="G261" s="14"/>
      <c r="H261" s="214">
        <v>40</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89</v>
      </c>
      <c r="AY261" s="212" t="s">
        <v>203</v>
      </c>
    </row>
    <row r="262" s="2" customFormat="1">
      <c r="A262" s="38"/>
      <c r="B262" s="180"/>
      <c r="C262" s="181" t="s">
        <v>820</v>
      </c>
      <c r="D262" s="181" t="s">
        <v>206</v>
      </c>
      <c r="E262" s="182" t="s">
        <v>975</v>
      </c>
      <c r="F262" s="183" t="s">
        <v>976</v>
      </c>
      <c r="G262" s="184" t="s">
        <v>392</v>
      </c>
      <c r="H262" s="185">
        <v>170</v>
      </c>
      <c r="I262" s="186"/>
      <c r="J262" s="187">
        <f>ROUND(I262*H262,2)</f>
        <v>0</v>
      </c>
      <c r="K262" s="183" t="s">
        <v>853</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3031</v>
      </c>
    </row>
    <row r="263" s="2" customFormat="1">
      <c r="A263" s="38"/>
      <c r="B263" s="39"/>
      <c r="C263" s="38"/>
      <c r="D263" s="194" t="s">
        <v>211</v>
      </c>
      <c r="E263" s="38"/>
      <c r="F263" s="195" t="s">
        <v>978</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2" customFormat="1" ht="21.75" customHeight="1">
      <c r="A264" s="38"/>
      <c r="B264" s="180"/>
      <c r="C264" s="235" t="s">
        <v>825</v>
      </c>
      <c r="D264" s="235" t="s">
        <v>668</v>
      </c>
      <c r="E264" s="236" t="s">
        <v>979</v>
      </c>
      <c r="F264" s="237" t="s">
        <v>980</v>
      </c>
      <c r="G264" s="238" t="s">
        <v>392</v>
      </c>
      <c r="H264" s="239">
        <v>170</v>
      </c>
      <c r="I264" s="240"/>
      <c r="J264" s="241">
        <f>ROUND(I264*H264,2)</f>
        <v>0</v>
      </c>
      <c r="K264" s="237" t="s">
        <v>853</v>
      </c>
      <c r="L264" s="242"/>
      <c r="M264" s="243" t="s">
        <v>1</v>
      </c>
      <c r="N264" s="244" t="s">
        <v>47</v>
      </c>
      <c r="O264" s="77"/>
      <c r="P264" s="190">
        <f>O264*H264</f>
        <v>0</v>
      </c>
      <c r="Q264" s="190">
        <v>0.00016000000000000001</v>
      </c>
      <c r="R264" s="190">
        <f>Q264*H264</f>
        <v>0.027200000000000002</v>
      </c>
      <c r="S264" s="190">
        <v>0</v>
      </c>
      <c r="T264" s="191">
        <f>S264*H264</f>
        <v>0</v>
      </c>
      <c r="U264" s="38"/>
      <c r="V264" s="38"/>
      <c r="W264" s="38"/>
      <c r="X264" s="38"/>
      <c r="Y264" s="38"/>
      <c r="Z264" s="38"/>
      <c r="AA264" s="38"/>
      <c r="AB264" s="38"/>
      <c r="AC264" s="38"/>
      <c r="AD264" s="38"/>
      <c r="AE264" s="38"/>
      <c r="AR264" s="192" t="s">
        <v>684</v>
      </c>
      <c r="AT264" s="192" t="s">
        <v>668</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3032</v>
      </c>
    </row>
    <row r="265" s="2" customFormat="1">
      <c r="A265" s="38"/>
      <c r="B265" s="39"/>
      <c r="C265" s="38"/>
      <c r="D265" s="194" t="s">
        <v>211</v>
      </c>
      <c r="E265" s="38"/>
      <c r="F265" s="195" t="s">
        <v>982</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211</v>
      </c>
      <c r="AU265" s="19" t="s">
        <v>91</v>
      </c>
    </row>
    <row r="266" s="14" customFormat="1">
      <c r="A266" s="14"/>
      <c r="B266" s="211"/>
      <c r="C266" s="14"/>
      <c r="D266" s="194" t="s">
        <v>314</v>
      </c>
      <c r="E266" s="212" t="s">
        <v>1</v>
      </c>
      <c r="F266" s="213" t="s">
        <v>983</v>
      </c>
      <c r="G266" s="14"/>
      <c r="H266" s="214">
        <v>140</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4" customFormat="1">
      <c r="A267" s="14"/>
      <c r="B267" s="211"/>
      <c r="C267" s="14"/>
      <c r="D267" s="194" t="s">
        <v>314</v>
      </c>
      <c r="E267" s="212" t="s">
        <v>1</v>
      </c>
      <c r="F267" s="213" t="s">
        <v>758</v>
      </c>
      <c r="G267" s="14"/>
      <c r="H267" s="214">
        <v>30</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5" customFormat="1">
      <c r="A268" s="15"/>
      <c r="B268" s="219"/>
      <c r="C268" s="15"/>
      <c r="D268" s="194" t="s">
        <v>314</v>
      </c>
      <c r="E268" s="220" t="s">
        <v>1</v>
      </c>
      <c r="F268" s="221" t="s">
        <v>317</v>
      </c>
      <c r="G268" s="15"/>
      <c r="H268" s="222">
        <v>170</v>
      </c>
      <c r="I268" s="223"/>
      <c r="J268" s="15"/>
      <c r="K268" s="15"/>
      <c r="L268" s="219"/>
      <c r="M268" s="224"/>
      <c r="N268" s="225"/>
      <c r="O268" s="225"/>
      <c r="P268" s="225"/>
      <c r="Q268" s="225"/>
      <c r="R268" s="225"/>
      <c r="S268" s="225"/>
      <c r="T268" s="226"/>
      <c r="U268" s="15"/>
      <c r="V268" s="15"/>
      <c r="W268" s="15"/>
      <c r="X268" s="15"/>
      <c r="Y268" s="15"/>
      <c r="Z268" s="15"/>
      <c r="AA268" s="15"/>
      <c r="AB268" s="15"/>
      <c r="AC268" s="15"/>
      <c r="AD268" s="15"/>
      <c r="AE268" s="15"/>
      <c r="AT268" s="220" t="s">
        <v>314</v>
      </c>
      <c r="AU268" s="220" t="s">
        <v>91</v>
      </c>
      <c r="AV268" s="15" t="s">
        <v>202</v>
      </c>
      <c r="AW268" s="15" t="s">
        <v>37</v>
      </c>
      <c r="AX268" s="15" t="s">
        <v>89</v>
      </c>
      <c r="AY268" s="220" t="s">
        <v>203</v>
      </c>
    </row>
    <row r="269" s="2" customFormat="1">
      <c r="A269" s="38"/>
      <c r="B269" s="180"/>
      <c r="C269" s="181" t="s">
        <v>832</v>
      </c>
      <c r="D269" s="181" t="s">
        <v>206</v>
      </c>
      <c r="E269" s="182" t="s">
        <v>985</v>
      </c>
      <c r="F269" s="183" t="s">
        <v>986</v>
      </c>
      <c r="G269" s="184" t="s">
        <v>392</v>
      </c>
      <c r="H269" s="185">
        <v>80</v>
      </c>
      <c r="I269" s="186"/>
      <c r="J269" s="187">
        <f>ROUND(I269*H269,2)</f>
        <v>0</v>
      </c>
      <c r="K269" s="183" t="s">
        <v>853</v>
      </c>
      <c r="L269" s="39"/>
      <c r="M269" s="188" t="s">
        <v>1</v>
      </c>
      <c r="N269" s="189" t="s">
        <v>47</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279</v>
      </c>
      <c r="AT269" s="192" t="s">
        <v>206</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3033</v>
      </c>
    </row>
    <row r="270" s="2" customFormat="1">
      <c r="A270" s="38"/>
      <c r="B270" s="39"/>
      <c r="C270" s="38"/>
      <c r="D270" s="194" t="s">
        <v>211</v>
      </c>
      <c r="E270" s="38"/>
      <c r="F270" s="195" t="s">
        <v>988</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211</v>
      </c>
      <c r="AU270" s="19" t="s">
        <v>91</v>
      </c>
    </row>
    <row r="271" s="14" customFormat="1">
      <c r="A271" s="14"/>
      <c r="B271" s="211"/>
      <c r="C271" s="14"/>
      <c r="D271" s="194" t="s">
        <v>314</v>
      </c>
      <c r="E271" s="212" t="s">
        <v>1</v>
      </c>
      <c r="F271" s="213" t="s">
        <v>3034</v>
      </c>
      <c r="G271" s="14"/>
      <c r="H271" s="214">
        <v>80</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89</v>
      </c>
      <c r="AY271" s="212" t="s">
        <v>203</v>
      </c>
    </row>
    <row r="272" s="2" customFormat="1" ht="21.75" customHeight="1">
      <c r="A272" s="38"/>
      <c r="B272" s="180"/>
      <c r="C272" s="235" t="s">
        <v>837</v>
      </c>
      <c r="D272" s="235" t="s">
        <v>668</v>
      </c>
      <c r="E272" s="236" t="s">
        <v>995</v>
      </c>
      <c r="F272" s="237" t="s">
        <v>3035</v>
      </c>
      <c r="G272" s="238" t="s">
        <v>392</v>
      </c>
      <c r="H272" s="239">
        <v>40</v>
      </c>
      <c r="I272" s="240"/>
      <c r="J272" s="241">
        <f>ROUND(I272*H272,2)</f>
        <v>0</v>
      </c>
      <c r="K272" s="237" t="s">
        <v>853</v>
      </c>
      <c r="L272" s="242"/>
      <c r="M272" s="243" t="s">
        <v>1</v>
      </c>
      <c r="N272" s="244" t="s">
        <v>47</v>
      </c>
      <c r="O272" s="77"/>
      <c r="P272" s="190">
        <f>O272*H272</f>
        <v>0</v>
      </c>
      <c r="Q272" s="190">
        <v>0.00052999999999999998</v>
      </c>
      <c r="R272" s="190">
        <f>Q272*H272</f>
        <v>0.0212</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3036</v>
      </c>
    </row>
    <row r="273" s="2" customFormat="1">
      <c r="A273" s="38"/>
      <c r="B273" s="39"/>
      <c r="C273" s="38"/>
      <c r="D273" s="194" t="s">
        <v>211</v>
      </c>
      <c r="E273" s="38"/>
      <c r="F273" s="195" t="s">
        <v>996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211</v>
      </c>
      <c r="AU273" s="19" t="s">
        <v>91</v>
      </c>
    </row>
    <row r="274" s="14" customFormat="1">
      <c r="A274" s="14"/>
      <c r="B274" s="211"/>
      <c r="C274" s="14"/>
      <c r="D274" s="194" t="s">
        <v>314</v>
      </c>
      <c r="E274" s="212" t="s">
        <v>1</v>
      </c>
      <c r="F274" s="213" t="s">
        <v>814</v>
      </c>
      <c r="G274" s="14"/>
      <c r="H274" s="214">
        <v>40</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c r="A275" s="38"/>
      <c r="B275" s="180"/>
      <c r="C275" s="181" t="s">
        <v>770</v>
      </c>
      <c r="D275" s="181" t="s">
        <v>206</v>
      </c>
      <c r="E275" s="182" t="s">
        <v>999</v>
      </c>
      <c r="F275" s="183" t="s">
        <v>1000</v>
      </c>
      <c r="G275" s="184" t="s">
        <v>392</v>
      </c>
      <c r="H275" s="185">
        <v>35</v>
      </c>
      <c r="I275" s="186"/>
      <c r="J275" s="187">
        <f>ROUND(I275*H275,2)</f>
        <v>0</v>
      </c>
      <c r="K275" s="183" t="s">
        <v>853</v>
      </c>
      <c r="L275" s="39"/>
      <c r="M275" s="188" t="s">
        <v>1</v>
      </c>
      <c r="N275" s="189" t="s">
        <v>47</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279</v>
      </c>
      <c r="AT275" s="192" t="s">
        <v>206</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3037</v>
      </c>
    </row>
    <row r="276" s="2" customFormat="1">
      <c r="A276" s="38"/>
      <c r="B276" s="39"/>
      <c r="C276" s="38"/>
      <c r="D276" s="194" t="s">
        <v>211</v>
      </c>
      <c r="E276" s="38"/>
      <c r="F276" s="195" t="s">
        <v>1002</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4" customFormat="1">
      <c r="A277" s="14"/>
      <c r="B277" s="211"/>
      <c r="C277" s="14"/>
      <c r="D277" s="194" t="s">
        <v>314</v>
      </c>
      <c r="E277" s="212" t="s">
        <v>1</v>
      </c>
      <c r="F277" s="213" t="s">
        <v>788</v>
      </c>
      <c r="G277" s="14"/>
      <c r="H277" s="214">
        <v>35</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ht="21.75" customHeight="1">
      <c r="A278" s="38"/>
      <c r="B278" s="180"/>
      <c r="C278" s="235" t="s">
        <v>775</v>
      </c>
      <c r="D278" s="235" t="s">
        <v>668</v>
      </c>
      <c r="E278" s="236" t="s">
        <v>3038</v>
      </c>
      <c r="F278" s="237" t="s">
        <v>3039</v>
      </c>
      <c r="G278" s="238" t="s">
        <v>392</v>
      </c>
      <c r="H278" s="239">
        <v>35</v>
      </c>
      <c r="I278" s="240"/>
      <c r="J278" s="241">
        <f>ROUND(I278*H278,2)</f>
        <v>0</v>
      </c>
      <c r="K278" s="237" t="s">
        <v>1</v>
      </c>
      <c r="L278" s="242"/>
      <c r="M278" s="243" t="s">
        <v>1</v>
      </c>
      <c r="N278" s="244" t="s">
        <v>47</v>
      </c>
      <c r="O278" s="77"/>
      <c r="P278" s="190">
        <f>O278*H278</f>
        <v>0</v>
      </c>
      <c r="Q278" s="190">
        <v>0.00034000000000000002</v>
      </c>
      <c r="R278" s="190">
        <f>Q278*H278</f>
        <v>0.011900000000000001</v>
      </c>
      <c r="S278" s="190">
        <v>0</v>
      </c>
      <c r="T278" s="191">
        <f>S278*H278</f>
        <v>0</v>
      </c>
      <c r="U278" s="38"/>
      <c r="V278" s="38"/>
      <c r="W278" s="38"/>
      <c r="X278" s="38"/>
      <c r="Y278" s="38"/>
      <c r="Z278" s="38"/>
      <c r="AA278" s="38"/>
      <c r="AB278" s="38"/>
      <c r="AC278" s="38"/>
      <c r="AD278" s="38"/>
      <c r="AE278" s="38"/>
      <c r="AR278" s="192" t="s">
        <v>684</v>
      </c>
      <c r="AT278" s="192" t="s">
        <v>668</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3040</v>
      </c>
    </row>
    <row r="279" s="2" customFormat="1">
      <c r="A279" s="38"/>
      <c r="B279" s="39"/>
      <c r="C279" s="38"/>
      <c r="D279" s="194" t="s">
        <v>211</v>
      </c>
      <c r="E279" s="38"/>
      <c r="F279" s="195" t="s">
        <v>993</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211</v>
      </c>
      <c r="AU279" s="19" t="s">
        <v>91</v>
      </c>
    </row>
    <row r="280" s="14" customFormat="1">
      <c r="A280" s="14"/>
      <c r="B280" s="211"/>
      <c r="C280" s="14"/>
      <c r="D280" s="194" t="s">
        <v>314</v>
      </c>
      <c r="E280" s="212" t="s">
        <v>1</v>
      </c>
      <c r="F280" s="213" t="s">
        <v>788</v>
      </c>
      <c r="G280" s="14"/>
      <c r="H280" s="214">
        <v>35</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c r="A281" s="38"/>
      <c r="B281" s="180"/>
      <c r="C281" s="181" t="s">
        <v>614</v>
      </c>
      <c r="D281" s="181" t="s">
        <v>206</v>
      </c>
      <c r="E281" s="182" t="s">
        <v>1008</v>
      </c>
      <c r="F281" s="183" t="s">
        <v>1009</v>
      </c>
      <c r="G281" s="184" t="s">
        <v>630</v>
      </c>
      <c r="H281" s="185">
        <v>118</v>
      </c>
      <c r="I281" s="186"/>
      <c r="J281" s="187">
        <f>ROUND(I281*H281,2)</f>
        <v>0</v>
      </c>
      <c r="K281" s="183" t="s">
        <v>853</v>
      </c>
      <c r="L281" s="39"/>
      <c r="M281" s="188" t="s">
        <v>1</v>
      </c>
      <c r="N281" s="189" t="s">
        <v>47</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279</v>
      </c>
      <c r="AT281" s="192" t="s">
        <v>206</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3041</v>
      </c>
    </row>
    <row r="282" s="14" customFormat="1">
      <c r="A282" s="14"/>
      <c r="B282" s="211"/>
      <c r="C282" s="14"/>
      <c r="D282" s="194" t="s">
        <v>314</v>
      </c>
      <c r="E282" s="212" t="s">
        <v>1</v>
      </c>
      <c r="F282" s="213" t="s">
        <v>3042</v>
      </c>
      <c r="G282" s="14"/>
      <c r="H282" s="214">
        <v>118</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89</v>
      </c>
      <c r="AY282" s="212" t="s">
        <v>203</v>
      </c>
    </row>
    <row r="283" s="2" customFormat="1">
      <c r="A283" s="38"/>
      <c r="B283" s="180"/>
      <c r="C283" s="181" t="s">
        <v>1060</v>
      </c>
      <c r="D283" s="181" t="s">
        <v>206</v>
      </c>
      <c r="E283" s="182" t="s">
        <v>1012</v>
      </c>
      <c r="F283" s="183" t="s">
        <v>1013</v>
      </c>
      <c r="G283" s="184" t="s">
        <v>630</v>
      </c>
      <c r="H283" s="185">
        <v>2</v>
      </c>
      <c r="I283" s="186"/>
      <c r="J283" s="187">
        <f>ROUND(I283*H283,2)</f>
        <v>0</v>
      </c>
      <c r="K283" s="183" t="s">
        <v>853</v>
      </c>
      <c r="L283" s="39"/>
      <c r="M283" s="188" t="s">
        <v>1</v>
      </c>
      <c r="N283" s="189" t="s">
        <v>47</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279</v>
      </c>
      <c r="AT283" s="192" t="s">
        <v>206</v>
      </c>
      <c r="AU283" s="192" t="s">
        <v>91</v>
      </c>
      <c r="AY283" s="19" t="s">
        <v>203</v>
      </c>
      <c r="BE283" s="193">
        <f>IF(N283="základní",J283,0)</f>
        <v>0</v>
      </c>
      <c r="BF283" s="193">
        <f>IF(N283="snížená",J283,0)</f>
        <v>0</v>
      </c>
      <c r="BG283" s="193">
        <f>IF(N283="zákl. přenesená",J283,0)</f>
        <v>0</v>
      </c>
      <c r="BH283" s="193">
        <f>IF(N283="sníž. přenesená",J283,0)</f>
        <v>0</v>
      </c>
      <c r="BI283" s="193">
        <f>IF(N283="nulová",J283,0)</f>
        <v>0</v>
      </c>
      <c r="BJ283" s="19" t="s">
        <v>89</v>
      </c>
      <c r="BK283" s="193">
        <f>ROUND(I283*H283,2)</f>
        <v>0</v>
      </c>
      <c r="BL283" s="19" t="s">
        <v>279</v>
      </c>
      <c r="BM283" s="192" t="s">
        <v>3043</v>
      </c>
    </row>
    <row r="284" s="2" customFormat="1">
      <c r="A284" s="38"/>
      <c r="B284" s="39"/>
      <c r="C284" s="38"/>
      <c r="D284" s="194" t="s">
        <v>211</v>
      </c>
      <c r="E284" s="38"/>
      <c r="F284" s="195" t="s">
        <v>1015</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211</v>
      </c>
      <c r="AU284" s="19" t="s">
        <v>91</v>
      </c>
    </row>
    <row r="285" s="2" customFormat="1">
      <c r="A285" s="38"/>
      <c r="B285" s="180"/>
      <c r="C285" s="181" t="s">
        <v>1064</v>
      </c>
      <c r="D285" s="181" t="s">
        <v>206</v>
      </c>
      <c r="E285" s="182" t="s">
        <v>1021</v>
      </c>
      <c r="F285" s="183" t="s">
        <v>1022</v>
      </c>
      <c r="G285" s="184" t="s">
        <v>630</v>
      </c>
      <c r="H285" s="185">
        <v>2</v>
      </c>
      <c r="I285" s="186"/>
      <c r="J285" s="187">
        <f>ROUND(I285*H285,2)</f>
        <v>0</v>
      </c>
      <c r="K285" s="183" t="s">
        <v>853</v>
      </c>
      <c r="L285" s="39"/>
      <c r="M285" s="188" t="s">
        <v>1</v>
      </c>
      <c r="N285" s="189" t="s">
        <v>47</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279</v>
      </c>
      <c r="AT285" s="192" t="s">
        <v>206</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3044</v>
      </c>
    </row>
    <row r="286" s="2" customFormat="1">
      <c r="A286" s="38"/>
      <c r="B286" s="39"/>
      <c r="C286" s="38"/>
      <c r="D286" s="194" t="s">
        <v>211</v>
      </c>
      <c r="E286" s="38"/>
      <c r="F286" s="195" t="s">
        <v>1024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211</v>
      </c>
      <c r="AU286" s="19" t="s">
        <v>91</v>
      </c>
    </row>
    <row r="287" s="2" customFormat="1">
      <c r="A287" s="38"/>
      <c r="B287" s="180"/>
      <c r="C287" s="181" t="s">
        <v>869</v>
      </c>
      <c r="D287" s="181" t="s">
        <v>206</v>
      </c>
      <c r="E287" s="182" t="s">
        <v>1025</v>
      </c>
      <c r="F287" s="183" t="s">
        <v>1026</v>
      </c>
      <c r="G287" s="184" t="s">
        <v>630</v>
      </c>
      <c r="H287" s="185">
        <v>2</v>
      </c>
      <c r="I287" s="186"/>
      <c r="J287" s="187">
        <f>ROUND(I287*H287,2)</f>
        <v>0</v>
      </c>
      <c r="K287" s="183" t="s">
        <v>853</v>
      </c>
      <c r="L287" s="39"/>
      <c r="M287" s="188" t="s">
        <v>1</v>
      </c>
      <c r="N287" s="189" t="s">
        <v>47</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279</v>
      </c>
      <c r="AT287" s="192" t="s">
        <v>206</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3045</v>
      </c>
    </row>
    <row r="288" s="2" customFormat="1">
      <c r="A288" s="38"/>
      <c r="B288" s="39"/>
      <c r="C288" s="38"/>
      <c r="D288" s="194" t="s">
        <v>211</v>
      </c>
      <c r="E288" s="38"/>
      <c r="F288" s="195" t="s">
        <v>1028</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2" customFormat="1">
      <c r="A289" s="38"/>
      <c r="B289" s="180"/>
      <c r="C289" s="181" t="s">
        <v>1071</v>
      </c>
      <c r="D289" s="181" t="s">
        <v>206</v>
      </c>
      <c r="E289" s="182" t="s">
        <v>3046</v>
      </c>
      <c r="F289" s="183" t="s">
        <v>3047</v>
      </c>
      <c r="G289" s="184" t="s">
        <v>630</v>
      </c>
      <c r="H289" s="185">
        <v>2</v>
      </c>
      <c r="I289" s="186"/>
      <c r="J289" s="187">
        <f>ROUND(I289*H289,2)</f>
        <v>0</v>
      </c>
      <c r="K289" s="183" t="s">
        <v>853</v>
      </c>
      <c r="L289" s="39"/>
      <c r="M289" s="188" t="s">
        <v>1</v>
      </c>
      <c r="N289" s="189" t="s">
        <v>47</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279</v>
      </c>
      <c r="AT289" s="192" t="s">
        <v>206</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3048</v>
      </c>
    </row>
    <row r="290" s="2" customFormat="1">
      <c r="A290" s="38"/>
      <c r="B290" s="39"/>
      <c r="C290" s="38"/>
      <c r="D290" s="194" t="s">
        <v>211</v>
      </c>
      <c r="E290" s="38"/>
      <c r="F290" s="195" t="s">
        <v>3049</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211</v>
      </c>
      <c r="AU290" s="19" t="s">
        <v>91</v>
      </c>
    </row>
    <row r="291" s="2" customFormat="1">
      <c r="A291" s="38"/>
      <c r="B291" s="180"/>
      <c r="C291" s="181" t="s">
        <v>1077</v>
      </c>
      <c r="D291" s="181" t="s">
        <v>206</v>
      </c>
      <c r="E291" s="182" t="s">
        <v>1029</v>
      </c>
      <c r="F291" s="183" t="s">
        <v>1030</v>
      </c>
      <c r="G291" s="184" t="s">
        <v>630</v>
      </c>
      <c r="H291" s="185">
        <v>2</v>
      </c>
      <c r="I291" s="186"/>
      <c r="J291" s="187">
        <f>ROUND(I291*H291,2)</f>
        <v>0</v>
      </c>
      <c r="K291" s="183" t="s">
        <v>853</v>
      </c>
      <c r="L291" s="39"/>
      <c r="M291" s="188" t="s">
        <v>1</v>
      </c>
      <c r="N291" s="189" t="s">
        <v>47</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279</v>
      </c>
      <c r="AT291" s="192" t="s">
        <v>206</v>
      </c>
      <c r="AU291" s="192" t="s">
        <v>91</v>
      </c>
      <c r="AY291" s="19" t="s">
        <v>203</v>
      </c>
      <c r="BE291" s="193">
        <f>IF(N291="základní",J291,0)</f>
        <v>0</v>
      </c>
      <c r="BF291" s="193">
        <f>IF(N291="snížená",J291,0)</f>
        <v>0</v>
      </c>
      <c r="BG291" s="193">
        <f>IF(N291="zákl. přenesená",J291,0)</f>
        <v>0</v>
      </c>
      <c r="BH291" s="193">
        <f>IF(N291="sníž. přenesená",J291,0)</f>
        <v>0</v>
      </c>
      <c r="BI291" s="193">
        <f>IF(N291="nulová",J291,0)</f>
        <v>0</v>
      </c>
      <c r="BJ291" s="19" t="s">
        <v>89</v>
      </c>
      <c r="BK291" s="193">
        <f>ROUND(I291*H291,2)</f>
        <v>0</v>
      </c>
      <c r="BL291" s="19" t="s">
        <v>279</v>
      </c>
      <c r="BM291" s="192" t="s">
        <v>3050</v>
      </c>
    </row>
    <row r="292" s="2" customFormat="1" ht="16.5" customHeight="1">
      <c r="A292" s="38"/>
      <c r="B292" s="180"/>
      <c r="C292" s="235" t="s">
        <v>1081</v>
      </c>
      <c r="D292" s="235" t="s">
        <v>668</v>
      </c>
      <c r="E292" s="236" t="s">
        <v>1032</v>
      </c>
      <c r="F292" s="237" t="s">
        <v>3051</v>
      </c>
      <c r="G292" s="238" t="s">
        <v>630</v>
      </c>
      <c r="H292" s="239">
        <v>1</v>
      </c>
      <c r="I292" s="240"/>
      <c r="J292" s="241">
        <f>ROUND(I292*H292,2)</f>
        <v>0</v>
      </c>
      <c r="K292" s="237" t="s">
        <v>1</v>
      </c>
      <c r="L292" s="242"/>
      <c r="M292" s="243" t="s">
        <v>1</v>
      </c>
      <c r="N292" s="244" t="s">
        <v>47</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684</v>
      </c>
      <c r="AT292" s="192" t="s">
        <v>668</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3052</v>
      </c>
    </row>
    <row r="293" s="2" customFormat="1">
      <c r="A293" s="38"/>
      <c r="B293" s="39"/>
      <c r="C293" s="38"/>
      <c r="D293" s="194" t="s">
        <v>211</v>
      </c>
      <c r="E293" s="38"/>
      <c r="F293" s="195" t="s">
        <v>1035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211</v>
      </c>
      <c r="AU293" s="19" t="s">
        <v>91</v>
      </c>
    </row>
    <row r="294" s="2" customFormat="1" ht="16.5" customHeight="1">
      <c r="A294" s="38"/>
      <c r="B294" s="180"/>
      <c r="C294" s="235" t="s">
        <v>1086</v>
      </c>
      <c r="D294" s="235" t="s">
        <v>668</v>
      </c>
      <c r="E294" s="236" t="s">
        <v>3053</v>
      </c>
      <c r="F294" s="237" t="s">
        <v>3054</v>
      </c>
      <c r="G294" s="238" t="s">
        <v>630</v>
      </c>
      <c r="H294" s="239">
        <v>1</v>
      </c>
      <c r="I294" s="240"/>
      <c r="J294" s="241">
        <f>ROUND(I294*H294,2)</f>
        <v>0</v>
      </c>
      <c r="K294" s="237" t="s">
        <v>1</v>
      </c>
      <c r="L294" s="242"/>
      <c r="M294" s="243" t="s">
        <v>1</v>
      </c>
      <c r="N294" s="244" t="s">
        <v>47</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684</v>
      </c>
      <c r="AT294" s="192" t="s">
        <v>668</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279</v>
      </c>
      <c r="BM294" s="192" t="s">
        <v>3055</v>
      </c>
    </row>
    <row r="295" s="2" customFormat="1">
      <c r="A295" s="38"/>
      <c r="B295" s="39"/>
      <c r="C295" s="38"/>
      <c r="D295" s="194" t="s">
        <v>211</v>
      </c>
      <c r="E295" s="38"/>
      <c r="F295" s="195" t="s">
        <v>1035</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2" customFormat="1">
      <c r="A296" s="38"/>
      <c r="B296" s="180"/>
      <c r="C296" s="181" t="s">
        <v>1090</v>
      </c>
      <c r="D296" s="181" t="s">
        <v>206</v>
      </c>
      <c r="E296" s="182" t="s">
        <v>1036</v>
      </c>
      <c r="F296" s="183" t="s">
        <v>1037</v>
      </c>
      <c r="G296" s="184" t="s">
        <v>630</v>
      </c>
      <c r="H296" s="185">
        <v>1</v>
      </c>
      <c r="I296" s="186"/>
      <c r="J296" s="187">
        <f>ROUND(I296*H296,2)</f>
        <v>0</v>
      </c>
      <c r="K296" s="183" t="s">
        <v>853</v>
      </c>
      <c r="L296" s="39"/>
      <c r="M296" s="188" t="s">
        <v>1</v>
      </c>
      <c r="N296" s="189" t="s">
        <v>47</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279</v>
      </c>
      <c r="AT296" s="192" t="s">
        <v>206</v>
      </c>
      <c r="AU296" s="192" t="s">
        <v>91</v>
      </c>
      <c r="AY296" s="19" t="s">
        <v>203</v>
      </c>
      <c r="BE296" s="193">
        <f>IF(N296="základní",J296,0)</f>
        <v>0</v>
      </c>
      <c r="BF296" s="193">
        <f>IF(N296="snížená",J296,0)</f>
        <v>0</v>
      </c>
      <c r="BG296" s="193">
        <f>IF(N296="zákl. přenesená",J296,0)</f>
        <v>0</v>
      </c>
      <c r="BH296" s="193">
        <f>IF(N296="sníž. přenesená",J296,0)</f>
        <v>0</v>
      </c>
      <c r="BI296" s="193">
        <f>IF(N296="nulová",J296,0)</f>
        <v>0</v>
      </c>
      <c r="BJ296" s="19" t="s">
        <v>89</v>
      </c>
      <c r="BK296" s="193">
        <f>ROUND(I296*H296,2)</f>
        <v>0</v>
      </c>
      <c r="BL296" s="19" t="s">
        <v>279</v>
      </c>
      <c r="BM296" s="192" t="s">
        <v>3056</v>
      </c>
    </row>
    <row r="297" s="2" customFormat="1">
      <c r="A297" s="38"/>
      <c r="B297" s="39"/>
      <c r="C297" s="38"/>
      <c r="D297" s="194" t="s">
        <v>211</v>
      </c>
      <c r="E297" s="38"/>
      <c r="F297" s="195" t="s">
        <v>1039</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211</v>
      </c>
      <c r="AU297" s="19" t="s">
        <v>91</v>
      </c>
    </row>
    <row r="298" s="2" customFormat="1">
      <c r="A298" s="38"/>
      <c r="B298" s="180"/>
      <c r="C298" s="235" t="s">
        <v>1096</v>
      </c>
      <c r="D298" s="235" t="s">
        <v>668</v>
      </c>
      <c r="E298" s="236" t="s">
        <v>2243</v>
      </c>
      <c r="F298" s="237" t="s">
        <v>2244</v>
      </c>
      <c r="G298" s="238" t="s">
        <v>630</v>
      </c>
      <c r="H298" s="239">
        <v>1</v>
      </c>
      <c r="I298" s="240"/>
      <c r="J298" s="241">
        <f>ROUND(I298*H298,2)</f>
        <v>0</v>
      </c>
      <c r="K298" s="237" t="s">
        <v>1</v>
      </c>
      <c r="L298" s="242"/>
      <c r="M298" s="243" t="s">
        <v>1</v>
      </c>
      <c r="N298" s="244" t="s">
        <v>47</v>
      </c>
      <c r="O298" s="77"/>
      <c r="P298" s="190">
        <f>O298*H298</f>
        <v>0</v>
      </c>
      <c r="Q298" s="190">
        <v>0.0026099999999999999</v>
      </c>
      <c r="R298" s="190">
        <f>Q298*H298</f>
        <v>0.0026099999999999999</v>
      </c>
      <c r="S298" s="190">
        <v>0</v>
      </c>
      <c r="T298" s="191">
        <f>S298*H298</f>
        <v>0</v>
      </c>
      <c r="U298" s="38"/>
      <c r="V298" s="38"/>
      <c r="W298" s="38"/>
      <c r="X298" s="38"/>
      <c r="Y298" s="38"/>
      <c r="Z298" s="38"/>
      <c r="AA298" s="38"/>
      <c r="AB298" s="38"/>
      <c r="AC298" s="38"/>
      <c r="AD298" s="38"/>
      <c r="AE298" s="38"/>
      <c r="AR298" s="192" t="s">
        <v>684</v>
      </c>
      <c r="AT298" s="192" t="s">
        <v>668</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3057</v>
      </c>
    </row>
    <row r="299" s="2" customFormat="1">
      <c r="A299" s="38"/>
      <c r="B299" s="39"/>
      <c r="C299" s="38"/>
      <c r="D299" s="194" t="s">
        <v>211</v>
      </c>
      <c r="E299" s="38"/>
      <c r="F299" s="195" t="s">
        <v>1043</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211</v>
      </c>
      <c r="AU299" s="19" t="s">
        <v>91</v>
      </c>
    </row>
    <row r="300" s="2" customFormat="1">
      <c r="A300" s="38"/>
      <c r="B300" s="180"/>
      <c r="C300" s="181" t="s">
        <v>1101</v>
      </c>
      <c r="D300" s="181" t="s">
        <v>206</v>
      </c>
      <c r="E300" s="182" t="s">
        <v>1061</v>
      </c>
      <c r="F300" s="183" t="s">
        <v>1062</v>
      </c>
      <c r="G300" s="184" t="s">
        <v>630</v>
      </c>
      <c r="H300" s="185">
        <v>1</v>
      </c>
      <c r="I300" s="186"/>
      <c r="J300" s="187">
        <f>ROUND(I300*H300,2)</f>
        <v>0</v>
      </c>
      <c r="K300" s="183" t="s">
        <v>853</v>
      </c>
      <c r="L300" s="39"/>
      <c r="M300" s="188" t="s">
        <v>1</v>
      </c>
      <c r="N300" s="189" t="s">
        <v>47</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279</v>
      </c>
      <c r="AT300" s="192" t="s">
        <v>206</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3058</v>
      </c>
    </row>
    <row r="301" s="2" customFormat="1" ht="16.5" customHeight="1">
      <c r="A301" s="38"/>
      <c r="B301" s="180"/>
      <c r="C301" s="235" t="s">
        <v>1107</v>
      </c>
      <c r="D301" s="235" t="s">
        <v>668</v>
      </c>
      <c r="E301" s="236" t="s">
        <v>1065</v>
      </c>
      <c r="F301" s="237" t="s">
        <v>1066</v>
      </c>
      <c r="G301" s="238" t="s">
        <v>630</v>
      </c>
      <c r="H301" s="239">
        <v>1</v>
      </c>
      <c r="I301" s="240"/>
      <c r="J301" s="241">
        <f>ROUND(I301*H301,2)</f>
        <v>0</v>
      </c>
      <c r="K301" s="237" t="s">
        <v>1</v>
      </c>
      <c r="L301" s="242"/>
      <c r="M301" s="243" t="s">
        <v>1</v>
      </c>
      <c r="N301" s="244" t="s">
        <v>47</v>
      </c>
      <c r="O301" s="77"/>
      <c r="P301" s="190">
        <f>O301*H301</f>
        <v>0</v>
      </c>
      <c r="Q301" s="190">
        <v>0.00029999999999999997</v>
      </c>
      <c r="R301" s="190">
        <f>Q301*H301</f>
        <v>0.00029999999999999997</v>
      </c>
      <c r="S301" s="190">
        <v>0</v>
      </c>
      <c r="T301" s="191">
        <f>S301*H301</f>
        <v>0</v>
      </c>
      <c r="U301" s="38"/>
      <c r="V301" s="38"/>
      <c r="W301" s="38"/>
      <c r="X301" s="38"/>
      <c r="Y301" s="38"/>
      <c r="Z301" s="38"/>
      <c r="AA301" s="38"/>
      <c r="AB301" s="38"/>
      <c r="AC301" s="38"/>
      <c r="AD301" s="38"/>
      <c r="AE301" s="38"/>
      <c r="AR301" s="192" t="s">
        <v>684</v>
      </c>
      <c r="AT301" s="192" t="s">
        <v>668</v>
      </c>
      <c r="AU301" s="192" t="s">
        <v>91</v>
      </c>
      <c r="AY301" s="19" t="s">
        <v>203</v>
      </c>
      <c r="BE301" s="193">
        <f>IF(N301="základní",J301,0)</f>
        <v>0</v>
      </c>
      <c r="BF301" s="193">
        <f>IF(N301="snížená",J301,0)</f>
        <v>0</v>
      </c>
      <c r="BG301" s="193">
        <f>IF(N301="zákl. přenesená",J301,0)</f>
        <v>0</v>
      </c>
      <c r="BH301" s="193">
        <f>IF(N301="sníž. přenesená",J301,0)</f>
        <v>0</v>
      </c>
      <c r="BI301" s="193">
        <f>IF(N301="nulová",J301,0)</f>
        <v>0</v>
      </c>
      <c r="BJ301" s="19" t="s">
        <v>89</v>
      </c>
      <c r="BK301" s="193">
        <f>ROUND(I301*H301,2)</f>
        <v>0</v>
      </c>
      <c r="BL301" s="19" t="s">
        <v>279</v>
      </c>
      <c r="BM301" s="192" t="s">
        <v>3059</v>
      </c>
    </row>
    <row r="302" s="2" customFormat="1">
      <c r="A302" s="38"/>
      <c r="B302" s="180"/>
      <c r="C302" s="181" t="s">
        <v>1112</v>
      </c>
      <c r="D302" s="181" t="s">
        <v>206</v>
      </c>
      <c r="E302" s="182" t="s">
        <v>1072</v>
      </c>
      <c r="F302" s="183" t="s">
        <v>1073</v>
      </c>
      <c r="G302" s="184" t="s">
        <v>630</v>
      </c>
      <c r="H302" s="185">
        <v>17</v>
      </c>
      <c r="I302" s="186"/>
      <c r="J302" s="187">
        <f>ROUND(I302*H302,2)</f>
        <v>0</v>
      </c>
      <c r="K302" s="183" t="s">
        <v>853</v>
      </c>
      <c r="L302" s="39"/>
      <c r="M302" s="188" t="s">
        <v>1</v>
      </c>
      <c r="N302" s="189" t="s">
        <v>47</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279</v>
      </c>
      <c r="AT302" s="192" t="s">
        <v>206</v>
      </c>
      <c r="AU302" s="192" t="s">
        <v>91</v>
      </c>
      <c r="AY302" s="19" t="s">
        <v>203</v>
      </c>
      <c r="BE302" s="193">
        <f>IF(N302="základní",J302,0)</f>
        <v>0</v>
      </c>
      <c r="BF302" s="193">
        <f>IF(N302="snížená",J302,0)</f>
        <v>0</v>
      </c>
      <c r="BG302" s="193">
        <f>IF(N302="zákl. přenesená",J302,0)</f>
        <v>0</v>
      </c>
      <c r="BH302" s="193">
        <f>IF(N302="sníž. přenesená",J302,0)</f>
        <v>0</v>
      </c>
      <c r="BI302" s="193">
        <f>IF(N302="nulová",J302,0)</f>
        <v>0</v>
      </c>
      <c r="BJ302" s="19" t="s">
        <v>89</v>
      </c>
      <c r="BK302" s="193">
        <f>ROUND(I302*H302,2)</f>
        <v>0</v>
      </c>
      <c r="BL302" s="19" t="s">
        <v>279</v>
      </c>
      <c r="BM302" s="192" t="s">
        <v>3060</v>
      </c>
    </row>
    <row r="303" s="2" customFormat="1">
      <c r="A303" s="38"/>
      <c r="B303" s="39"/>
      <c r="C303" s="38"/>
      <c r="D303" s="194" t="s">
        <v>211</v>
      </c>
      <c r="E303" s="38"/>
      <c r="F303" s="195" t="s">
        <v>1075</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211</v>
      </c>
      <c r="AU303" s="19" t="s">
        <v>91</v>
      </c>
    </row>
    <row r="304" s="14" customFormat="1">
      <c r="A304" s="14"/>
      <c r="B304" s="211"/>
      <c r="C304" s="14"/>
      <c r="D304" s="194" t="s">
        <v>314</v>
      </c>
      <c r="E304" s="212" t="s">
        <v>1</v>
      </c>
      <c r="F304" s="213" t="s">
        <v>3061</v>
      </c>
      <c r="G304" s="14"/>
      <c r="H304" s="214">
        <v>17</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89</v>
      </c>
      <c r="AY304" s="212" t="s">
        <v>203</v>
      </c>
    </row>
    <row r="305" s="2" customFormat="1">
      <c r="A305" s="38"/>
      <c r="B305" s="180"/>
      <c r="C305" s="235" t="s">
        <v>1117</v>
      </c>
      <c r="D305" s="235" t="s">
        <v>668</v>
      </c>
      <c r="E305" s="236" t="s">
        <v>1078</v>
      </c>
      <c r="F305" s="237" t="s">
        <v>1079</v>
      </c>
      <c r="G305" s="238" t="s">
        <v>630</v>
      </c>
      <c r="H305" s="239">
        <v>6</v>
      </c>
      <c r="I305" s="240"/>
      <c r="J305" s="241">
        <f>ROUND(I305*H305,2)</f>
        <v>0</v>
      </c>
      <c r="K305" s="237" t="s">
        <v>1</v>
      </c>
      <c r="L305" s="242"/>
      <c r="M305" s="243" t="s">
        <v>1</v>
      </c>
      <c r="N305" s="244" t="s">
        <v>47</v>
      </c>
      <c r="O305" s="77"/>
      <c r="P305" s="190">
        <f>O305*H305</f>
        <v>0</v>
      </c>
      <c r="Q305" s="190">
        <v>0.011100000000000001</v>
      </c>
      <c r="R305" s="190">
        <f>Q305*H305</f>
        <v>0.066600000000000006</v>
      </c>
      <c r="S305" s="190">
        <v>0</v>
      </c>
      <c r="T305" s="191">
        <f>S305*H305</f>
        <v>0</v>
      </c>
      <c r="U305" s="38"/>
      <c r="V305" s="38"/>
      <c r="W305" s="38"/>
      <c r="X305" s="38"/>
      <c r="Y305" s="38"/>
      <c r="Z305" s="38"/>
      <c r="AA305" s="38"/>
      <c r="AB305" s="38"/>
      <c r="AC305" s="38"/>
      <c r="AD305" s="38"/>
      <c r="AE305" s="38"/>
      <c r="AR305" s="192" t="s">
        <v>684</v>
      </c>
      <c r="AT305" s="192" t="s">
        <v>668</v>
      </c>
      <c r="AU305" s="192" t="s">
        <v>91</v>
      </c>
      <c r="AY305" s="19" t="s">
        <v>203</v>
      </c>
      <c r="BE305" s="193">
        <f>IF(N305="základní",J305,0)</f>
        <v>0</v>
      </c>
      <c r="BF305" s="193">
        <f>IF(N305="snížená",J305,0)</f>
        <v>0</v>
      </c>
      <c r="BG305" s="193">
        <f>IF(N305="zákl. přenesená",J305,0)</f>
        <v>0</v>
      </c>
      <c r="BH305" s="193">
        <f>IF(N305="sníž. přenesená",J305,0)</f>
        <v>0</v>
      </c>
      <c r="BI305" s="193">
        <f>IF(N305="nulová",J305,0)</f>
        <v>0</v>
      </c>
      <c r="BJ305" s="19" t="s">
        <v>89</v>
      </c>
      <c r="BK305" s="193">
        <f>ROUND(I305*H305,2)</f>
        <v>0</v>
      </c>
      <c r="BL305" s="19" t="s">
        <v>279</v>
      </c>
      <c r="BM305" s="192" t="s">
        <v>3062</v>
      </c>
    </row>
    <row r="306" s="14" customFormat="1">
      <c r="A306" s="14"/>
      <c r="B306" s="211"/>
      <c r="C306" s="14"/>
      <c r="D306" s="194" t="s">
        <v>314</v>
      </c>
      <c r="E306" s="212" t="s">
        <v>1</v>
      </c>
      <c r="F306" s="213" t="s">
        <v>3063</v>
      </c>
      <c r="G306" s="14"/>
      <c r="H306" s="214">
        <v>6</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89</v>
      </c>
      <c r="AY306" s="212" t="s">
        <v>203</v>
      </c>
    </row>
    <row r="307" s="2" customFormat="1">
      <c r="A307" s="38"/>
      <c r="B307" s="180"/>
      <c r="C307" s="235" t="s">
        <v>1121</v>
      </c>
      <c r="D307" s="235" t="s">
        <v>668</v>
      </c>
      <c r="E307" s="236" t="s">
        <v>1082</v>
      </c>
      <c r="F307" s="237" t="s">
        <v>1083</v>
      </c>
      <c r="G307" s="238" t="s">
        <v>630</v>
      </c>
      <c r="H307" s="239">
        <v>4</v>
      </c>
      <c r="I307" s="240"/>
      <c r="J307" s="241">
        <f>ROUND(I307*H307,2)</f>
        <v>0</v>
      </c>
      <c r="K307" s="237" t="s">
        <v>1</v>
      </c>
      <c r="L307" s="242"/>
      <c r="M307" s="243" t="s">
        <v>1</v>
      </c>
      <c r="N307" s="244" t="s">
        <v>47</v>
      </c>
      <c r="O307" s="77"/>
      <c r="P307" s="190">
        <f>O307*H307</f>
        <v>0</v>
      </c>
      <c r="Q307" s="190">
        <v>0.011100000000000001</v>
      </c>
      <c r="R307" s="190">
        <f>Q307*H307</f>
        <v>0.044400000000000002</v>
      </c>
      <c r="S307" s="190">
        <v>0</v>
      </c>
      <c r="T307" s="191">
        <f>S307*H307</f>
        <v>0</v>
      </c>
      <c r="U307" s="38"/>
      <c r="V307" s="38"/>
      <c r="W307" s="38"/>
      <c r="X307" s="38"/>
      <c r="Y307" s="38"/>
      <c r="Z307" s="38"/>
      <c r="AA307" s="38"/>
      <c r="AB307" s="38"/>
      <c r="AC307" s="38"/>
      <c r="AD307" s="38"/>
      <c r="AE307" s="38"/>
      <c r="AR307" s="192" t="s">
        <v>684</v>
      </c>
      <c r="AT307" s="192" t="s">
        <v>668</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3064</v>
      </c>
    </row>
    <row r="308" s="14" customFormat="1">
      <c r="A308" s="14"/>
      <c r="B308" s="211"/>
      <c r="C308" s="14"/>
      <c r="D308" s="194" t="s">
        <v>314</v>
      </c>
      <c r="E308" s="212" t="s">
        <v>1</v>
      </c>
      <c r="F308" s="213" t="s">
        <v>202</v>
      </c>
      <c r="G308" s="14"/>
      <c r="H308" s="214">
        <v>4</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89</v>
      </c>
      <c r="AY308" s="212" t="s">
        <v>203</v>
      </c>
    </row>
    <row r="309" s="2" customFormat="1">
      <c r="A309" s="38"/>
      <c r="B309" s="180"/>
      <c r="C309" s="235" t="s">
        <v>1126</v>
      </c>
      <c r="D309" s="235" t="s">
        <v>668</v>
      </c>
      <c r="E309" s="236" t="s">
        <v>1087</v>
      </c>
      <c r="F309" s="237" t="s">
        <v>1088</v>
      </c>
      <c r="G309" s="238" t="s">
        <v>630</v>
      </c>
      <c r="H309" s="239">
        <v>9</v>
      </c>
      <c r="I309" s="240"/>
      <c r="J309" s="241">
        <f>ROUND(I309*H309,2)</f>
        <v>0</v>
      </c>
      <c r="K309" s="237" t="s">
        <v>1</v>
      </c>
      <c r="L309" s="242"/>
      <c r="M309" s="243" t="s">
        <v>1</v>
      </c>
      <c r="N309" s="244" t="s">
        <v>47</v>
      </c>
      <c r="O309" s="77"/>
      <c r="P309" s="190">
        <f>O309*H309</f>
        <v>0</v>
      </c>
      <c r="Q309" s="190">
        <v>0.011100000000000001</v>
      </c>
      <c r="R309" s="190">
        <f>Q309*H309</f>
        <v>0.099900000000000003</v>
      </c>
      <c r="S309" s="190">
        <v>0</v>
      </c>
      <c r="T309" s="191">
        <f>S309*H309</f>
        <v>0</v>
      </c>
      <c r="U309" s="38"/>
      <c r="V309" s="38"/>
      <c r="W309" s="38"/>
      <c r="X309" s="38"/>
      <c r="Y309" s="38"/>
      <c r="Z309" s="38"/>
      <c r="AA309" s="38"/>
      <c r="AB309" s="38"/>
      <c r="AC309" s="38"/>
      <c r="AD309" s="38"/>
      <c r="AE309" s="38"/>
      <c r="AR309" s="192" t="s">
        <v>684</v>
      </c>
      <c r="AT309" s="192" t="s">
        <v>668</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3065</v>
      </c>
    </row>
    <row r="310" s="14" customFormat="1">
      <c r="A310" s="14"/>
      <c r="B310" s="211"/>
      <c r="C310" s="14"/>
      <c r="D310" s="194" t="s">
        <v>314</v>
      </c>
      <c r="E310" s="212" t="s">
        <v>1</v>
      </c>
      <c r="F310" s="213" t="s">
        <v>3066</v>
      </c>
      <c r="G310" s="14"/>
      <c r="H310" s="214">
        <v>9</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89</v>
      </c>
      <c r="AY310" s="212" t="s">
        <v>203</v>
      </c>
    </row>
    <row r="311" s="2" customFormat="1">
      <c r="A311" s="38"/>
      <c r="B311" s="180"/>
      <c r="C311" s="181" t="s">
        <v>1131</v>
      </c>
      <c r="D311" s="181" t="s">
        <v>206</v>
      </c>
      <c r="E311" s="182" t="s">
        <v>1091</v>
      </c>
      <c r="F311" s="183" t="s">
        <v>1092</v>
      </c>
      <c r="G311" s="184" t="s">
        <v>630</v>
      </c>
      <c r="H311" s="185">
        <v>60</v>
      </c>
      <c r="I311" s="186"/>
      <c r="J311" s="187">
        <f>ROUND(I311*H311,2)</f>
        <v>0</v>
      </c>
      <c r="K311" s="183" t="s">
        <v>853</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3067</v>
      </c>
    </row>
    <row r="312" s="2" customFormat="1">
      <c r="A312" s="38"/>
      <c r="B312" s="39"/>
      <c r="C312" s="38"/>
      <c r="D312" s="194" t="s">
        <v>211</v>
      </c>
      <c r="E312" s="38"/>
      <c r="F312" s="195" t="s">
        <v>1094</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211</v>
      </c>
      <c r="AU312" s="19" t="s">
        <v>91</v>
      </c>
    </row>
    <row r="313" s="14" customFormat="1">
      <c r="A313" s="14"/>
      <c r="B313" s="211"/>
      <c r="C313" s="14"/>
      <c r="D313" s="194" t="s">
        <v>314</v>
      </c>
      <c r="E313" s="212" t="s">
        <v>1</v>
      </c>
      <c r="F313" s="213" t="s">
        <v>3068</v>
      </c>
      <c r="G313" s="14"/>
      <c r="H313" s="214">
        <v>60</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89</v>
      </c>
      <c r="AY313" s="212" t="s">
        <v>203</v>
      </c>
    </row>
    <row r="314" s="2" customFormat="1" ht="33" customHeight="1">
      <c r="A314" s="38"/>
      <c r="B314" s="180"/>
      <c r="C314" s="235" t="s">
        <v>1136</v>
      </c>
      <c r="D314" s="235" t="s">
        <v>668</v>
      </c>
      <c r="E314" s="236" t="s">
        <v>1102</v>
      </c>
      <c r="F314" s="237" t="s">
        <v>1103</v>
      </c>
      <c r="G314" s="238" t="s">
        <v>630</v>
      </c>
      <c r="H314" s="239">
        <v>12</v>
      </c>
      <c r="I314" s="240"/>
      <c r="J314" s="241">
        <f>ROUND(I314*H314,2)</f>
        <v>0</v>
      </c>
      <c r="K314" s="237" t="s">
        <v>1</v>
      </c>
      <c r="L314" s="242"/>
      <c r="M314" s="243" t="s">
        <v>1</v>
      </c>
      <c r="N314" s="244" t="s">
        <v>47</v>
      </c>
      <c r="O314" s="77"/>
      <c r="P314" s="190">
        <f>O314*H314</f>
        <v>0</v>
      </c>
      <c r="Q314" s="190">
        <v>0.011100000000000001</v>
      </c>
      <c r="R314" s="190">
        <f>Q314*H314</f>
        <v>0.13320000000000001</v>
      </c>
      <c r="S314" s="190">
        <v>0</v>
      </c>
      <c r="T314" s="191">
        <f>S314*H314</f>
        <v>0</v>
      </c>
      <c r="U314" s="38"/>
      <c r="V314" s="38"/>
      <c r="W314" s="38"/>
      <c r="X314" s="38"/>
      <c r="Y314" s="38"/>
      <c r="Z314" s="38"/>
      <c r="AA314" s="38"/>
      <c r="AB314" s="38"/>
      <c r="AC314" s="38"/>
      <c r="AD314" s="38"/>
      <c r="AE314" s="38"/>
      <c r="AR314" s="192" t="s">
        <v>684</v>
      </c>
      <c r="AT314" s="192" t="s">
        <v>668</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3069</v>
      </c>
    </row>
    <row r="315" s="2" customFormat="1">
      <c r="A315" s="38"/>
      <c r="B315" s="39"/>
      <c r="C315" s="38"/>
      <c r="D315" s="194" t="s">
        <v>211</v>
      </c>
      <c r="E315" s="38"/>
      <c r="F315" s="195" t="s">
        <v>1105</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211</v>
      </c>
      <c r="AU315" s="19" t="s">
        <v>91</v>
      </c>
    </row>
    <row r="316" s="14" customFormat="1">
      <c r="A316" s="14"/>
      <c r="B316" s="211"/>
      <c r="C316" s="14"/>
      <c r="D316" s="194" t="s">
        <v>314</v>
      </c>
      <c r="E316" s="212" t="s">
        <v>1</v>
      </c>
      <c r="F316" s="213" t="s">
        <v>3070</v>
      </c>
      <c r="G316" s="14"/>
      <c r="H316" s="214">
        <v>12</v>
      </c>
      <c r="I316" s="215"/>
      <c r="J316" s="14"/>
      <c r="K316" s="14"/>
      <c r="L316" s="211"/>
      <c r="M316" s="216"/>
      <c r="N316" s="217"/>
      <c r="O316" s="217"/>
      <c r="P316" s="217"/>
      <c r="Q316" s="217"/>
      <c r="R316" s="217"/>
      <c r="S316" s="217"/>
      <c r="T316" s="218"/>
      <c r="U316" s="14"/>
      <c r="V316" s="14"/>
      <c r="W316" s="14"/>
      <c r="X316" s="14"/>
      <c r="Y316" s="14"/>
      <c r="Z316" s="14"/>
      <c r="AA316" s="14"/>
      <c r="AB316" s="14"/>
      <c r="AC316" s="14"/>
      <c r="AD316" s="14"/>
      <c r="AE316" s="14"/>
      <c r="AT316" s="212" t="s">
        <v>314</v>
      </c>
      <c r="AU316" s="212" t="s">
        <v>91</v>
      </c>
      <c r="AV316" s="14" t="s">
        <v>91</v>
      </c>
      <c r="AW316" s="14" t="s">
        <v>37</v>
      </c>
      <c r="AX316" s="14" t="s">
        <v>89</v>
      </c>
      <c r="AY316" s="212" t="s">
        <v>203</v>
      </c>
    </row>
    <row r="317" s="2" customFormat="1" ht="33" customHeight="1">
      <c r="A317" s="38"/>
      <c r="B317" s="180"/>
      <c r="C317" s="235" t="s">
        <v>1141</v>
      </c>
      <c r="D317" s="235" t="s">
        <v>668</v>
      </c>
      <c r="E317" s="236" t="s">
        <v>1108</v>
      </c>
      <c r="F317" s="237" t="s">
        <v>1109</v>
      </c>
      <c r="G317" s="238" t="s">
        <v>630</v>
      </c>
      <c r="H317" s="239">
        <v>4</v>
      </c>
      <c r="I317" s="240"/>
      <c r="J317" s="241">
        <f>ROUND(I317*H317,2)</f>
        <v>0</v>
      </c>
      <c r="K317" s="237" t="s">
        <v>1</v>
      </c>
      <c r="L317" s="242"/>
      <c r="M317" s="243" t="s">
        <v>1</v>
      </c>
      <c r="N317" s="244" t="s">
        <v>47</v>
      </c>
      <c r="O317" s="77"/>
      <c r="P317" s="190">
        <f>O317*H317</f>
        <v>0</v>
      </c>
      <c r="Q317" s="190">
        <v>0.011100000000000001</v>
      </c>
      <c r="R317" s="190">
        <f>Q317*H317</f>
        <v>0.044400000000000002</v>
      </c>
      <c r="S317" s="190">
        <v>0</v>
      </c>
      <c r="T317" s="191">
        <f>S317*H317</f>
        <v>0</v>
      </c>
      <c r="U317" s="38"/>
      <c r="V317" s="38"/>
      <c r="W317" s="38"/>
      <c r="X317" s="38"/>
      <c r="Y317" s="38"/>
      <c r="Z317" s="38"/>
      <c r="AA317" s="38"/>
      <c r="AB317" s="38"/>
      <c r="AC317" s="38"/>
      <c r="AD317" s="38"/>
      <c r="AE317" s="38"/>
      <c r="AR317" s="192" t="s">
        <v>684</v>
      </c>
      <c r="AT317" s="192" t="s">
        <v>668</v>
      </c>
      <c r="AU317" s="192" t="s">
        <v>91</v>
      </c>
      <c r="AY317" s="19" t="s">
        <v>203</v>
      </c>
      <c r="BE317" s="193">
        <f>IF(N317="základní",J317,0)</f>
        <v>0</v>
      </c>
      <c r="BF317" s="193">
        <f>IF(N317="snížená",J317,0)</f>
        <v>0</v>
      </c>
      <c r="BG317" s="193">
        <f>IF(N317="zákl. přenesená",J317,0)</f>
        <v>0</v>
      </c>
      <c r="BH317" s="193">
        <f>IF(N317="sníž. přenesená",J317,0)</f>
        <v>0</v>
      </c>
      <c r="BI317" s="193">
        <f>IF(N317="nulová",J317,0)</f>
        <v>0</v>
      </c>
      <c r="BJ317" s="19" t="s">
        <v>89</v>
      </c>
      <c r="BK317" s="193">
        <f>ROUND(I317*H317,2)</f>
        <v>0</v>
      </c>
      <c r="BL317" s="19" t="s">
        <v>279</v>
      </c>
      <c r="BM317" s="192" t="s">
        <v>3071</v>
      </c>
    </row>
    <row r="318" s="2" customFormat="1">
      <c r="A318" s="38"/>
      <c r="B318" s="39"/>
      <c r="C318" s="38"/>
      <c r="D318" s="194" t="s">
        <v>211</v>
      </c>
      <c r="E318" s="38"/>
      <c r="F318" s="195" t="s">
        <v>1105</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211</v>
      </c>
      <c r="AU318" s="19" t="s">
        <v>91</v>
      </c>
    </row>
    <row r="319" s="14" customFormat="1">
      <c r="A319" s="14"/>
      <c r="B319" s="211"/>
      <c r="C319" s="14"/>
      <c r="D319" s="194" t="s">
        <v>314</v>
      </c>
      <c r="E319" s="212" t="s">
        <v>1</v>
      </c>
      <c r="F319" s="213" t="s">
        <v>202</v>
      </c>
      <c r="G319" s="14"/>
      <c r="H319" s="214">
        <v>4</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89</v>
      </c>
      <c r="AY319" s="212" t="s">
        <v>203</v>
      </c>
    </row>
    <row r="320" s="2" customFormat="1">
      <c r="A320" s="38"/>
      <c r="B320" s="180"/>
      <c r="C320" s="235" t="s">
        <v>1145</v>
      </c>
      <c r="D320" s="235" t="s">
        <v>668</v>
      </c>
      <c r="E320" s="236" t="s">
        <v>3072</v>
      </c>
      <c r="F320" s="237" t="s">
        <v>3073</v>
      </c>
      <c r="G320" s="238" t="s">
        <v>630</v>
      </c>
      <c r="H320" s="239">
        <v>18</v>
      </c>
      <c r="I320" s="240"/>
      <c r="J320" s="241">
        <f>ROUND(I320*H320,2)</f>
        <v>0</v>
      </c>
      <c r="K320" s="237" t="s">
        <v>1</v>
      </c>
      <c r="L320" s="242"/>
      <c r="M320" s="243" t="s">
        <v>1</v>
      </c>
      <c r="N320" s="244" t="s">
        <v>47</v>
      </c>
      <c r="O320" s="77"/>
      <c r="P320" s="190">
        <f>O320*H320</f>
        <v>0</v>
      </c>
      <c r="Q320" s="190">
        <v>0.011100000000000001</v>
      </c>
      <c r="R320" s="190">
        <f>Q320*H320</f>
        <v>0.19980000000000001</v>
      </c>
      <c r="S320" s="190">
        <v>0</v>
      </c>
      <c r="T320" s="191">
        <f>S320*H320</f>
        <v>0</v>
      </c>
      <c r="U320" s="38"/>
      <c r="V320" s="38"/>
      <c r="W320" s="38"/>
      <c r="X320" s="38"/>
      <c r="Y320" s="38"/>
      <c r="Z320" s="38"/>
      <c r="AA320" s="38"/>
      <c r="AB320" s="38"/>
      <c r="AC320" s="38"/>
      <c r="AD320" s="38"/>
      <c r="AE320" s="38"/>
      <c r="AR320" s="192" t="s">
        <v>684</v>
      </c>
      <c r="AT320" s="192" t="s">
        <v>668</v>
      </c>
      <c r="AU320" s="192" t="s">
        <v>91</v>
      </c>
      <c r="AY320" s="19" t="s">
        <v>203</v>
      </c>
      <c r="BE320" s="193">
        <f>IF(N320="základní",J320,0)</f>
        <v>0</v>
      </c>
      <c r="BF320" s="193">
        <f>IF(N320="snížená",J320,0)</f>
        <v>0</v>
      </c>
      <c r="BG320" s="193">
        <f>IF(N320="zákl. přenesená",J320,0)</f>
        <v>0</v>
      </c>
      <c r="BH320" s="193">
        <f>IF(N320="sníž. přenesená",J320,0)</f>
        <v>0</v>
      </c>
      <c r="BI320" s="193">
        <f>IF(N320="nulová",J320,0)</f>
        <v>0</v>
      </c>
      <c r="BJ320" s="19" t="s">
        <v>89</v>
      </c>
      <c r="BK320" s="193">
        <f>ROUND(I320*H320,2)</f>
        <v>0</v>
      </c>
      <c r="BL320" s="19" t="s">
        <v>279</v>
      </c>
      <c r="BM320" s="192" t="s">
        <v>3074</v>
      </c>
    </row>
    <row r="321" s="2" customFormat="1">
      <c r="A321" s="38"/>
      <c r="B321" s="39"/>
      <c r="C321" s="38"/>
      <c r="D321" s="194" t="s">
        <v>211</v>
      </c>
      <c r="E321" s="38"/>
      <c r="F321" s="195" t="s">
        <v>1105</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211</v>
      </c>
      <c r="AU321" s="19" t="s">
        <v>91</v>
      </c>
    </row>
    <row r="322" s="14" customFormat="1">
      <c r="A322" s="14"/>
      <c r="B322" s="211"/>
      <c r="C322" s="14"/>
      <c r="D322" s="194" t="s">
        <v>314</v>
      </c>
      <c r="E322" s="212" t="s">
        <v>1</v>
      </c>
      <c r="F322" s="213" t="s">
        <v>3075</v>
      </c>
      <c r="G322" s="14"/>
      <c r="H322" s="214">
        <v>18</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89</v>
      </c>
      <c r="AY322" s="212" t="s">
        <v>203</v>
      </c>
    </row>
    <row r="323" s="2" customFormat="1">
      <c r="A323" s="38"/>
      <c r="B323" s="180"/>
      <c r="C323" s="235" t="s">
        <v>1150</v>
      </c>
      <c r="D323" s="235" t="s">
        <v>668</v>
      </c>
      <c r="E323" s="236" t="s">
        <v>2261</v>
      </c>
      <c r="F323" s="237" t="s">
        <v>2262</v>
      </c>
      <c r="G323" s="238" t="s">
        <v>630</v>
      </c>
      <c r="H323" s="239">
        <v>26</v>
      </c>
      <c r="I323" s="240"/>
      <c r="J323" s="241">
        <f>ROUND(I323*H323,2)</f>
        <v>0</v>
      </c>
      <c r="K323" s="237" t="s">
        <v>1</v>
      </c>
      <c r="L323" s="242"/>
      <c r="M323" s="243" t="s">
        <v>1</v>
      </c>
      <c r="N323" s="244" t="s">
        <v>47</v>
      </c>
      <c r="O323" s="77"/>
      <c r="P323" s="190">
        <f>O323*H323</f>
        <v>0</v>
      </c>
      <c r="Q323" s="190">
        <v>0.011100000000000001</v>
      </c>
      <c r="R323" s="190">
        <f>Q323*H323</f>
        <v>0.28860000000000002</v>
      </c>
      <c r="S323" s="190">
        <v>0</v>
      </c>
      <c r="T323" s="191">
        <f>S323*H323</f>
        <v>0</v>
      </c>
      <c r="U323" s="38"/>
      <c r="V323" s="38"/>
      <c r="W323" s="38"/>
      <c r="X323" s="38"/>
      <c r="Y323" s="38"/>
      <c r="Z323" s="38"/>
      <c r="AA323" s="38"/>
      <c r="AB323" s="38"/>
      <c r="AC323" s="38"/>
      <c r="AD323" s="38"/>
      <c r="AE323" s="38"/>
      <c r="AR323" s="192" t="s">
        <v>684</v>
      </c>
      <c r="AT323" s="192" t="s">
        <v>668</v>
      </c>
      <c r="AU323" s="192" t="s">
        <v>91</v>
      </c>
      <c r="AY323" s="19" t="s">
        <v>203</v>
      </c>
      <c r="BE323" s="193">
        <f>IF(N323="základní",J323,0)</f>
        <v>0</v>
      </c>
      <c r="BF323" s="193">
        <f>IF(N323="snížená",J323,0)</f>
        <v>0</v>
      </c>
      <c r="BG323" s="193">
        <f>IF(N323="zákl. přenesená",J323,0)</f>
        <v>0</v>
      </c>
      <c r="BH323" s="193">
        <f>IF(N323="sníž. přenesená",J323,0)</f>
        <v>0</v>
      </c>
      <c r="BI323" s="193">
        <f>IF(N323="nulová",J323,0)</f>
        <v>0</v>
      </c>
      <c r="BJ323" s="19" t="s">
        <v>89</v>
      </c>
      <c r="BK323" s="193">
        <f>ROUND(I323*H323,2)</f>
        <v>0</v>
      </c>
      <c r="BL323" s="19" t="s">
        <v>279</v>
      </c>
      <c r="BM323" s="192" t="s">
        <v>3076</v>
      </c>
    </row>
    <row r="324" s="2" customFormat="1">
      <c r="A324" s="38"/>
      <c r="B324" s="39"/>
      <c r="C324" s="38"/>
      <c r="D324" s="194" t="s">
        <v>211</v>
      </c>
      <c r="E324" s="38"/>
      <c r="F324" s="195" t="s">
        <v>1105</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211</v>
      </c>
      <c r="AU324" s="19" t="s">
        <v>91</v>
      </c>
    </row>
    <row r="325" s="14" customFormat="1">
      <c r="A325" s="14"/>
      <c r="B325" s="211"/>
      <c r="C325" s="14"/>
      <c r="D325" s="194" t="s">
        <v>314</v>
      </c>
      <c r="E325" s="212" t="s">
        <v>1</v>
      </c>
      <c r="F325" s="213" t="s">
        <v>3077</v>
      </c>
      <c r="G325" s="14"/>
      <c r="H325" s="214">
        <v>26</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89</v>
      </c>
      <c r="AY325" s="212" t="s">
        <v>203</v>
      </c>
    </row>
    <row r="326" s="2" customFormat="1">
      <c r="A326" s="38"/>
      <c r="B326" s="180"/>
      <c r="C326" s="235" t="s">
        <v>1156</v>
      </c>
      <c r="D326" s="235" t="s">
        <v>668</v>
      </c>
      <c r="E326" s="236" t="s">
        <v>1122</v>
      </c>
      <c r="F326" s="237" t="s">
        <v>1123</v>
      </c>
      <c r="G326" s="238" t="s">
        <v>630</v>
      </c>
      <c r="H326" s="239">
        <v>12</v>
      </c>
      <c r="I326" s="240"/>
      <c r="J326" s="241">
        <f>ROUND(I326*H326,2)</f>
        <v>0</v>
      </c>
      <c r="K326" s="237" t="s">
        <v>1</v>
      </c>
      <c r="L326" s="242"/>
      <c r="M326" s="243" t="s">
        <v>1</v>
      </c>
      <c r="N326" s="244" t="s">
        <v>47</v>
      </c>
      <c r="O326" s="77"/>
      <c r="P326" s="190">
        <f>O326*H326</f>
        <v>0</v>
      </c>
      <c r="Q326" s="190">
        <v>0.011100000000000001</v>
      </c>
      <c r="R326" s="190">
        <f>Q326*H326</f>
        <v>0.13320000000000001</v>
      </c>
      <c r="S326" s="190">
        <v>0</v>
      </c>
      <c r="T326" s="191">
        <f>S326*H326</f>
        <v>0</v>
      </c>
      <c r="U326" s="38"/>
      <c r="V326" s="38"/>
      <c r="W326" s="38"/>
      <c r="X326" s="38"/>
      <c r="Y326" s="38"/>
      <c r="Z326" s="38"/>
      <c r="AA326" s="38"/>
      <c r="AB326" s="38"/>
      <c r="AC326" s="38"/>
      <c r="AD326" s="38"/>
      <c r="AE326" s="38"/>
      <c r="AR326" s="192" t="s">
        <v>684</v>
      </c>
      <c r="AT326" s="192" t="s">
        <v>668</v>
      </c>
      <c r="AU326" s="192" t="s">
        <v>91</v>
      </c>
      <c r="AY326" s="19" t="s">
        <v>203</v>
      </c>
      <c r="BE326" s="193">
        <f>IF(N326="základní",J326,0)</f>
        <v>0</v>
      </c>
      <c r="BF326" s="193">
        <f>IF(N326="snížená",J326,0)</f>
        <v>0</v>
      </c>
      <c r="BG326" s="193">
        <f>IF(N326="zákl. přenesená",J326,0)</f>
        <v>0</v>
      </c>
      <c r="BH326" s="193">
        <f>IF(N326="sníž. přenesená",J326,0)</f>
        <v>0</v>
      </c>
      <c r="BI326" s="193">
        <f>IF(N326="nulová",J326,0)</f>
        <v>0</v>
      </c>
      <c r="BJ326" s="19" t="s">
        <v>89</v>
      </c>
      <c r="BK326" s="193">
        <f>ROUND(I326*H326,2)</f>
        <v>0</v>
      </c>
      <c r="BL326" s="19" t="s">
        <v>279</v>
      </c>
      <c r="BM326" s="192" t="s">
        <v>3078</v>
      </c>
    </row>
    <row r="327" s="2" customFormat="1">
      <c r="A327" s="38"/>
      <c r="B327" s="39"/>
      <c r="C327" s="38"/>
      <c r="D327" s="194" t="s">
        <v>211</v>
      </c>
      <c r="E327" s="38"/>
      <c r="F327" s="195" t="s">
        <v>1105</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211</v>
      </c>
      <c r="AU327" s="19" t="s">
        <v>91</v>
      </c>
    </row>
    <row r="328" s="14" customFormat="1">
      <c r="A328" s="14"/>
      <c r="B328" s="211"/>
      <c r="C328" s="14"/>
      <c r="D328" s="194" t="s">
        <v>314</v>
      </c>
      <c r="E328" s="212" t="s">
        <v>1</v>
      </c>
      <c r="F328" s="213" t="s">
        <v>260</v>
      </c>
      <c r="G328" s="14"/>
      <c r="H328" s="214">
        <v>12</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89</v>
      </c>
      <c r="AY328" s="212" t="s">
        <v>203</v>
      </c>
    </row>
    <row r="329" s="2" customFormat="1">
      <c r="A329" s="38"/>
      <c r="B329" s="180"/>
      <c r="C329" s="235" t="s">
        <v>1161</v>
      </c>
      <c r="D329" s="235" t="s">
        <v>668</v>
      </c>
      <c r="E329" s="236" t="s">
        <v>1132</v>
      </c>
      <c r="F329" s="237" t="s">
        <v>1133</v>
      </c>
      <c r="G329" s="238" t="s">
        <v>630</v>
      </c>
      <c r="H329" s="239">
        <v>2</v>
      </c>
      <c r="I329" s="240"/>
      <c r="J329" s="241">
        <f>ROUND(I329*H329,2)</f>
        <v>0</v>
      </c>
      <c r="K329" s="237" t="s">
        <v>1</v>
      </c>
      <c r="L329" s="242"/>
      <c r="M329" s="243" t="s">
        <v>1</v>
      </c>
      <c r="N329" s="244" t="s">
        <v>47</v>
      </c>
      <c r="O329" s="77"/>
      <c r="P329" s="190">
        <f>O329*H329</f>
        <v>0</v>
      </c>
      <c r="Q329" s="190">
        <v>0.011100000000000001</v>
      </c>
      <c r="R329" s="190">
        <f>Q329*H329</f>
        <v>0.022200000000000001</v>
      </c>
      <c r="S329" s="190">
        <v>0</v>
      </c>
      <c r="T329" s="191">
        <f>S329*H329</f>
        <v>0</v>
      </c>
      <c r="U329" s="38"/>
      <c r="V329" s="38"/>
      <c r="W329" s="38"/>
      <c r="X329" s="38"/>
      <c r="Y329" s="38"/>
      <c r="Z329" s="38"/>
      <c r="AA329" s="38"/>
      <c r="AB329" s="38"/>
      <c r="AC329" s="38"/>
      <c r="AD329" s="38"/>
      <c r="AE329" s="38"/>
      <c r="AR329" s="192" t="s">
        <v>684</v>
      </c>
      <c r="AT329" s="192" t="s">
        <v>668</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3079</v>
      </c>
    </row>
    <row r="330" s="2" customFormat="1">
      <c r="A330" s="38"/>
      <c r="B330" s="39"/>
      <c r="C330" s="38"/>
      <c r="D330" s="194" t="s">
        <v>211</v>
      </c>
      <c r="E330" s="38"/>
      <c r="F330" s="195" t="s">
        <v>1105</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211</v>
      </c>
      <c r="AU330" s="19" t="s">
        <v>91</v>
      </c>
    </row>
    <row r="331" s="14" customFormat="1">
      <c r="A331" s="14"/>
      <c r="B331" s="211"/>
      <c r="C331" s="14"/>
      <c r="D331" s="194" t="s">
        <v>314</v>
      </c>
      <c r="E331" s="212" t="s">
        <v>1</v>
      </c>
      <c r="F331" s="213" t="s">
        <v>91</v>
      </c>
      <c r="G331" s="14"/>
      <c r="H331" s="214">
        <v>2</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89</v>
      </c>
      <c r="AY331" s="212" t="s">
        <v>203</v>
      </c>
    </row>
    <row r="332" s="2" customFormat="1">
      <c r="A332" s="38"/>
      <c r="B332" s="180"/>
      <c r="C332" s="235" t="s">
        <v>974</v>
      </c>
      <c r="D332" s="235" t="s">
        <v>668</v>
      </c>
      <c r="E332" s="236" t="s">
        <v>1142</v>
      </c>
      <c r="F332" s="237" t="s">
        <v>1143</v>
      </c>
      <c r="G332" s="238" t="s">
        <v>630</v>
      </c>
      <c r="H332" s="239">
        <v>2</v>
      </c>
      <c r="I332" s="240"/>
      <c r="J332" s="241">
        <f>ROUND(I332*H332,2)</f>
        <v>0</v>
      </c>
      <c r="K332" s="237" t="s">
        <v>1</v>
      </c>
      <c r="L332" s="242"/>
      <c r="M332" s="243" t="s">
        <v>1</v>
      </c>
      <c r="N332" s="244" t="s">
        <v>47</v>
      </c>
      <c r="O332" s="77"/>
      <c r="P332" s="190">
        <f>O332*H332</f>
        <v>0</v>
      </c>
      <c r="Q332" s="190">
        <v>0.011100000000000001</v>
      </c>
      <c r="R332" s="190">
        <f>Q332*H332</f>
        <v>0.022200000000000001</v>
      </c>
      <c r="S332" s="190">
        <v>0</v>
      </c>
      <c r="T332" s="191">
        <f>S332*H332</f>
        <v>0</v>
      </c>
      <c r="U332" s="38"/>
      <c r="V332" s="38"/>
      <c r="W332" s="38"/>
      <c r="X332" s="38"/>
      <c r="Y332" s="38"/>
      <c r="Z332" s="38"/>
      <c r="AA332" s="38"/>
      <c r="AB332" s="38"/>
      <c r="AC332" s="38"/>
      <c r="AD332" s="38"/>
      <c r="AE332" s="38"/>
      <c r="AR332" s="192" t="s">
        <v>684</v>
      </c>
      <c r="AT332" s="192" t="s">
        <v>668</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279</v>
      </c>
      <c r="BM332" s="192" t="s">
        <v>3080</v>
      </c>
    </row>
    <row r="333" s="2" customFormat="1">
      <c r="A333" s="38"/>
      <c r="B333" s="39"/>
      <c r="C333" s="38"/>
      <c r="D333" s="194" t="s">
        <v>211</v>
      </c>
      <c r="E333" s="38"/>
      <c r="F333" s="195" t="s">
        <v>1105</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14" customFormat="1">
      <c r="A334" s="14"/>
      <c r="B334" s="211"/>
      <c r="C334" s="14"/>
      <c r="D334" s="194" t="s">
        <v>314</v>
      </c>
      <c r="E334" s="212" t="s">
        <v>1</v>
      </c>
      <c r="F334" s="213" t="s">
        <v>91</v>
      </c>
      <c r="G334" s="14"/>
      <c r="H334" s="214">
        <v>2</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89</v>
      </c>
      <c r="AY334" s="212" t="s">
        <v>203</v>
      </c>
    </row>
    <row r="335" s="2" customFormat="1">
      <c r="A335" s="38"/>
      <c r="B335" s="180"/>
      <c r="C335" s="235" t="s">
        <v>1169</v>
      </c>
      <c r="D335" s="235" t="s">
        <v>668</v>
      </c>
      <c r="E335" s="236" t="s">
        <v>2272</v>
      </c>
      <c r="F335" s="237" t="s">
        <v>2273</v>
      </c>
      <c r="G335" s="238" t="s">
        <v>630</v>
      </c>
      <c r="H335" s="239">
        <v>8</v>
      </c>
      <c r="I335" s="240"/>
      <c r="J335" s="241">
        <f>ROUND(I335*H335,2)</f>
        <v>0</v>
      </c>
      <c r="K335" s="237" t="s">
        <v>1</v>
      </c>
      <c r="L335" s="242"/>
      <c r="M335" s="243" t="s">
        <v>1</v>
      </c>
      <c r="N335" s="244" t="s">
        <v>47</v>
      </c>
      <c r="O335" s="77"/>
      <c r="P335" s="190">
        <f>O335*H335</f>
        <v>0</v>
      </c>
      <c r="Q335" s="190">
        <v>0.011100000000000001</v>
      </c>
      <c r="R335" s="190">
        <f>Q335*H335</f>
        <v>0.088800000000000004</v>
      </c>
      <c r="S335" s="190">
        <v>0</v>
      </c>
      <c r="T335" s="191">
        <f>S335*H335</f>
        <v>0</v>
      </c>
      <c r="U335" s="38"/>
      <c r="V335" s="38"/>
      <c r="W335" s="38"/>
      <c r="X335" s="38"/>
      <c r="Y335" s="38"/>
      <c r="Z335" s="38"/>
      <c r="AA335" s="38"/>
      <c r="AB335" s="38"/>
      <c r="AC335" s="38"/>
      <c r="AD335" s="38"/>
      <c r="AE335" s="38"/>
      <c r="AR335" s="192" t="s">
        <v>684</v>
      </c>
      <c r="AT335" s="192" t="s">
        <v>668</v>
      </c>
      <c r="AU335" s="192" t="s">
        <v>91</v>
      </c>
      <c r="AY335" s="19" t="s">
        <v>203</v>
      </c>
      <c r="BE335" s="193">
        <f>IF(N335="základní",J335,0)</f>
        <v>0</v>
      </c>
      <c r="BF335" s="193">
        <f>IF(N335="snížená",J335,0)</f>
        <v>0</v>
      </c>
      <c r="BG335" s="193">
        <f>IF(N335="zákl. přenesená",J335,0)</f>
        <v>0</v>
      </c>
      <c r="BH335" s="193">
        <f>IF(N335="sníž. přenesená",J335,0)</f>
        <v>0</v>
      </c>
      <c r="BI335" s="193">
        <f>IF(N335="nulová",J335,0)</f>
        <v>0</v>
      </c>
      <c r="BJ335" s="19" t="s">
        <v>89</v>
      </c>
      <c r="BK335" s="193">
        <f>ROUND(I335*H335,2)</f>
        <v>0</v>
      </c>
      <c r="BL335" s="19" t="s">
        <v>279</v>
      </c>
      <c r="BM335" s="192" t="s">
        <v>3081</v>
      </c>
    </row>
    <row r="336" s="2" customFormat="1">
      <c r="A336" s="38"/>
      <c r="B336" s="39"/>
      <c r="C336" s="38"/>
      <c r="D336" s="194" t="s">
        <v>211</v>
      </c>
      <c r="E336" s="38"/>
      <c r="F336" s="195" t="s">
        <v>1149</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211</v>
      </c>
      <c r="AU336" s="19" t="s">
        <v>91</v>
      </c>
    </row>
    <row r="337" s="14" customFormat="1">
      <c r="A337" s="14"/>
      <c r="B337" s="211"/>
      <c r="C337" s="14"/>
      <c r="D337" s="194" t="s">
        <v>314</v>
      </c>
      <c r="E337" s="212" t="s">
        <v>1</v>
      </c>
      <c r="F337" s="213" t="s">
        <v>1548</v>
      </c>
      <c r="G337" s="14"/>
      <c r="H337" s="214">
        <v>8</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89</v>
      </c>
      <c r="AY337" s="212" t="s">
        <v>203</v>
      </c>
    </row>
    <row r="338" s="2" customFormat="1" ht="33" customHeight="1">
      <c r="A338" s="38"/>
      <c r="B338" s="180"/>
      <c r="C338" s="235" t="s">
        <v>1173</v>
      </c>
      <c r="D338" s="235" t="s">
        <v>668</v>
      </c>
      <c r="E338" s="236" t="s">
        <v>3082</v>
      </c>
      <c r="F338" s="237" t="s">
        <v>3083</v>
      </c>
      <c r="G338" s="238" t="s">
        <v>630</v>
      </c>
      <c r="H338" s="239">
        <v>4</v>
      </c>
      <c r="I338" s="240"/>
      <c r="J338" s="241">
        <f>ROUND(I338*H338,2)</f>
        <v>0</v>
      </c>
      <c r="K338" s="237" t="s">
        <v>1</v>
      </c>
      <c r="L338" s="242"/>
      <c r="M338" s="243" t="s">
        <v>1</v>
      </c>
      <c r="N338" s="244" t="s">
        <v>47</v>
      </c>
      <c r="O338" s="77"/>
      <c r="P338" s="190">
        <f>O338*H338</f>
        <v>0</v>
      </c>
      <c r="Q338" s="190">
        <v>0.011100000000000001</v>
      </c>
      <c r="R338" s="190">
        <f>Q338*H338</f>
        <v>0.044400000000000002</v>
      </c>
      <c r="S338" s="190">
        <v>0</v>
      </c>
      <c r="T338" s="191">
        <f>S338*H338</f>
        <v>0</v>
      </c>
      <c r="U338" s="38"/>
      <c r="V338" s="38"/>
      <c r="W338" s="38"/>
      <c r="X338" s="38"/>
      <c r="Y338" s="38"/>
      <c r="Z338" s="38"/>
      <c r="AA338" s="38"/>
      <c r="AB338" s="38"/>
      <c r="AC338" s="38"/>
      <c r="AD338" s="38"/>
      <c r="AE338" s="38"/>
      <c r="AR338" s="192" t="s">
        <v>684</v>
      </c>
      <c r="AT338" s="192" t="s">
        <v>668</v>
      </c>
      <c r="AU338" s="192" t="s">
        <v>91</v>
      </c>
      <c r="AY338" s="19" t="s">
        <v>203</v>
      </c>
      <c r="BE338" s="193">
        <f>IF(N338="základní",J338,0)</f>
        <v>0</v>
      </c>
      <c r="BF338" s="193">
        <f>IF(N338="snížená",J338,0)</f>
        <v>0</v>
      </c>
      <c r="BG338" s="193">
        <f>IF(N338="zákl. přenesená",J338,0)</f>
        <v>0</v>
      </c>
      <c r="BH338" s="193">
        <f>IF(N338="sníž. přenesená",J338,0)</f>
        <v>0</v>
      </c>
      <c r="BI338" s="193">
        <f>IF(N338="nulová",J338,0)</f>
        <v>0</v>
      </c>
      <c r="BJ338" s="19" t="s">
        <v>89</v>
      </c>
      <c r="BK338" s="193">
        <f>ROUND(I338*H338,2)</f>
        <v>0</v>
      </c>
      <c r="BL338" s="19" t="s">
        <v>279</v>
      </c>
      <c r="BM338" s="192" t="s">
        <v>3084</v>
      </c>
    </row>
    <row r="339" s="2" customFormat="1">
      <c r="A339" s="38"/>
      <c r="B339" s="39"/>
      <c r="C339" s="38"/>
      <c r="D339" s="194" t="s">
        <v>211</v>
      </c>
      <c r="E339" s="38"/>
      <c r="F339" s="195" t="s">
        <v>1149</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211</v>
      </c>
      <c r="AU339" s="19" t="s">
        <v>91</v>
      </c>
    </row>
    <row r="340" s="14" customFormat="1">
      <c r="A340" s="14"/>
      <c r="B340" s="211"/>
      <c r="C340" s="14"/>
      <c r="D340" s="194" t="s">
        <v>314</v>
      </c>
      <c r="E340" s="212" t="s">
        <v>1</v>
      </c>
      <c r="F340" s="213" t="s">
        <v>202</v>
      </c>
      <c r="G340" s="14"/>
      <c r="H340" s="214">
        <v>4</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89</v>
      </c>
      <c r="AY340" s="212" t="s">
        <v>203</v>
      </c>
    </row>
    <row r="341" s="2" customFormat="1" ht="44.25" customHeight="1">
      <c r="A341" s="38"/>
      <c r="B341" s="180"/>
      <c r="C341" s="235" t="s">
        <v>1177</v>
      </c>
      <c r="D341" s="235" t="s">
        <v>668</v>
      </c>
      <c r="E341" s="236" t="s">
        <v>1146</v>
      </c>
      <c r="F341" s="237" t="s">
        <v>1147</v>
      </c>
      <c r="G341" s="238" t="s">
        <v>630</v>
      </c>
      <c r="H341" s="239">
        <v>2</v>
      </c>
      <c r="I341" s="240"/>
      <c r="J341" s="241">
        <f>ROUND(I341*H341,2)</f>
        <v>0</v>
      </c>
      <c r="K341" s="237" t="s">
        <v>1</v>
      </c>
      <c r="L341" s="242"/>
      <c r="M341" s="243" t="s">
        <v>1</v>
      </c>
      <c r="N341" s="244" t="s">
        <v>47</v>
      </c>
      <c r="O341" s="77"/>
      <c r="P341" s="190">
        <f>O341*H341</f>
        <v>0</v>
      </c>
      <c r="Q341" s="190">
        <v>0.011100000000000001</v>
      </c>
      <c r="R341" s="190">
        <f>Q341*H341</f>
        <v>0.022200000000000001</v>
      </c>
      <c r="S341" s="190">
        <v>0</v>
      </c>
      <c r="T341" s="191">
        <f>S341*H341</f>
        <v>0</v>
      </c>
      <c r="U341" s="38"/>
      <c r="V341" s="38"/>
      <c r="W341" s="38"/>
      <c r="X341" s="38"/>
      <c r="Y341" s="38"/>
      <c r="Z341" s="38"/>
      <c r="AA341" s="38"/>
      <c r="AB341" s="38"/>
      <c r="AC341" s="38"/>
      <c r="AD341" s="38"/>
      <c r="AE341" s="38"/>
      <c r="AR341" s="192" t="s">
        <v>684</v>
      </c>
      <c r="AT341" s="192" t="s">
        <v>668</v>
      </c>
      <c r="AU341" s="192" t="s">
        <v>91</v>
      </c>
      <c r="AY341" s="19" t="s">
        <v>203</v>
      </c>
      <c r="BE341" s="193">
        <f>IF(N341="základní",J341,0)</f>
        <v>0</v>
      </c>
      <c r="BF341" s="193">
        <f>IF(N341="snížená",J341,0)</f>
        <v>0</v>
      </c>
      <c r="BG341" s="193">
        <f>IF(N341="zákl. přenesená",J341,0)</f>
        <v>0</v>
      </c>
      <c r="BH341" s="193">
        <f>IF(N341="sníž. přenesená",J341,0)</f>
        <v>0</v>
      </c>
      <c r="BI341" s="193">
        <f>IF(N341="nulová",J341,0)</f>
        <v>0</v>
      </c>
      <c r="BJ341" s="19" t="s">
        <v>89</v>
      </c>
      <c r="BK341" s="193">
        <f>ROUND(I341*H341,2)</f>
        <v>0</v>
      </c>
      <c r="BL341" s="19" t="s">
        <v>279</v>
      </c>
      <c r="BM341" s="192" t="s">
        <v>3085</v>
      </c>
    </row>
    <row r="342" s="2" customFormat="1">
      <c r="A342" s="38"/>
      <c r="B342" s="39"/>
      <c r="C342" s="38"/>
      <c r="D342" s="194" t="s">
        <v>211</v>
      </c>
      <c r="E342" s="38"/>
      <c r="F342" s="195" t="s">
        <v>1149</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211</v>
      </c>
      <c r="AU342" s="19" t="s">
        <v>91</v>
      </c>
    </row>
    <row r="343" s="14" customFormat="1">
      <c r="A343" s="14"/>
      <c r="B343" s="211"/>
      <c r="C343" s="14"/>
      <c r="D343" s="194" t="s">
        <v>314</v>
      </c>
      <c r="E343" s="212" t="s">
        <v>1</v>
      </c>
      <c r="F343" s="213" t="s">
        <v>91</v>
      </c>
      <c r="G343" s="14"/>
      <c r="H343" s="214">
        <v>2</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89</v>
      </c>
      <c r="AY343" s="212" t="s">
        <v>203</v>
      </c>
    </row>
    <row r="344" s="2" customFormat="1" ht="16.5" customHeight="1">
      <c r="A344" s="38"/>
      <c r="B344" s="180"/>
      <c r="C344" s="181" t="s">
        <v>1182</v>
      </c>
      <c r="D344" s="181" t="s">
        <v>206</v>
      </c>
      <c r="E344" s="182" t="s">
        <v>1151</v>
      </c>
      <c r="F344" s="183" t="s">
        <v>1152</v>
      </c>
      <c r="G344" s="184" t="s">
        <v>630</v>
      </c>
      <c r="H344" s="185">
        <v>7</v>
      </c>
      <c r="I344" s="186"/>
      <c r="J344" s="187">
        <f>ROUND(I344*H344,2)</f>
        <v>0</v>
      </c>
      <c r="K344" s="183" t="s">
        <v>853</v>
      </c>
      <c r="L344" s="39"/>
      <c r="M344" s="188" t="s">
        <v>1</v>
      </c>
      <c r="N344" s="189" t="s">
        <v>47</v>
      </c>
      <c r="O344" s="77"/>
      <c r="P344" s="190">
        <f>O344*H344</f>
        <v>0</v>
      </c>
      <c r="Q344" s="190">
        <v>0</v>
      </c>
      <c r="R344" s="190">
        <f>Q344*H344</f>
        <v>0</v>
      </c>
      <c r="S344" s="190">
        <v>0</v>
      </c>
      <c r="T344" s="191">
        <f>S344*H344</f>
        <v>0</v>
      </c>
      <c r="U344" s="38"/>
      <c r="V344" s="38"/>
      <c r="W344" s="38"/>
      <c r="X344" s="38"/>
      <c r="Y344" s="38"/>
      <c r="Z344" s="38"/>
      <c r="AA344" s="38"/>
      <c r="AB344" s="38"/>
      <c r="AC344" s="38"/>
      <c r="AD344" s="38"/>
      <c r="AE344" s="38"/>
      <c r="AR344" s="192" t="s">
        <v>279</v>
      </c>
      <c r="AT344" s="192" t="s">
        <v>206</v>
      </c>
      <c r="AU344" s="192" t="s">
        <v>91</v>
      </c>
      <c r="AY344" s="19" t="s">
        <v>203</v>
      </c>
      <c r="BE344" s="193">
        <f>IF(N344="základní",J344,0)</f>
        <v>0</v>
      </c>
      <c r="BF344" s="193">
        <f>IF(N344="snížená",J344,0)</f>
        <v>0</v>
      </c>
      <c r="BG344" s="193">
        <f>IF(N344="zákl. přenesená",J344,0)</f>
        <v>0</v>
      </c>
      <c r="BH344" s="193">
        <f>IF(N344="sníž. přenesená",J344,0)</f>
        <v>0</v>
      </c>
      <c r="BI344" s="193">
        <f>IF(N344="nulová",J344,0)</f>
        <v>0</v>
      </c>
      <c r="BJ344" s="19" t="s">
        <v>89</v>
      </c>
      <c r="BK344" s="193">
        <f>ROUND(I344*H344,2)</f>
        <v>0</v>
      </c>
      <c r="BL344" s="19" t="s">
        <v>279</v>
      </c>
      <c r="BM344" s="192" t="s">
        <v>3086</v>
      </c>
    </row>
    <row r="345" s="2" customFormat="1">
      <c r="A345" s="38"/>
      <c r="B345" s="39"/>
      <c r="C345" s="38"/>
      <c r="D345" s="194" t="s">
        <v>211</v>
      </c>
      <c r="E345" s="38"/>
      <c r="F345" s="195" t="s">
        <v>1154</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211</v>
      </c>
      <c r="AU345" s="19" t="s">
        <v>91</v>
      </c>
    </row>
    <row r="346" s="14" customFormat="1">
      <c r="A346" s="14"/>
      <c r="B346" s="211"/>
      <c r="C346" s="14"/>
      <c r="D346" s="194" t="s">
        <v>314</v>
      </c>
      <c r="E346" s="212" t="s">
        <v>1</v>
      </c>
      <c r="F346" s="213" t="s">
        <v>3087</v>
      </c>
      <c r="G346" s="14"/>
      <c r="H346" s="214">
        <v>7</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89</v>
      </c>
      <c r="AY346" s="212" t="s">
        <v>203</v>
      </c>
    </row>
    <row r="347" s="2" customFormat="1">
      <c r="A347" s="38"/>
      <c r="B347" s="180"/>
      <c r="C347" s="235" t="s">
        <v>1187</v>
      </c>
      <c r="D347" s="235" t="s">
        <v>668</v>
      </c>
      <c r="E347" s="236" t="s">
        <v>1157</v>
      </c>
      <c r="F347" s="237" t="s">
        <v>1158</v>
      </c>
      <c r="G347" s="238" t="s">
        <v>630</v>
      </c>
      <c r="H347" s="239">
        <v>3</v>
      </c>
      <c r="I347" s="240"/>
      <c r="J347" s="241">
        <f>ROUND(I347*H347,2)</f>
        <v>0</v>
      </c>
      <c r="K347" s="237" t="s">
        <v>1</v>
      </c>
      <c r="L347" s="242"/>
      <c r="M347" s="243" t="s">
        <v>1</v>
      </c>
      <c r="N347" s="244" t="s">
        <v>47</v>
      </c>
      <c r="O347" s="77"/>
      <c r="P347" s="190">
        <f>O347*H347</f>
        <v>0</v>
      </c>
      <c r="Q347" s="190">
        <v>0.011100000000000001</v>
      </c>
      <c r="R347" s="190">
        <f>Q347*H347</f>
        <v>0.033300000000000003</v>
      </c>
      <c r="S347" s="190">
        <v>0</v>
      </c>
      <c r="T347" s="191">
        <f>S347*H347</f>
        <v>0</v>
      </c>
      <c r="U347" s="38"/>
      <c r="V347" s="38"/>
      <c r="W347" s="38"/>
      <c r="X347" s="38"/>
      <c r="Y347" s="38"/>
      <c r="Z347" s="38"/>
      <c r="AA347" s="38"/>
      <c r="AB347" s="38"/>
      <c r="AC347" s="38"/>
      <c r="AD347" s="38"/>
      <c r="AE347" s="38"/>
      <c r="AR347" s="192" t="s">
        <v>684</v>
      </c>
      <c r="AT347" s="192" t="s">
        <v>668</v>
      </c>
      <c r="AU347" s="192" t="s">
        <v>91</v>
      </c>
      <c r="AY347" s="19" t="s">
        <v>203</v>
      </c>
      <c r="BE347" s="193">
        <f>IF(N347="základní",J347,0)</f>
        <v>0</v>
      </c>
      <c r="BF347" s="193">
        <f>IF(N347="snížená",J347,0)</f>
        <v>0</v>
      </c>
      <c r="BG347" s="193">
        <f>IF(N347="zákl. přenesená",J347,0)</f>
        <v>0</v>
      </c>
      <c r="BH347" s="193">
        <f>IF(N347="sníž. přenesená",J347,0)</f>
        <v>0</v>
      </c>
      <c r="BI347" s="193">
        <f>IF(N347="nulová",J347,0)</f>
        <v>0</v>
      </c>
      <c r="BJ347" s="19" t="s">
        <v>89</v>
      </c>
      <c r="BK347" s="193">
        <f>ROUND(I347*H347,2)</f>
        <v>0</v>
      </c>
      <c r="BL347" s="19" t="s">
        <v>279</v>
      </c>
      <c r="BM347" s="192" t="s">
        <v>3088</v>
      </c>
    </row>
    <row r="348" s="2" customFormat="1">
      <c r="A348" s="38"/>
      <c r="B348" s="39"/>
      <c r="C348" s="38"/>
      <c r="D348" s="194" t="s">
        <v>211</v>
      </c>
      <c r="E348" s="38"/>
      <c r="F348" s="195" t="s">
        <v>1160</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211</v>
      </c>
      <c r="AU348" s="19" t="s">
        <v>91</v>
      </c>
    </row>
    <row r="349" s="14" customFormat="1">
      <c r="A349" s="14"/>
      <c r="B349" s="211"/>
      <c r="C349" s="14"/>
      <c r="D349" s="194" t="s">
        <v>314</v>
      </c>
      <c r="E349" s="212" t="s">
        <v>1</v>
      </c>
      <c r="F349" s="213" t="s">
        <v>104</v>
      </c>
      <c r="G349" s="14"/>
      <c r="H349" s="214">
        <v>3</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89</v>
      </c>
      <c r="AY349" s="212" t="s">
        <v>203</v>
      </c>
    </row>
    <row r="350" s="2" customFormat="1" ht="16.5" customHeight="1">
      <c r="A350" s="38"/>
      <c r="B350" s="180"/>
      <c r="C350" s="235" t="s">
        <v>1192</v>
      </c>
      <c r="D350" s="235" t="s">
        <v>668</v>
      </c>
      <c r="E350" s="236" t="s">
        <v>1162</v>
      </c>
      <c r="F350" s="237" t="s">
        <v>1163</v>
      </c>
      <c r="G350" s="238" t="s">
        <v>630</v>
      </c>
      <c r="H350" s="239">
        <v>4</v>
      </c>
      <c r="I350" s="240"/>
      <c r="J350" s="241">
        <f>ROUND(I350*H350,2)</f>
        <v>0</v>
      </c>
      <c r="K350" s="237" t="s">
        <v>1</v>
      </c>
      <c r="L350" s="242"/>
      <c r="M350" s="243" t="s">
        <v>1</v>
      </c>
      <c r="N350" s="244" t="s">
        <v>47</v>
      </c>
      <c r="O350" s="77"/>
      <c r="P350" s="190">
        <f>O350*H350</f>
        <v>0</v>
      </c>
      <c r="Q350" s="190">
        <v>0.011100000000000001</v>
      </c>
      <c r="R350" s="190">
        <f>Q350*H350</f>
        <v>0.044400000000000002</v>
      </c>
      <c r="S350" s="190">
        <v>0</v>
      </c>
      <c r="T350" s="191">
        <f>S350*H350</f>
        <v>0</v>
      </c>
      <c r="U350" s="38"/>
      <c r="V350" s="38"/>
      <c r="W350" s="38"/>
      <c r="X350" s="38"/>
      <c r="Y350" s="38"/>
      <c r="Z350" s="38"/>
      <c r="AA350" s="38"/>
      <c r="AB350" s="38"/>
      <c r="AC350" s="38"/>
      <c r="AD350" s="38"/>
      <c r="AE350" s="38"/>
      <c r="AR350" s="192" t="s">
        <v>684</v>
      </c>
      <c r="AT350" s="192" t="s">
        <v>668</v>
      </c>
      <c r="AU350" s="192" t="s">
        <v>91</v>
      </c>
      <c r="AY350" s="19" t="s">
        <v>203</v>
      </c>
      <c r="BE350" s="193">
        <f>IF(N350="základní",J350,0)</f>
        <v>0</v>
      </c>
      <c r="BF350" s="193">
        <f>IF(N350="snížená",J350,0)</f>
        <v>0</v>
      </c>
      <c r="BG350" s="193">
        <f>IF(N350="zákl. přenesená",J350,0)</f>
        <v>0</v>
      </c>
      <c r="BH350" s="193">
        <f>IF(N350="sníž. přenesená",J350,0)</f>
        <v>0</v>
      </c>
      <c r="BI350" s="193">
        <f>IF(N350="nulová",J350,0)</f>
        <v>0</v>
      </c>
      <c r="BJ350" s="19" t="s">
        <v>89</v>
      </c>
      <c r="BK350" s="193">
        <f>ROUND(I350*H350,2)</f>
        <v>0</v>
      </c>
      <c r="BL350" s="19" t="s">
        <v>279</v>
      </c>
      <c r="BM350" s="192" t="s">
        <v>3089</v>
      </c>
    </row>
    <row r="351" s="2" customFormat="1">
      <c r="A351" s="38"/>
      <c r="B351" s="39"/>
      <c r="C351" s="38"/>
      <c r="D351" s="194" t="s">
        <v>211</v>
      </c>
      <c r="E351" s="38"/>
      <c r="F351" s="195" t="s">
        <v>1160</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211</v>
      </c>
      <c r="AU351" s="19" t="s">
        <v>91</v>
      </c>
    </row>
    <row r="352" s="14" customFormat="1">
      <c r="A352" s="14"/>
      <c r="B352" s="211"/>
      <c r="C352" s="14"/>
      <c r="D352" s="194" t="s">
        <v>314</v>
      </c>
      <c r="E352" s="212" t="s">
        <v>1</v>
      </c>
      <c r="F352" s="213" t="s">
        <v>202</v>
      </c>
      <c r="G352" s="14"/>
      <c r="H352" s="214">
        <v>4</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89</v>
      </c>
      <c r="AY352" s="212" t="s">
        <v>203</v>
      </c>
    </row>
    <row r="353" s="2" customFormat="1" ht="16.5" customHeight="1">
      <c r="A353" s="38"/>
      <c r="B353" s="180"/>
      <c r="C353" s="181" t="s">
        <v>1196</v>
      </c>
      <c r="D353" s="181" t="s">
        <v>206</v>
      </c>
      <c r="E353" s="182" t="s">
        <v>1165</v>
      </c>
      <c r="F353" s="183" t="s">
        <v>1166</v>
      </c>
      <c r="G353" s="184" t="s">
        <v>630</v>
      </c>
      <c r="H353" s="185">
        <v>17</v>
      </c>
      <c r="I353" s="186"/>
      <c r="J353" s="187">
        <f>ROUND(I353*H353,2)</f>
        <v>0</v>
      </c>
      <c r="K353" s="183" t="s">
        <v>1</v>
      </c>
      <c r="L353" s="39"/>
      <c r="M353" s="188" t="s">
        <v>1</v>
      </c>
      <c r="N353" s="189" t="s">
        <v>47</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279</v>
      </c>
      <c r="AT353" s="192" t="s">
        <v>206</v>
      </c>
      <c r="AU353" s="192" t="s">
        <v>91</v>
      </c>
      <c r="AY353" s="19" t="s">
        <v>203</v>
      </c>
      <c r="BE353" s="193">
        <f>IF(N353="základní",J353,0)</f>
        <v>0</v>
      </c>
      <c r="BF353" s="193">
        <f>IF(N353="snížená",J353,0)</f>
        <v>0</v>
      </c>
      <c r="BG353" s="193">
        <f>IF(N353="zákl. přenesená",J353,0)</f>
        <v>0</v>
      </c>
      <c r="BH353" s="193">
        <f>IF(N353="sníž. přenesená",J353,0)</f>
        <v>0</v>
      </c>
      <c r="BI353" s="193">
        <f>IF(N353="nulová",J353,0)</f>
        <v>0</v>
      </c>
      <c r="BJ353" s="19" t="s">
        <v>89</v>
      </c>
      <c r="BK353" s="193">
        <f>ROUND(I353*H353,2)</f>
        <v>0</v>
      </c>
      <c r="BL353" s="19" t="s">
        <v>279</v>
      </c>
      <c r="BM353" s="192" t="s">
        <v>3090</v>
      </c>
    </row>
    <row r="354" s="2" customFormat="1">
      <c r="A354" s="38"/>
      <c r="B354" s="39"/>
      <c r="C354" s="38"/>
      <c r="D354" s="194" t="s">
        <v>211</v>
      </c>
      <c r="E354" s="38"/>
      <c r="F354" s="195" t="s">
        <v>1154</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211</v>
      </c>
      <c r="AU354" s="19" t="s">
        <v>91</v>
      </c>
    </row>
    <row r="355" s="14" customFormat="1">
      <c r="A355" s="14"/>
      <c r="B355" s="211"/>
      <c r="C355" s="14"/>
      <c r="D355" s="194" t="s">
        <v>314</v>
      </c>
      <c r="E355" s="212" t="s">
        <v>1</v>
      </c>
      <c r="F355" s="213" t="s">
        <v>3091</v>
      </c>
      <c r="G355" s="14"/>
      <c r="H355" s="214">
        <v>17</v>
      </c>
      <c r="I355" s="215"/>
      <c r="J355" s="14"/>
      <c r="K355" s="14"/>
      <c r="L355" s="211"/>
      <c r="M355" s="216"/>
      <c r="N355" s="217"/>
      <c r="O355" s="217"/>
      <c r="P355" s="217"/>
      <c r="Q355" s="217"/>
      <c r="R355" s="217"/>
      <c r="S355" s="217"/>
      <c r="T355" s="218"/>
      <c r="U355" s="14"/>
      <c r="V355" s="14"/>
      <c r="W355" s="14"/>
      <c r="X355" s="14"/>
      <c r="Y355" s="14"/>
      <c r="Z355" s="14"/>
      <c r="AA355" s="14"/>
      <c r="AB355" s="14"/>
      <c r="AC355" s="14"/>
      <c r="AD355" s="14"/>
      <c r="AE355" s="14"/>
      <c r="AT355" s="212" t="s">
        <v>314</v>
      </c>
      <c r="AU355" s="212" t="s">
        <v>91</v>
      </c>
      <c r="AV355" s="14" t="s">
        <v>91</v>
      </c>
      <c r="AW355" s="14" t="s">
        <v>37</v>
      </c>
      <c r="AX355" s="14" t="s">
        <v>89</v>
      </c>
      <c r="AY355" s="212" t="s">
        <v>203</v>
      </c>
    </row>
    <row r="356" s="2" customFormat="1" ht="16.5" customHeight="1">
      <c r="A356" s="38"/>
      <c r="B356" s="180"/>
      <c r="C356" s="235" t="s">
        <v>1200</v>
      </c>
      <c r="D356" s="235" t="s">
        <v>668</v>
      </c>
      <c r="E356" s="236" t="s">
        <v>1170</v>
      </c>
      <c r="F356" s="237" t="s">
        <v>1171</v>
      </c>
      <c r="G356" s="238" t="s">
        <v>630</v>
      </c>
      <c r="H356" s="239">
        <v>2</v>
      </c>
      <c r="I356" s="240"/>
      <c r="J356" s="241">
        <f>ROUND(I356*H356,2)</f>
        <v>0</v>
      </c>
      <c r="K356" s="237" t="s">
        <v>1</v>
      </c>
      <c r="L356" s="242"/>
      <c r="M356" s="243" t="s">
        <v>1</v>
      </c>
      <c r="N356" s="244" t="s">
        <v>47</v>
      </c>
      <c r="O356" s="77"/>
      <c r="P356" s="190">
        <f>O356*H356</f>
        <v>0</v>
      </c>
      <c r="Q356" s="190">
        <v>0.011100000000000001</v>
      </c>
      <c r="R356" s="190">
        <f>Q356*H356</f>
        <v>0.022200000000000001</v>
      </c>
      <c r="S356" s="190">
        <v>0</v>
      </c>
      <c r="T356" s="191">
        <f>S356*H356</f>
        <v>0</v>
      </c>
      <c r="U356" s="38"/>
      <c r="V356" s="38"/>
      <c r="W356" s="38"/>
      <c r="X356" s="38"/>
      <c r="Y356" s="38"/>
      <c r="Z356" s="38"/>
      <c r="AA356" s="38"/>
      <c r="AB356" s="38"/>
      <c r="AC356" s="38"/>
      <c r="AD356" s="38"/>
      <c r="AE356" s="38"/>
      <c r="AR356" s="192" t="s">
        <v>684</v>
      </c>
      <c r="AT356" s="192" t="s">
        <v>668</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279</v>
      </c>
      <c r="BM356" s="192" t="s">
        <v>3092</v>
      </c>
    </row>
    <row r="357" s="14" customFormat="1">
      <c r="A357" s="14"/>
      <c r="B357" s="211"/>
      <c r="C357" s="14"/>
      <c r="D357" s="194" t="s">
        <v>314</v>
      </c>
      <c r="E357" s="212" t="s">
        <v>1</v>
      </c>
      <c r="F357" s="213" t="s">
        <v>91</v>
      </c>
      <c r="G357" s="14"/>
      <c r="H357" s="214">
        <v>2</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89</v>
      </c>
      <c r="AY357" s="212" t="s">
        <v>203</v>
      </c>
    </row>
    <row r="358" s="2" customFormat="1" ht="16.5" customHeight="1">
      <c r="A358" s="38"/>
      <c r="B358" s="180"/>
      <c r="C358" s="235" t="s">
        <v>1205</v>
      </c>
      <c r="D358" s="235" t="s">
        <v>668</v>
      </c>
      <c r="E358" s="236" t="s">
        <v>1178</v>
      </c>
      <c r="F358" s="237" t="s">
        <v>1179</v>
      </c>
      <c r="G358" s="238" t="s">
        <v>630</v>
      </c>
      <c r="H358" s="239">
        <v>15</v>
      </c>
      <c r="I358" s="240"/>
      <c r="J358" s="241">
        <f>ROUND(I358*H358,2)</f>
        <v>0</v>
      </c>
      <c r="K358" s="237" t="s">
        <v>1</v>
      </c>
      <c r="L358" s="242"/>
      <c r="M358" s="243" t="s">
        <v>1</v>
      </c>
      <c r="N358" s="244" t="s">
        <v>47</v>
      </c>
      <c r="O358" s="77"/>
      <c r="P358" s="190">
        <f>O358*H358</f>
        <v>0</v>
      </c>
      <c r="Q358" s="190">
        <v>0.011100000000000001</v>
      </c>
      <c r="R358" s="190">
        <f>Q358*H358</f>
        <v>0.16650000000000001</v>
      </c>
      <c r="S358" s="190">
        <v>0</v>
      </c>
      <c r="T358" s="191">
        <f>S358*H358</f>
        <v>0</v>
      </c>
      <c r="U358" s="38"/>
      <c r="V358" s="38"/>
      <c r="W358" s="38"/>
      <c r="X358" s="38"/>
      <c r="Y358" s="38"/>
      <c r="Z358" s="38"/>
      <c r="AA358" s="38"/>
      <c r="AB358" s="38"/>
      <c r="AC358" s="38"/>
      <c r="AD358" s="38"/>
      <c r="AE358" s="38"/>
      <c r="AR358" s="192" t="s">
        <v>684</v>
      </c>
      <c r="AT358" s="192" t="s">
        <v>668</v>
      </c>
      <c r="AU358" s="192" t="s">
        <v>91</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3093</v>
      </c>
    </row>
    <row r="359" s="14" customFormat="1">
      <c r="A359" s="14"/>
      <c r="B359" s="211"/>
      <c r="C359" s="14"/>
      <c r="D359" s="194" t="s">
        <v>314</v>
      </c>
      <c r="E359" s="212" t="s">
        <v>1</v>
      </c>
      <c r="F359" s="213" t="s">
        <v>3094</v>
      </c>
      <c r="G359" s="14"/>
      <c r="H359" s="214">
        <v>15</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89</v>
      </c>
      <c r="AY359" s="212" t="s">
        <v>203</v>
      </c>
    </row>
    <row r="360" s="2" customFormat="1">
      <c r="A360" s="38"/>
      <c r="B360" s="180"/>
      <c r="C360" s="235" t="s">
        <v>1212</v>
      </c>
      <c r="D360" s="235" t="s">
        <v>668</v>
      </c>
      <c r="E360" s="236" t="s">
        <v>1183</v>
      </c>
      <c r="F360" s="237" t="s">
        <v>1184</v>
      </c>
      <c r="G360" s="238" t="s">
        <v>209</v>
      </c>
      <c r="H360" s="239">
        <v>1</v>
      </c>
      <c r="I360" s="240"/>
      <c r="J360" s="241">
        <f>ROUND(I360*H360,2)</f>
        <v>0</v>
      </c>
      <c r="K360" s="237" t="s">
        <v>1</v>
      </c>
      <c r="L360" s="242"/>
      <c r="M360" s="243" t="s">
        <v>1</v>
      </c>
      <c r="N360" s="244" t="s">
        <v>47</v>
      </c>
      <c r="O360" s="77"/>
      <c r="P360" s="190">
        <f>O360*H360</f>
        <v>0</v>
      </c>
      <c r="Q360" s="190">
        <v>0.011100000000000001</v>
      </c>
      <c r="R360" s="190">
        <f>Q360*H360</f>
        <v>0.011100000000000001</v>
      </c>
      <c r="S360" s="190">
        <v>0</v>
      </c>
      <c r="T360" s="191">
        <f>S360*H360</f>
        <v>0</v>
      </c>
      <c r="U360" s="38"/>
      <c r="V360" s="38"/>
      <c r="W360" s="38"/>
      <c r="X360" s="38"/>
      <c r="Y360" s="38"/>
      <c r="Z360" s="38"/>
      <c r="AA360" s="38"/>
      <c r="AB360" s="38"/>
      <c r="AC360" s="38"/>
      <c r="AD360" s="38"/>
      <c r="AE360" s="38"/>
      <c r="AR360" s="192" t="s">
        <v>684</v>
      </c>
      <c r="AT360" s="192" t="s">
        <v>668</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3095</v>
      </c>
    </row>
    <row r="361" s="2" customFormat="1">
      <c r="A361" s="38"/>
      <c r="B361" s="39"/>
      <c r="C361" s="38"/>
      <c r="D361" s="194" t="s">
        <v>211</v>
      </c>
      <c r="E361" s="38"/>
      <c r="F361" s="195" t="s">
        <v>1186</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14" customFormat="1">
      <c r="A362" s="14"/>
      <c r="B362" s="211"/>
      <c r="C362" s="14"/>
      <c r="D362" s="194" t="s">
        <v>314</v>
      </c>
      <c r="E362" s="212" t="s">
        <v>1</v>
      </c>
      <c r="F362" s="213" t="s">
        <v>89</v>
      </c>
      <c r="G362" s="14"/>
      <c r="H362" s="214">
        <v>1</v>
      </c>
      <c r="I362" s="215"/>
      <c r="J362" s="14"/>
      <c r="K362" s="14"/>
      <c r="L362" s="211"/>
      <c r="M362" s="216"/>
      <c r="N362" s="217"/>
      <c r="O362" s="217"/>
      <c r="P362" s="217"/>
      <c r="Q362" s="217"/>
      <c r="R362" s="217"/>
      <c r="S362" s="217"/>
      <c r="T362" s="218"/>
      <c r="U362" s="14"/>
      <c r="V362" s="14"/>
      <c r="W362" s="14"/>
      <c r="X362" s="14"/>
      <c r="Y362" s="14"/>
      <c r="Z362" s="14"/>
      <c r="AA362" s="14"/>
      <c r="AB362" s="14"/>
      <c r="AC362" s="14"/>
      <c r="AD362" s="14"/>
      <c r="AE362" s="14"/>
      <c r="AT362" s="212" t="s">
        <v>314</v>
      </c>
      <c r="AU362" s="212" t="s">
        <v>91</v>
      </c>
      <c r="AV362" s="14" t="s">
        <v>91</v>
      </c>
      <c r="AW362" s="14" t="s">
        <v>37</v>
      </c>
      <c r="AX362" s="14" t="s">
        <v>89</v>
      </c>
      <c r="AY362" s="212" t="s">
        <v>203</v>
      </c>
    </row>
    <row r="363" s="2" customFormat="1">
      <c r="A363" s="38"/>
      <c r="B363" s="180"/>
      <c r="C363" s="181" t="s">
        <v>1217</v>
      </c>
      <c r="D363" s="181" t="s">
        <v>206</v>
      </c>
      <c r="E363" s="182" t="s">
        <v>1188</v>
      </c>
      <c r="F363" s="183" t="s">
        <v>1189</v>
      </c>
      <c r="G363" s="184" t="s">
        <v>630</v>
      </c>
      <c r="H363" s="185">
        <v>1</v>
      </c>
      <c r="I363" s="186"/>
      <c r="J363" s="187">
        <f>ROUND(I363*H363,2)</f>
        <v>0</v>
      </c>
      <c r="K363" s="183" t="s">
        <v>853</v>
      </c>
      <c r="L363" s="39"/>
      <c r="M363" s="188" t="s">
        <v>1</v>
      </c>
      <c r="N363" s="189" t="s">
        <v>47</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279</v>
      </c>
      <c r="AT363" s="192" t="s">
        <v>206</v>
      </c>
      <c r="AU363" s="192" t="s">
        <v>91</v>
      </c>
      <c r="AY363" s="19" t="s">
        <v>203</v>
      </c>
      <c r="BE363" s="193">
        <f>IF(N363="základní",J363,0)</f>
        <v>0</v>
      </c>
      <c r="BF363" s="193">
        <f>IF(N363="snížená",J363,0)</f>
        <v>0</v>
      </c>
      <c r="BG363" s="193">
        <f>IF(N363="zákl. přenesená",J363,0)</f>
        <v>0</v>
      </c>
      <c r="BH363" s="193">
        <f>IF(N363="sníž. přenesená",J363,0)</f>
        <v>0</v>
      </c>
      <c r="BI363" s="193">
        <f>IF(N363="nulová",J363,0)</f>
        <v>0</v>
      </c>
      <c r="BJ363" s="19" t="s">
        <v>89</v>
      </c>
      <c r="BK363" s="193">
        <f>ROUND(I363*H363,2)</f>
        <v>0</v>
      </c>
      <c r="BL363" s="19" t="s">
        <v>279</v>
      </c>
      <c r="BM363" s="192" t="s">
        <v>3096</v>
      </c>
    </row>
    <row r="364" s="2" customFormat="1">
      <c r="A364" s="38"/>
      <c r="B364" s="39"/>
      <c r="C364" s="38"/>
      <c r="D364" s="194" t="s">
        <v>211</v>
      </c>
      <c r="E364" s="38"/>
      <c r="F364" s="195" t="s">
        <v>1191</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211</v>
      </c>
      <c r="AU364" s="19" t="s">
        <v>91</v>
      </c>
    </row>
    <row r="365" s="2" customFormat="1" ht="16.5" customHeight="1">
      <c r="A365" s="38"/>
      <c r="B365" s="180"/>
      <c r="C365" s="181" t="s">
        <v>1814</v>
      </c>
      <c r="D365" s="181" t="s">
        <v>206</v>
      </c>
      <c r="E365" s="182" t="s">
        <v>1193</v>
      </c>
      <c r="F365" s="183" t="s">
        <v>1194</v>
      </c>
      <c r="G365" s="184" t="s">
        <v>630</v>
      </c>
      <c r="H365" s="185">
        <v>5</v>
      </c>
      <c r="I365" s="186"/>
      <c r="J365" s="187">
        <f>ROUND(I365*H365,2)</f>
        <v>0</v>
      </c>
      <c r="K365" s="183" t="s">
        <v>1</v>
      </c>
      <c r="L365" s="39"/>
      <c r="M365" s="188" t="s">
        <v>1</v>
      </c>
      <c r="N365" s="189" t="s">
        <v>47</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279</v>
      </c>
      <c r="AT365" s="192" t="s">
        <v>206</v>
      </c>
      <c r="AU365" s="192" t="s">
        <v>91</v>
      </c>
      <c r="AY365" s="19" t="s">
        <v>203</v>
      </c>
      <c r="BE365" s="193">
        <f>IF(N365="základní",J365,0)</f>
        <v>0</v>
      </c>
      <c r="BF365" s="193">
        <f>IF(N365="snížená",J365,0)</f>
        <v>0</v>
      </c>
      <c r="BG365" s="193">
        <f>IF(N365="zákl. přenesená",J365,0)</f>
        <v>0</v>
      </c>
      <c r="BH365" s="193">
        <f>IF(N365="sníž. přenesená",J365,0)</f>
        <v>0</v>
      </c>
      <c r="BI365" s="193">
        <f>IF(N365="nulová",J365,0)</f>
        <v>0</v>
      </c>
      <c r="BJ365" s="19" t="s">
        <v>89</v>
      </c>
      <c r="BK365" s="193">
        <f>ROUND(I365*H365,2)</f>
        <v>0</v>
      </c>
      <c r="BL365" s="19" t="s">
        <v>279</v>
      </c>
      <c r="BM365" s="192" t="s">
        <v>3097</v>
      </c>
    </row>
    <row r="366" s="2" customFormat="1" ht="16.5" customHeight="1">
      <c r="A366" s="38"/>
      <c r="B366" s="180"/>
      <c r="C366" s="235" t="s">
        <v>1224</v>
      </c>
      <c r="D366" s="235" t="s">
        <v>668</v>
      </c>
      <c r="E366" s="236" t="s">
        <v>1197</v>
      </c>
      <c r="F366" s="237" t="s">
        <v>1198</v>
      </c>
      <c r="G366" s="238" t="s">
        <v>630</v>
      </c>
      <c r="H366" s="239">
        <v>5</v>
      </c>
      <c r="I366" s="240"/>
      <c r="J366" s="241">
        <f>ROUND(I366*H366,2)</f>
        <v>0</v>
      </c>
      <c r="K366" s="237" t="s">
        <v>1</v>
      </c>
      <c r="L366" s="242"/>
      <c r="M366" s="243" t="s">
        <v>1</v>
      </c>
      <c r="N366" s="244"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684</v>
      </c>
      <c r="AT366" s="192" t="s">
        <v>668</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3098</v>
      </c>
    </row>
    <row r="367" s="14" customFormat="1">
      <c r="A367" s="14"/>
      <c r="B367" s="211"/>
      <c r="C367" s="14"/>
      <c r="D367" s="194" t="s">
        <v>314</v>
      </c>
      <c r="E367" s="212" t="s">
        <v>1</v>
      </c>
      <c r="F367" s="213" t="s">
        <v>225</v>
      </c>
      <c r="G367" s="14"/>
      <c r="H367" s="214">
        <v>5</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89</v>
      </c>
      <c r="AY367" s="212" t="s">
        <v>203</v>
      </c>
    </row>
    <row r="368" s="2" customFormat="1">
      <c r="A368" s="38"/>
      <c r="B368" s="180"/>
      <c r="C368" s="181" t="s">
        <v>1228</v>
      </c>
      <c r="D368" s="181" t="s">
        <v>206</v>
      </c>
      <c r="E368" s="182" t="s">
        <v>1201</v>
      </c>
      <c r="F368" s="183" t="s">
        <v>1202</v>
      </c>
      <c r="G368" s="184" t="s">
        <v>500</v>
      </c>
      <c r="H368" s="185">
        <v>3.363</v>
      </c>
      <c r="I368" s="186"/>
      <c r="J368" s="187">
        <f>ROUND(I368*H368,2)</f>
        <v>0</v>
      </c>
      <c r="K368" s="183" t="s">
        <v>853</v>
      </c>
      <c r="L368" s="39"/>
      <c r="M368" s="188" t="s">
        <v>1</v>
      </c>
      <c r="N368" s="189" t="s">
        <v>47</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279</v>
      </c>
      <c r="AT368" s="192" t="s">
        <v>206</v>
      </c>
      <c r="AU368" s="192" t="s">
        <v>91</v>
      </c>
      <c r="AY368" s="19" t="s">
        <v>203</v>
      </c>
      <c r="BE368" s="193">
        <f>IF(N368="základní",J368,0)</f>
        <v>0</v>
      </c>
      <c r="BF368" s="193">
        <f>IF(N368="snížená",J368,0)</f>
        <v>0</v>
      </c>
      <c r="BG368" s="193">
        <f>IF(N368="zákl. přenesená",J368,0)</f>
        <v>0</v>
      </c>
      <c r="BH368" s="193">
        <f>IF(N368="sníž. přenesená",J368,0)</f>
        <v>0</v>
      </c>
      <c r="BI368" s="193">
        <f>IF(N368="nulová",J368,0)</f>
        <v>0</v>
      </c>
      <c r="BJ368" s="19" t="s">
        <v>89</v>
      </c>
      <c r="BK368" s="193">
        <f>ROUND(I368*H368,2)</f>
        <v>0</v>
      </c>
      <c r="BL368" s="19" t="s">
        <v>279</v>
      </c>
      <c r="BM368" s="192" t="s">
        <v>3099</v>
      </c>
    </row>
    <row r="369" s="2" customFormat="1">
      <c r="A369" s="38"/>
      <c r="B369" s="39"/>
      <c r="C369" s="38"/>
      <c r="D369" s="194" t="s">
        <v>211</v>
      </c>
      <c r="E369" s="38"/>
      <c r="F369" s="195" t="s">
        <v>1204</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211</v>
      </c>
      <c r="AU369" s="19" t="s">
        <v>91</v>
      </c>
    </row>
    <row r="370" s="2" customFormat="1" ht="16.5" customHeight="1">
      <c r="A370" s="38"/>
      <c r="B370" s="180"/>
      <c r="C370" s="181" t="s">
        <v>1232</v>
      </c>
      <c r="D370" s="181" t="s">
        <v>206</v>
      </c>
      <c r="E370" s="182" t="s">
        <v>3100</v>
      </c>
      <c r="F370" s="183" t="s">
        <v>1207</v>
      </c>
      <c r="G370" s="184" t="s">
        <v>263</v>
      </c>
      <c r="H370" s="185">
        <v>3</v>
      </c>
      <c r="I370" s="186"/>
      <c r="J370" s="187">
        <f>ROUND(I370*H370,2)</f>
        <v>0</v>
      </c>
      <c r="K370" s="183" t="s">
        <v>1</v>
      </c>
      <c r="L370" s="39"/>
      <c r="M370" s="188" t="s">
        <v>1</v>
      </c>
      <c r="N370" s="189" t="s">
        <v>47</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279</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3101</v>
      </c>
    </row>
    <row r="371" s="2" customFormat="1">
      <c r="A371" s="38"/>
      <c r="B371" s="39"/>
      <c r="C371" s="38"/>
      <c r="D371" s="194" t="s">
        <v>211</v>
      </c>
      <c r="E371" s="38"/>
      <c r="F371" s="195" t="s">
        <v>1209</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2" customFormat="1">
      <c r="A372" s="38"/>
      <c r="B372" s="180"/>
      <c r="C372" s="181" t="s">
        <v>1237</v>
      </c>
      <c r="D372" s="181" t="s">
        <v>206</v>
      </c>
      <c r="E372" s="182" t="s">
        <v>1622</v>
      </c>
      <c r="F372" s="183" t="s">
        <v>1623</v>
      </c>
      <c r="G372" s="184" t="s">
        <v>209</v>
      </c>
      <c r="H372" s="185">
        <v>1</v>
      </c>
      <c r="I372" s="186"/>
      <c r="J372" s="187">
        <f>ROUND(I372*H372,2)</f>
        <v>0</v>
      </c>
      <c r="K372" s="183" t="s">
        <v>1</v>
      </c>
      <c r="L372" s="39"/>
      <c r="M372" s="188" t="s">
        <v>1</v>
      </c>
      <c r="N372" s="189" t="s">
        <v>47</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279</v>
      </c>
      <c r="AT372" s="192" t="s">
        <v>206</v>
      </c>
      <c r="AU372" s="192" t="s">
        <v>91</v>
      </c>
      <c r="AY372" s="19" t="s">
        <v>203</v>
      </c>
      <c r="BE372" s="193">
        <f>IF(N372="základní",J372,0)</f>
        <v>0</v>
      </c>
      <c r="BF372" s="193">
        <f>IF(N372="snížená",J372,0)</f>
        <v>0</v>
      </c>
      <c r="BG372" s="193">
        <f>IF(N372="zákl. přenesená",J372,0)</f>
        <v>0</v>
      </c>
      <c r="BH372" s="193">
        <f>IF(N372="sníž. přenesená",J372,0)</f>
        <v>0</v>
      </c>
      <c r="BI372" s="193">
        <f>IF(N372="nulová",J372,0)</f>
        <v>0</v>
      </c>
      <c r="BJ372" s="19" t="s">
        <v>89</v>
      </c>
      <c r="BK372" s="193">
        <f>ROUND(I372*H372,2)</f>
        <v>0</v>
      </c>
      <c r="BL372" s="19" t="s">
        <v>279</v>
      </c>
      <c r="BM372" s="192" t="s">
        <v>3102</v>
      </c>
    </row>
    <row r="373" s="2" customFormat="1" ht="16.5" customHeight="1">
      <c r="A373" s="38"/>
      <c r="B373" s="180"/>
      <c r="C373" s="235" t="s">
        <v>1241</v>
      </c>
      <c r="D373" s="235" t="s">
        <v>668</v>
      </c>
      <c r="E373" s="236" t="s">
        <v>3103</v>
      </c>
      <c r="F373" s="237" t="s">
        <v>1625</v>
      </c>
      <c r="G373" s="238" t="s">
        <v>209</v>
      </c>
      <c r="H373" s="239">
        <v>1</v>
      </c>
      <c r="I373" s="240"/>
      <c r="J373" s="241">
        <f>ROUND(I373*H373,2)</f>
        <v>0</v>
      </c>
      <c r="K373" s="237" t="s">
        <v>1</v>
      </c>
      <c r="L373" s="242"/>
      <c r="M373" s="243" t="s">
        <v>1</v>
      </c>
      <c r="N373" s="244" t="s">
        <v>47</v>
      </c>
      <c r="O373" s="77"/>
      <c r="P373" s="190">
        <f>O373*H373</f>
        <v>0</v>
      </c>
      <c r="Q373" s="190">
        <v>0</v>
      </c>
      <c r="R373" s="190">
        <f>Q373*H373</f>
        <v>0</v>
      </c>
      <c r="S373" s="190">
        <v>0</v>
      </c>
      <c r="T373" s="191">
        <f>S373*H373</f>
        <v>0</v>
      </c>
      <c r="U373" s="38"/>
      <c r="V373" s="38"/>
      <c r="W373" s="38"/>
      <c r="X373" s="38"/>
      <c r="Y373" s="38"/>
      <c r="Z373" s="38"/>
      <c r="AA373" s="38"/>
      <c r="AB373" s="38"/>
      <c r="AC373" s="38"/>
      <c r="AD373" s="38"/>
      <c r="AE373" s="38"/>
      <c r="AR373" s="192" t="s">
        <v>684</v>
      </c>
      <c r="AT373" s="192" t="s">
        <v>668</v>
      </c>
      <c r="AU373" s="192" t="s">
        <v>91</v>
      </c>
      <c r="AY373" s="19" t="s">
        <v>203</v>
      </c>
      <c r="BE373" s="193">
        <f>IF(N373="základní",J373,0)</f>
        <v>0</v>
      </c>
      <c r="BF373" s="193">
        <f>IF(N373="snížená",J373,0)</f>
        <v>0</v>
      </c>
      <c r="BG373" s="193">
        <f>IF(N373="zákl. přenesená",J373,0)</f>
        <v>0</v>
      </c>
      <c r="BH373" s="193">
        <f>IF(N373="sníž. přenesená",J373,0)</f>
        <v>0</v>
      </c>
      <c r="BI373" s="193">
        <f>IF(N373="nulová",J373,0)</f>
        <v>0</v>
      </c>
      <c r="BJ373" s="19" t="s">
        <v>89</v>
      </c>
      <c r="BK373" s="193">
        <f>ROUND(I373*H373,2)</f>
        <v>0</v>
      </c>
      <c r="BL373" s="19" t="s">
        <v>279</v>
      </c>
      <c r="BM373" s="192" t="s">
        <v>3104</v>
      </c>
    </row>
    <row r="374" s="12" customFormat="1" ht="22.8" customHeight="1">
      <c r="A374" s="12"/>
      <c r="B374" s="167"/>
      <c r="C374" s="12"/>
      <c r="D374" s="168" t="s">
        <v>81</v>
      </c>
      <c r="E374" s="178" t="s">
        <v>1210</v>
      </c>
      <c r="F374" s="178" t="s">
        <v>1211</v>
      </c>
      <c r="G374" s="12"/>
      <c r="H374" s="12"/>
      <c r="I374" s="170"/>
      <c r="J374" s="179">
        <f>BK374</f>
        <v>0</v>
      </c>
      <c r="K374" s="12"/>
      <c r="L374" s="167"/>
      <c r="M374" s="172"/>
      <c r="N374" s="173"/>
      <c r="O374" s="173"/>
      <c r="P374" s="174">
        <f>SUM(P375:P379)</f>
        <v>0</v>
      </c>
      <c r="Q374" s="173"/>
      <c r="R374" s="174">
        <f>SUM(R375:R379)</f>
        <v>0.99449999999999994</v>
      </c>
      <c r="S374" s="173"/>
      <c r="T374" s="175">
        <f>SUM(T375:T379)</f>
        <v>0</v>
      </c>
      <c r="U374" s="12"/>
      <c r="V374" s="12"/>
      <c r="W374" s="12"/>
      <c r="X374" s="12"/>
      <c r="Y374" s="12"/>
      <c r="Z374" s="12"/>
      <c r="AA374" s="12"/>
      <c r="AB374" s="12"/>
      <c r="AC374" s="12"/>
      <c r="AD374" s="12"/>
      <c r="AE374" s="12"/>
      <c r="AR374" s="168" t="s">
        <v>91</v>
      </c>
      <c r="AT374" s="176" t="s">
        <v>81</v>
      </c>
      <c r="AU374" s="176" t="s">
        <v>89</v>
      </c>
      <c r="AY374" s="168" t="s">
        <v>203</v>
      </c>
      <c r="BK374" s="177">
        <f>SUM(BK375:BK379)</f>
        <v>0</v>
      </c>
    </row>
    <row r="375" s="2" customFormat="1" ht="21.75" customHeight="1">
      <c r="A375" s="38"/>
      <c r="B375" s="180"/>
      <c r="C375" s="181" t="s">
        <v>1245</v>
      </c>
      <c r="D375" s="181" t="s">
        <v>206</v>
      </c>
      <c r="E375" s="182" t="s">
        <v>1213</v>
      </c>
      <c r="F375" s="183" t="s">
        <v>1214</v>
      </c>
      <c r="G375" s="184" t="s">
        <v>392</v>
      </c>
      <c r="H375" s="185">
        <v>153</v>
      </c>
      <c r="I375" s="186"/>
      <c r="J375" s="187">
        <f>ROUND(I375*H375,2)</f>
        <v>0</v>
      </c>
      <c r="K375" s="183" t="s">
        <v>1</v>
      </c>
      <c r="L375" s="39"/>
      <c r="M375" s="188" t="s">
        <v>1</v>
      </c>
      <c r="N375" s="189" t="s">
        <v>47</v>
      </c>
      <c r="O375" s="77"/>
      <c r="P375" s="190">
        <f>O375*H375</f>
        <v>0</v>
      </c>
      <c r="Q375" s="190">
        <v>0</v>
      </c>
      <c r="R375" s="190">
        <f>Q375*H375</f>
        <v>0</v>
      </c>
      <c r="S375" s="190">
        <v>0</v>
      </c>
      <c r="T375" s="191">
        <f>S375*H375</f>
        <v>0</v>
      </c>
      <c r="U375" s="38"/>
      <c r="V375" s="38"/>
      <c r="W375" s="38"/>
      <c r="X375" s="38"/>
      <c r="Y375" s="38"/>
      <c r="Z375" s="38"/>
      <c r="AA375" s="38"/>
      <c r="AB375" s="38"/>
      <c r="AC375" s="38"/>
      <c r="AD375" s="38"/>
      <c r="AE375" s="38"/>
      <c r="AR375" s="192" t="s">
        <v>279</v>
      </c>
      <c r="AT375" s="192" t="s">
        <v>206</v>
      </c>
      <c r="AU375" s="192" t="s">
        <v>91</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279</v>
      </c>
      <c r="BM375" s="192" t="s">
        <v>3105</v>
      </c>
    </row>
    <row r="376" s="14" customFormat="1">
      <c r="A376" s="14"/>
      <c r="B376" s="211"/>
      <c r="C376" s="14"/>
      <c r="D376" s="194" t="s">
        <v>314</v>
      </c>
      <c r="E376" s="212" t="s">
        <v>1</v>
      </c>
      <c r="F376" s="213" t="s">
        <v>1528</v>
      </c>
      <c r="G376" s="14"/>
      <c r="H376" s="214">
        <v>153</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91</v>
      </c>
      <c r="AV376" s="14" t="s">
        <v>91</v>
      </c>
      <c r="AW376" s="14" t="s">
        <v>37</v>
      </c>
      <c r="AX376" s="14" t="s">
        <v>82</v>
      </c>
      <c r="AY376" s="212" t="s">
        <v>203</v>
      </c>
    </row>
    <row r="377" s="2" customFormat="1">
      <c r="A377" s="38"/>
      <c r="B377" s="180"/>
      <c r="C377" s="235" t="s">
        <v>1250</v>
      </c>
      <c r="D377" s="235" t="s">
        <v>668</v>
      </c>
      <c r="E377" s="236" t="s">
        <v>1218</v>
      </c>
      <c r="F377" s="237" t="s">
        <v>1219</v>
      </c>
      <c r="G377" s="238" t="s">
        <v>392</v>
      </c>
      <c r="H377" s="239">
        <v>153</v>
      </c>
      <c r="I377" s="240"/>
      <c r="J377" s="241">
        <f>ROUND(I377*H377,2)</f>
        <v>0</v>
      </c>
      <c r="K377" s="237" t="s">
        <v>1</v>
      </c>
      <c r="L377" s="242"/>
      <c r="M377" s="243" t="s">
        <v>1</v>
      </c>
      <c r="N377" s="244" t="s">
        <v>47</v>
      </c>
      <c r="O377" s="77"/>
      <c r="P377" s="190">
        <f>O377*H377</f>
        <v>0</v>
      </c>
      <c r="Q377" s="190">
        <v>0.0064999999999999997</v>
      </c>
      <c r="R377" s="190">
        <f>Q377*H377</f>
        <v>0.99449999999999994</v>
      </c>
      <c r="S377" s="190">
        <v>0</v>
      </c>
      <c r="T377" s="191">
        <f>S377*H377</f>
        <v>0</v>
      </c>
      <c r="U377" s="38"/>
      <c r="V377" s="38"/>
      <c r="W377" s="38"/>
      <c r="X377" s="38"/>
      <c r="Y377" s="38"/>
      <c r="Z377" s="38"/>
      <c r="AA377" s="38"/>
      <c r="AB377" s="38"/>
      <c r="AC377" s="38"/>
      <c r="AD377" s="38"/>
      <c r="AE377" s="38"/>
      <c r="AR377" s="192" t="s">
        <v>684</v>
      </c>
      <c r="AT377" s="192" t="s">
        <v>668</v>
      </c>
      <c r="AU377" s="192" t="s">
        <v>91</v>
      </c>
      <c r="AY377" s="19" t="s">
        <v>203</v>
      </c>
      <c r="BE377" s="193">
        <f>IF(N377="základní",J377,0)</f>
        <v>0</v>
      </c>
      <c r="BF377" s="193">
        <f>IF(N377="snížená",J377,0)</f>
        <v>0</v>
      </c>
      <c r="BG377" s="193">
        <f>IF(N377="zákl. přenesená",J377,0)</f>
        <v>0</v>
      </c>
      <c r="BH377" s="193">
        <f>IF(N377="sníž. přenesená",J377,0)</f>
        <v>0</v>
      </c>
      <c r="BI377" s="193">
        <f>IF(N377="nulová",J377,0)</f>
        <v>0</v>
      </c>
      <c r="BJ377" s="19" t="s">
        <v>89</v>
      </c>
      <c r="BK377" s="193">
        <f>ROUND(I377*H377,2)</f>
        <v>0</v>
      </c>
      <c r="BL377" s="19" t="s">
        <v>279</v>
      </c>
      <c r="BM377" s="192" t="s">
        <v>3106</v>
      </c>
    </row>
    <row r="378" s="2" customFormat="1">
      <c r="A378" s="38"/>
      <c r="B378" s="39"/>
      <c r="C378" s="38"/>
      <c r="D378" s="194" t="s">
        <v>211</v>
      </c>
      <c r="E378" s="38"/>
      <c r="F378" s="195" t="s">
        <v>1221</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211</v>
      </c>
      <c r="AU378" s="19" t="s">
        <v>91</v>
      </c>
    </row>
    <row r="379" s="14" customFormat="1">
      <c r="A379" s="14"/>
      <c r="B379" s="211"/>
      <c r="C379" s="14"/>
      <c r="D379" s="194" t="s">
        <v>314</v>
      </c>
      <c r="E379" s="212" t="s">
        <v>1</v>
      </c>
      <c r="F379" s="213" t="s">
        <v>3107</v>
      </c>
      <c r="G379" s="14"/>
      <c r="H379" s="214">
        <v>153</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89</v>
      </c>
      <c r="AY379" s="212" t="s">
        <v>203</v>
      </c>
    </row>
    <row r="380" s="12" customFormat="1" ht="22.8" customHeight="1">
      <c r="A380" s="12"/>
      <c r="B380" s="167"/>
      <c r="C380" s="12"/>
      <c r="D380" s="168" t="s">
        <v>81</v>
      </c>
      <c r="E380" s="178" t="s">
        <v>1222</v>
      </c>
      <c r="F380" s="178" t="s">
        <v>1223</v>
      </c>
      <c r="G380" s="12"/>
      <c r="H380" s="12"/>
      <c r="I380" s="170"/>
      <c r="J380" s="179">
        <f>BK380</f>
        <v>0</v>
      </c>
      <c r="K380" s="12"/>
      <c r="L380" s="167"/>
      <c r="M380" s="172"/>
      <c r="N380" s="173"/>
      <c r="O380" s="173"/>
      <c r="P380" s="174">
        <f>SUM(P381:P494)</f>
        <v>0</v>
      </c>
      <c r="Q380" s="173"/>
      <c r="R380" s="174">
        <f>SUM(R381:R494)</f>
        <v>0.079330000000000012</v>
      </c>
      <c r="S380" s="173"/>
      <c r="T380" s="175">
        <f>SUM(T381:T494)</f>
        <v>0</v>
      </c>
      <c r="U380" s="12"/>
      <c r="V380" s="12"/>
      <c r="W380" s="12"/>
      <c r="X380" s="12"/>
      <c r="Y380" s="12"/>
      <c r="Z380" s="12"/>
      <c r="AA380" s="12"/>
      <c r="AB380" s="12"/>
      <c r="AC380" s="12"/>
      <c r="AD380" s="12"/>
      <c r="AE380" s="12"/>
      <c r="AR380" s="168" t="s">
        <v>91</v>
      </c>
      <c r="AT380" s="176" t="s">
        <v>81</v>
      </c>
      <c r="AU380" s="176" t="s">
        <v>89</v>
      </c>
      <c r="AY380" s="168" t="s">
        <v>203</v>
      </c>
      <c r="BK380" s="177">
        <f>SUM(BK381:BK494)</f>
        <v>0</v>
      </c>
    </row>
    <row r="381" s="2" customFormat="1">
      <c r="A381" s="38"/>
      <c r="B381" s="180"/>
      <c r="C381" s="235" t="s">
        <v>1255</v>
      </c>
      <c r="D381" s="235" t="s">
        <v>668</v>
      </c>
      <c r="E381" s="236" t="s">
        <v>1225</v>
      </c>
      <c r="F381" s="237" t="s">
        <v>1226</v>
      </c>
      <c r="G381" s="238" t="s">
        <v>630</v>
      </c>
      <c r="H381" s="239">
        <v>17</v>
      </c>
      <c r="I381" s="240"/>
      <c r="J381" s="241">
        <f>ROUND(I381*H381,2)</f>
        <v>0</v>
      </c>
      <c r="K381" s="237" t="s">
        <v>853</v>
      </c>
      <c r="L381" s="242"/>
      <c r="M381" s="243" t="s">
        <v>1</v>
      </c>
      <c r="N381" s="244" t="s">
        <v>47</v>
      </c>
      <c r="O381" s="77"/>
      <c r="P381" s="190">
        <f>O381*H381</f>
        <v>0</v>
      </c>
      <c r="Q381" s="190">
        <v>5.0000000000000002E-05</v>
      </c>
      <c r="R381" s="190">
        <f>Q381*H381</f>
        <v>0.00085000000000000006</v>
      </c>
      <c r="S381" s="190">
        <v>0</v>
      </c>
      <c r="T381" s="191">
        <f>S381*H381</f>
        <v>0</v>
      </c>
      <c r="U381" s="38"/>
      <c r="V381" s="38"/>
      <c r="W381" s="38"/>
      <c r="X381" s="38"/>
      <c r="Y381" s="38"/>
      <c r="Z381" s="38"/>
      <c r="AA381" s="38"/>
      <c r="AB381" s="38"/>
      <c r="AC381" s="38"/>
      <c r="AD381" s="38"/>
      <c r="AE381" s="38"/>
      <c r="AR381" s="192" t="s">
        <v>684</v>
      </c>
      <c r="AT381" s="192" t="s">
        <v>668</v>
      </c>
      <c r="AU381" s="192" t="s">
        <v>91</v>
      </c>
      <c r="AY381" s="19" t="s">
        <v>203</v>
      </c>
      <c r="BE381" s="193">
        <f>IF(N381="základní",J381,0)</f>
        <v>0</v>
      </c>
      <c r="BF381" s="193">
        <f>IF(N381="snížená",J381,0)</f>
        <v>0</v>
      </c>
      <c r="BG381" s="193">
        <f>IF(N381="zákl. přenesená",J381,0)</f>
        <v>0</v>
      </c>
      <c r="BH381" s="193">
        <f>IF(N381="sníž. přenesená",J381,0)</f>
        <v>0</v>
      </c>
      <c r="BI381" s="193">
        <f>IF(N381="nulová",J381,0)</f>
        <v>0</v>
      </c>
      <c r="BJ381" s="19" t="s">
        <v>89</v>
      </c>
      <c r="BK381" s="193">
        <f>ROUND(I381*H381,2)</f>
        <v>0</v>
      </c>
      <c r="BL381" s="19" t="s">
        <v>279</v>
      </c>
      <c r="BM381" s="192" t="s">
        <v>3108</v>
      </c>
    </row>
    <row r="382" s="14" customFormat="1">
      <c r="A382" s="14"/>
      <c r="B382" s="211"/>
      <c r="C382" s="14"/>
      <c r="D382" s="194" t="s">
        <v>314</v>
      </c>
      <c r="E382" s="212" t="s">
        <v>1</v>
      </c>
      <c r="F382" s="213" t="s">
        <v>284</v>
      </c>
      <c r="G382" s="14"/>
      <c r="H382" s="214">
        <v>17</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2" customFormat="1" ht="16.5" customHeight="1">
      <c r="A383" s="38"/>
      <c r="B383" s="180"/>
      <c r="C383" s="235" t="s">
        <v>1259</v>
      </c>
      <c r="D383" s="235" t="s">
        <v>668</v>
      </c>
      <c r="E383" s="236" t="s">
        <v>1229</v>
      </c>
      <c r="F383" s="237" t="s">
        <v>1230</v>
      </c>
      <c r="G383" s="238" t="s">
        <v>630</v>
      </c>
      <c r="H383" s="239">
        <v>21</v>
      </c>
      <c r="I383" s="240"/>
      <c r="J383" s="241">
        <f>ROUND(I383*H383,2)</f>
        <v>0</v>
      </c>
      <c r="K383" s="237" t="s">
        <v>1</v>
      </c>
      <c r="L383" s="242"/>
      <c r="M383" s="243" t="s">
        <v>1</v>
      </c>
      <c r="N383" s="244" t="s">
        <v>47</v>
      </c>
      <c r="O383" s="77"/>
      <c r="P383" s="190">
        <f>O383*H383</f>
        <v>0</v>
      </c>
      <c r="Q383" s="190">
        <v>0</v>
      </c>
      <c r="R383" s="190">
        <f>Q383*H383</f>
        <v>0</v>
      </c>
      <c r="S383" s="190">
        <v>0</v>
      </c>
      <c r="T383" s="191">
        <f>S383*H383</f>
        <v>0</v>
      </c>
      <c r="U383" s="38"/>
      <c r="V383" s="38"/>
      <c r="W383" s="38"/>
      <c r="X383" s="38"/>
      <c r="Y383" s="38"/>
      <c r="Z383" s="38"/>
      <c r="AA383" s="38"/>
      <c r="AB383" s="38"/>
      <c r="AC383" s="38"/>
      <c r="AD383" s="38"/>
      <c r="AE383" s="38"/>
      <c r="AR383" s="192" t="s">
        <v>684</v>
      </c>
      <c r="AT383" s="192" t="s">
        <v>668</v>
      </c>
      <c r="AU383" s="192" t="s">
        <v>91</v>
      </c>
      <c r="AY383" s="19" t="s">
        <v>203</v>
      </c>
      <c r="BE383" s="193">
        <f>IF(N383="základní",J383,0)</f>
        <v>0</v>
      </c>
      <c r="BF383" s="193">
        <f>IF(N383="snížená",J383,0)</f>
        <v>0</v>
      </c>
      <c r="BG383" s="193">
        <f>IF(N383="zákl. přenesená",J383,0)</f>
        <v>0</v>
      </c>
      <c r="BH383" s="193">
        <f>IF(N383="sníž. přenesená",J383,0)</f>
        <v>0</v>
      </c>
      <c r="BI383" s="193">
        <f>IF(N383="nulová",J383,0)</f>
        <v>0</v>
      </c>
      <c r="BJ383" s="19" t="s">
        <v>89</v>
      </c>
      <c r="BK383" s="193">
        <f>ROUND(I383*H383,2)</f>
        <v>0</v>
      </c>
      <c r="BL383" s="19" t="s">
        <v>279</v>
      </c>
      <c r="BM383" s="192" t="s">
        <v>3109</v>
      </c>
    </row>
    <row r="384" s="14" customFormat="1">
      <c r="A384" s="14"/>
      <c r="B384" s="211"/>
      <c r="C384" s="14"/>
      <c r="D384" s="194" t="s">
        <v>314</v>
      </c>
      <c r="E384" s="212" t="s">
        <v>1</v>
      </c>
      <c r="F384" s="213" t="s">
        <v>3110</v>
      </c>
      <c r="G384" s="14"/>
      <c r="H384" s="214">
        <v>21</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89</v>
      </c>
      <c r="AY384" s="212" t="s">
        <v>203</v>
      </c>
    </row>
    <row r="385" s="2" customFormat="1" ht="16.5" customHeight="1">
      <c r="A385" s="38"/>
      <c r="B385" s="180"/>
      <c r="C385" s="235" t="s">
        <v>1264</v>
      </c>
      <c r="D385" s="235" t="s">
        <v>668</v>
      </c>
      <c r="E385" s="236" t="s">
        <v>1233</v>
      </c>
      <c r="F385" s="237" t="s">
        <v>1234</v>
      </c>
      <c r="G385" s="238" t="s">
        <v>630</v>
      </c>
      <c r="H385" s="239">
        <v>18</v>
      </c>
      <c r="I385" s="240"/>
      <c r="J385" s="241">
        <f>ROUND(I385*H385,2)</f>
        <v>0</v>
      </c>
      <c r="K385" s="237" t="s">
        <v>853</v>
      </c>
      <c r="L385" s="242"/>
      <c r="M385" s="243" t="s">
        <v>1</v>
      </c>
      <c r="N385" s="244" t="s">
        <v>47</v>
      </c>
      <c r="O385" s="77"/>
      <c r="P385" s="190">
        <f>O385*H385</f>
        <v>0</v>
      </c>
      <c r="Q385" s="190">
        <v>5.0000000000000002E-05</v>
      </c>
      <c r="R385" s="190">
        <f>Q385*H385</f>
        <v>0.00090000000000000008</v>
      </c>
      <c r="S385" s="190">
        <v>0</v>
      </c>
      <c r="T385" s="191">
        <f>S385*H385</f>
        <v>0</v>
      </c>
      <c r="U385" s="38"/>
      <c r="V385" s="38"/>
      <c r="W385" s="38"/>
      <c r="X385" s="38"/>
      <c r="Y385" s="38"/>
      <c r="Z385" s="38"/>
      <c r="AA385" s="38"/>
      <c r="AB385" s="38"/>
      <c r="AC385" s="38"/>
      <c r="AD385" s="38"/>
      <c r="AE385" s="38"/>
      <c r="AR385" s="192" t="s">
        <v>684</v>
      </c>
      <c r="AT385" s="192" t="s">
        <v>668</v>
      </c>
      <c r="AU385" s="192" t="s">
        <v>91</v>
      </c>
      <c r="AY385" s="19" t="s">
        <v>203</v>
      </c>
      <c r="BE385" s="193">
        <f>IF(N385="základní",J385,0)</f>
        <v>0</v>
      </c>
      <c r="BF385" s="193">
        <f>IF(N385="snížená",J385,0)</f>
        <v>0</v>
      </c>
      <c r="BG385" s="193">
        <f>IF(N385="zákl. přenesená",J385,0)</f>
        <v>0</v>
      </c>
      <c r="BH385" s="193">
        <f>IF(N385="sníž. přenesená",J385,0)</f>
        <v>0</v>
      </c>
      <c r="BI385" s="193">
        <f>IF(N385="nulová",J385,0)</f>
        <v>0</v>
      </c>
      <c r="BJ385" s="19" t="s">
        <v>89</v>
      </c>
      <c r="BK385" s="193">
        <f>ROUND(I385*H385,2)</f>
        <v>0</v>
      </c>
      <c r="BL385" s="19" t="s">
        <v>279</v>
      </c>
      <c r="BM385" s="192" t="s">
        <v>3111</v>
      </c>
    </row>
    <row r="386" s="14" customFormat="1">
      <c r="A386" s="14"/>
      <c r="B386" s="211"/>
      <c r="C386" s="14"/>
      <c r="D386" s="194" t="s">
        <v>314</v>
      </c>
      <c r="E386" s="212" t="s">
        <v>1</v>
      </c>
      <c r="F386" s="213" t="s">
        <v>535</v>
      </c>
      <c r="G386" s="14"/>
      <c r="H386" s="214">
        <v>18</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89</v>
      </c>
      <c r="AY386" s="212" t="s">
        <v>203</v>
      </c>
    </row>
    <row r="387" s="2" customFormat="1">
      <c r="A387" s="38"/>
      <c r="B387" s="180"/>
      <c r="C387" s="235" t="s">
        <v>1268</v>
      </c>
      <c r="D387" s="235" t="s">
        <v>668</v>
      </c>
      <c r="E387" s="236" t="s">
        <v>1238</v>
      </c>
      <c r="F387" s="237" t="s">
        <v>1239</v>
      </c>
      <c r="G387" s="238" t="s">
        <v>630</v>
      </c>
      <c r="H387" s="239">
        <v>10</v>
      </c>
      <c r="I387" s="240"/>
      <c r="J387" s="241">
        <f>ROUND(I387*H387,2)</f>
        <v>0</v>
      </c>
      <c r="K387" s="237" t="s">
        <v>853</v>
      </c>
      <c r="L387" s="242"/>
      <c r="M387" s="243" t="s">
        <v>1</v>
      </c>
      <c r="N387" s="244" t="s">
        <v>47</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684</v>
      </c>
      <c r="AT387" s="192" t="s">
        <v>668</v>
      </c>
      <c r="AU387" s="192" t="s">
        <v>91</v>
      </c>
      <c r="AY387" s="19" t="s">
        <v>203</v>
      </c>
      <c r="BE387" s="193">
        <f>IF(N387="základní",J387,0)</f>
        <v>0</v>
      </c>
      <c r="BF387" s="193">
        <f>IF(N387="snížená",J387,0)</f>
        <v>0</v>
      </c>
      <c r="BG387" s="193">
        <f>IF(N387="zákl. přenesená",J387,0)</f>
        <v>0</v>
      </c>
      <c r="BH387" s="193">
        <f>IF(N387="sníž. přenesená",J387,0)</f>
        <v>0</v>
      </c>
      <c r="BI387" s="193">
        <f>IF(N387="nulová",J387,0)</f>
        <v>0</v>
      </c>
      <c r="BJ387" s="19" t="s">
        <v>89</v>
      </c>
      <c r="BK387" s="193">
        <f>ROUND(I387*H387,2)</f>
        <v>0</v>
      </c>
      <c r="BL387" s="19" t="s">
        <v>279</v>
      </c>
      <c r="BM387" s="192" t="s">
        <v>3112</v>
      </c>
    </row>
    <row r="388" s="14" customFormat="1">
      <c r="A388" s="14"/>
      <c r="B388" s="211"/>
      <c r="C388" s="14"/>
      <c r="D388" s="194" t="s">
        <v>314</v>
      </c>
      <c r="E388" s="212" t="s">
        <v>1</v>
      </c>
      <c r="F388" s="213" t="s">
        <v>250</v>
      </c>
      <c r="G388" s="14"/>
      <c r="H388" s="214">
        <v>10</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89</v>
      </c>
      <c r="AY388" s="212" t="s">
        <v>203</v>
      </c>
    </row>
    <row r="389" s="2" customFormat="1">
      <c r="A389" s="38"/>
      <c r="B389" s="180"/>
      <c r="C389" s="235" t="s">
        <v>1272</v>
      </c>
      <c r="D389" s="235" t="s">
        <v>668</v>
      </c>
      <c r="E389" s="236" t="s">
        <v>1246</v>
      </c>
      <c r="F389" s="237" t="s">
        <v>1247</v>
      </c>
      <c r="G389" s="238" t="s">
        <v>630</v>
      </c>
      <c r="H389" s="239">
        <v>16</v>
      </c>
      <c r="I389" s="240"/>
      <c r="J389" s="241">
        <f>ROUND(I389*H389,2)</f>
        <v>0</v>
      </c>
      <c r="K389" s="237" t="s">
        <v>1</v>
      </c>
      <c r="L389" s="242"/>
      <c r="M389" s="243" t="s">
        <v>1</v>
      </c>
      <c r="N389" s="244" t="s">
        <v>47</v>
      </c>
      <c r="O389" s="77"/>
      <c r="P389" s="190">
        <f>O389*H389</f>
        <v>0</v>
      </c>
      <c r="Q389" s="190">
        <v>0</v>
      </c>
      <c r="R389" s="190">
        <f>Q389*H389</f>
        <v>0</v>
      </c>
      <c r="S389" s="190">
        <v>0</v>
      </c>
      <c r="T389" s="191">
        <f>S389*H389</f>
        <v>0</v>
      </c>
      <c r="U389" s="38"/>
      <c r="V389" s="38"/>
      <c r="W389" s="38"/>
      <c r="X389" s="38"/>
      <c r="Y389" s="38"/>
      <c r="Z389" s="38"/>
      <c r="AA389" s="38"/>
      <c r="AB389" s="38"/>
      <c r="AC389" s="38"/>
      <c r="AD389" s="38"/>
      <c r="AE389" s="38"/>
      <c r="AR389" s="192" t="s">
        <v>684</v>
      </c>
      <c r="AT389" s="192" t="s">
        <v>668</v>
      </c>
      <c r="AU389" s="192" t="s">
        <v>91</v>
      </c>
      <c r="AY389" s="19" t="s">
        <v>203</v>
      </c>
      <c r="BE389" s="193">
        <f>IF(N389="základní",J389,0)</f>
        <v>0</v>
      </c>
      <c r="BF389" s="193">
        <f>IF(N389="snížená",J389,0)</f>
        <v>0</v>
      </c>
      <c r="BG389" s="193">
        <f>IF(N389="zákl. přenesená",J389,0)</f>
        <v>0</v>
      </c>
      <c r="BH389" s="193">
        <f>IF(N389="sníž. přenesená",J389,0)</f>
        <v>0</v>
      </c>
      <c r="BI389" s="193">
        <f>IF(N389="nulová",J389,0)</f>
        <v>0</v>
      </c>
      <c r="BJ389" s="19" t="s">
        <v>89</v>
      </c>
      <c r="BK389" s="193">
        <f>ROUND(I389*H389,2)</f>
        <v>0</v>
      </c>
      <c r="BL389" s="19" t="s">
        <v>279</v>
      </c>
      <c r="BM389" s="192" t="s">
        <v>3113</v>
      </c>
    </row>
    <row r="390" s="14" customFormat="1">
      <c r="A390" s="14"/>
      <c r="B390" s="211"/>
      <c r="C390" s="14"/>
      <c r="D390" s="194" t="s">
        <v>314</v>
      </c>
      <c r="E390" s="212" t="s">
        <v>1</v>
      </c>
      <c r="F390" s="213" t="s">
        <v>279</v>
      </c>
      <c r="G390" s="14"/>
      <c r="H390" s="214">
        <v>16</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89</v>
      </c>
      <c r="AY390" s="212" t="s">
        <v>203</v>
      </c>
    </row>
    <row r="391" s="2" customFormat="1">
      <c r="A391" s="38"/>
      <c r="B391" s="180"/>
      <c r="C391" s="181" t="s">
        <v>1276</v>
      </c>
      <c r="D391" s="181" t="s">
        <v>206</v>
      </c>
      <c r="E391" s="182" t="s">
        <v>1269</v>
      </c>
      <c r="F391" s="183" t="s">
        <v>1270</v>
      </c>
      <c r="G391" s="184" t="s">
        <v>630</v>
      </c>
      <c r="H391" s="185">
        <v>12</v>
      </c>
      <c r="I391" s="186"/>
      <c r="J391" s="187">
        <f>ROUND(I391*H391,2)</f>
        <v>0</v>
      </c>
      <c r="K391" s="183" t="s">
        <v>853</v>
      </c>
      <c r="L391" s="39"/>
      <c r="M391" s="188" t="s">
        <v>1</v>
      </c>
      <c r="N391" s="189" t="s">
        <v>47</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279</v>
      </c>
      <c r="AT391" s="192" t="s">
        <v>206</v>
      </c>
      <c r="AU391" s="192" t="s">
        <v>91</v>
      </c>
      <c r="AY391" s="19" t="s">
        <v>203</v>
      </c>
      <c r="BE391" s="193">
        <f>IF(N391="základní",J391,0)</f>
        <v>0</v>
      </c>
      <c r="BF391" s="193">
        <f>IF(N391="snížená",J391,0)</f>
        <v>0</v>
      </c>
      <c r="BG391" s="193">
        <f>IF(N391="zákl. přenesená",J391,0)</f>
        <v>0</v>
      </c>
      <c r="BH391" s="193">
        <f>IF(N391="sníž. přenesená",J391,0)</f>
        <v>0</v>
      </c>
      <c r="BI391" s="193">
        <f>IF(N391="nulová",J391,0)</f>
        <v>0</v>
      </c>
      <c r="BJ391" s="19" t="s">
        <v>89</v>
      </c>
      <c r="BK391" s="193">
        <f>ROUND(I391*H391,2)</f>
        <v>0</v>
      </c>
      <c r="BL391" s="19" t="s">
        <v>279</v>
      </c>
      <c r="BM391" s="192" t="s">
        <v>3114</v>
      </c>
    </row>
    <row r="392" s="14" customFormat="1">
      <c r="A392" s="14"/>
      <c r="B392" s="211"/>
      <c r="C392" s="14"/>
      <c r="D392" s="194" t="s">
        <v>314</v>
      </c>
      <c r="E392" s="212" t="s">
        <v>1</v>
      </c>
      <c r="F392" s="213" t="s">
        <v>3115</v>
      </c>
      <c r="G392" s="14"/>
      <c r="H392" s="214">
        <v>12</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89</v>
      </c>
      <c r="AY392" s="212" t="s">
        <v>203</v>
      </c>
    </row>
    <row r="393" s="2" customFormat="1">
      <c r="A393" s="38"/>
      <c r="B393" s="180"/>
      <c r="C393" s="235" t="s">
        <v>1282</v>
      </c>
      <c r="D393" s="235" t="s">
        <v>668</v>
      </c>
      <c r="E393" s="236" t="s">
        <v>1273</v>
      </c>
      <c r="F393" s="237" t="s">
        <v>1274</v>
      </c>
      <c r="G393" s="238" t="s">
        <v>630</v>
      </c>
      <c r="H393" s="239">
        <v>5</v>
      </c>
      <c r="I393" s="240"/>
      <c r="J393" s="241">
        <f>ROUND(I393*H393,2)</f>
        <v>0</v>
      </c>
      <c r="K393" s="237" t="s">
        <v>853</v>
      </c>
      <c r="L393" s="242"/>
      <c r="M393" s="243" t="s">
        <v>1</v>
      </c>
      <c r="N393" s="244" t="s">
        <v>47</v>
      </c>
      <c r="O393" s="77"/>
      <c r="P393" s="190">
        <f>O393*H393</f>
        <v>0</v>
      </c>
      <c r="Q393" s="190">
        <v>6.0000000000000002E-05</v>
      </c>
      <c r="R393" s="190">
        <f>Q393*H393</f>
        <v>0.00030000000000000003</v>
      </c>
      <c r="S393" s="190">
        <v>0</v>
      </c>
      <c r="T393" s="191">
        <f>S393*H393</f>
        <v>0</v>
      </c>
      <c r="U393" s="38"/>
      <c r="V393" s="38"/>
      <c r="W393" s="38"/>
      <c r="X393" s="38"/>
      <c r="Y393" s="38"/>
      <c r="Z393" s="38"/>
      <c r="AA393" s="38"/>
      <c r="AB393" s="38"/>
      <c r="AC393" s="38"/>
      <c r="AD393" s="38"/>
      <c r="AE393" s="38"/>
      <c r="AR393" s="192" t="s">
        <v>684</v>
      </c>
      <c r="AT393" s="192" t="s">
        <v>668</v>
      </c>
      <c r="AU393" s="192" t="s">
        <v>91</v>
      </c>
      <c r="AY393" s="19" t="s">
        <v>203</v>
      </c>
      <c r="BE393" s="193">
        <f>IF(N393="základní",J393,0)</f>
        <v>0</v>
      </c>
      <c r="BF393" s="193">
        <f>IF(N393="snížená",J393,0)</f>
        <v>0</v>
      </c>
      <c r="BG393" s="193">
        <f>IF(N393="zákl. přenesená",J393,0)</f>
        <v>0</v>
      </c>
      <c r="BH393" s="193">
        <f>IF(N393="sníž. přenesená",J393,0)</f>
        <v>0</v>
      </c>
      <c r="BI393" s="193">
        <f>IF(N393="nulová",J393,0)</f>
        <v>0</v>
      </c>
      <c r="BJ393" s="19" t="s">
        <v>89</v>
      </c>
      <c r="BK393" s="193">
        <f>ROUND(I393*H393,2)</f>
        <v>0</v>
      </c>
      <c r="BL393" s="19" t="s">
        <v>279</v>
      </c>
      <c r="BM393" s="192" t="s">
        <v>3116</v>
      </c>
    </row>
    <row r="394" s="14" customFormat="1">
      <c r="A394" s="14"/>
      <c r="B394" s="211"/>
      <c r="C394" s="14"/>
      <c r="D394" s="194" t="s">
        <v>314</v>
      </c>
      <c r="E394" s="212" t="s">
        <v>1</v>
      </c>
      <c r="F394" s="213" t="s">
        <v>225</v>
      </c>
      <c r="G394" s="14"/>
      <c r="H394" s="214">
        <v>5</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89</v>
      </c>
      <c r="AY394" s="212" t="s">
        <v>203</v>
      </c>
    </row>
    <row r="395" s="2" customFormat="1" ht="16.5" customHeight="1">
      <c r="A395" s="38"/>
      <c r="B395" s="180"/>
      <c r="C395" s="235" t="s">
        <v>1286</v>
      </c>
      <c r="D395" s="235" t="s">
        <v>668</v>
      </c>
      <c r="E395" s="236" t="s">
        <v>2309</v>
      </c>
      <c r="F395" s="237" t="s">
        <v>2310</v>
      </c>
      <c r="G395" s="238" t="s">
        <v>630</v>
      </c>
      <c r="H395" s="239">
        <v>7</v>
      </c>
      <c r="I395" s="240"/>
      <c r="J395" s="241">
        <f>ROUND(I395*H395,2)</f>
        <v>0</v>
      </c>
      <c r="K395" s="237" t="s">
        <v>1</v>
      </c>
      <c r="L395" s="242"/>
      <c r="M395" s="243" t="s">
        <v>1</v>
      </c>
      <c r="N395" s="244" t="s">
        <v>47</v>
      </c>
      <c r="O395" s="77"/>
      <c r="P395" s="190">
        <f>O395*H395</f>
        <v>0</v>
      </c>
      <c r="Q395" s="190">
        <v>6.0000000000000002E-05</v>
      </c>
      <c r="R395" s="190">
        <f>Q395*H395</f>
        <v>0.00042000000000000002</v>
      </c>
      <c r="S395" s="190">
        <v>0</v>
      </c>
      <c r="T395" s="191">
        <f>S395*H395</f>
        <v>0</v>
      </c>
      <c r="U395" s="38"/>
      <c r="V395" s="38"/>
      <c r="W395" s="38"/>
      <c r="X395" s="38"/>
      <c r="Y395" s="38"/>
      <c r="Z395" s="38"/>
      <c r="AA395" s="38"/>
      <c r="AB395" s="38"/>
      <c r="AC395" s="38"/>
      <c r="AD395" s="38"/>
      <c r="AE395" s="38"/>
      <c r="AR395" s="192" t="s">
        <v>684</v>
      </c>
      <c r="AT395" s="192" t="s">
        <v>668</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3117</v>
      </c>
    </row>
    <row r="396" s="14" customFormat="1">
      <c r="A396" s="14"/>
      <c r="B396" s="211"/>
      <c r="C396" s="14"/>
      <c r="D396" s="194" t="s">
        <v>314</v>
      </c>
      <c r="E396" s="212" t="s">
        <v>1</v>
      </c>
      <c r="F396" s="213" t="s">
        <v>235</v>
      </c>
      <c r="G396" s="14"/>
      <c r="H396" s="214">
        <v>7</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89</v>
      </c>
      <c r="AY396" s="212" t="s">
        <v>203</v>
      </c>
    </row>
    <row r="397" s="2" customFormat="1">
      <c r="A397" s="38"/>
      <c r="B397" s="180"/>
      <c r="C397" s="181" t="s">
        <v>1290</v>
      </c>
      <c r="D397" s="181" t="s">
        <v>206</v>
      </c>
      <c r="E397" s="182" t="s">
        <v>1277</v>
      </c>
      <c r="F397" s="183" t="s">
        <v>1278</v>
      </c>
      <c r="G397" s="184" t="s">
        <v>630</v>
      </c>
      <c r="H397" s="185">
        <v>1</v>
      </c>
      <c r="I397" s="186"/>
      <c r="J397" s="187">
        <f>ROUND(I397*H397,2)</f>
        <v>0</v>
      </c>
      <c r="K397" s="183" t="s">
        <v>853</v>
      </c>
      <c r="L397" s="39"/>
      <c r="M397" s="188" t="s">
        <v>1</v>
      </c>
      <c r="N397" s="189" t="s">
        <v>47</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279</v>
      </c>
      <c r="AT397" s="192" t="s">
        <v>206</v>
      </c>
      <c r="AU397" s="192" t="s">
        <v>91</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3118</v>
      </c>
    </row>
    <row r="398" s="2" customFormat="1">
      <c r="A398" s="38"/>
      <c r="B398" s="39"/>
      <c r="C398" s="38"/>
      <c r="D398" s="194" t="s">
        <v>211</v>
      </c>
      <c r="E398" s="38"/>
      <c r="F398" s="195" t="s">
        <v>1280</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211</v>
      </c>
      <c r="AU398" s="19" t="s">
        <v>91</v>
      </c>
    </row>
    <row r="399" s="2" customFormat="1" ht="16.5" customHeight="1">
      <c r="A399" s="38"/>
      <c r="B399" s="180"/>
      <c r="C399" s="235" t="s">
        <v>1294</v>
      </c>
      <c r="D399" s="235" t="s">
        <v>668</v>
      </c>
      <c r="E399" s="236" t="s">
        <v>1283</v>
      </c>
      <c r="F399" s="237" t="s">
        <v>1284</v>
      </c>
      <c r="G399" s="238" t="s">
        <v>630</v>
      </c>
      <c r="H399" s="239">
        <v>1</v>
      </c>
      <c r="I399" s="240"/>
      <c r="J399" s="241">
        <f>ROUND(I399*H399,2)</f>
        <v>0</v>
      </c>
      <c r="K399" s="237" t="s">
        <v>853</v>
      </c>
      <c r="L399" s="242"/>
      <c r="M399" s="243" t="s">
        <v>1</v>
      </c>
      <c r="N399" s="244" t="s">
        <v>47</v>
      </c>
      <c r="O399" s="77"/>
      <c r="P399" s="190">
        <f>O399*H399</f>
        <v>0</v>
      </c>
      <c r="Q399" s="190">
        <v>5.0000000000000002E-05</v>
      </c>
      <c r="R399" s="190">
        <f>Q399*H399</f>
        <v>5.0000000000000002E-05</v>
      </c>
      <c r="S399" s="190">
        <v>0</v>
      </c>
      <c r="T399" s="191">
        <f>S399*H399</f>
        <v>0</v>
      </c>
      <c r="U399" s="38"/>
      <c r="V399" s="38"/>
      <c r="W399" s="38"/>
      <c r="X399" s="38"/>
      <c r="Y399" s="38"/>
      <c r="Z399" s="38"/>
      <c r="AA399" s="38"/>
      <c r="AB399" s="38"/>
      <c r="AC399" s="38"/>
      <c r="AD399" s="38"/>
      <c r="AE399" s="38"/>
      <c r="AR399" s="192" t="s">
        <v>684</v>
      </c>
      <c r="AT399" s="192" t="s">
        <v>668</v>
      </c>
      <c r="AU399" s="192" t="s">
        <v>91</v>
      </c>
      <c r="AY399" s="19" t="s">
        <v>203</v>
      </c>
      <c r="BE399" s="193">
        <f>IF(N399="základní",J399,0)</f>
        <v>0</v>
      </c>
      <c r="BF399" s="193">
        <f>IF(N399="snížená",J399,0)</f>
        <v>0</v>
      </c>
      <c r="BG399" s="193">
        <f>IF(N399="zákl. přenesená",J399,0)</f>
        <v>0</v>
      </c>
      <c r="BH399" s="193">
        <f>IF(N399="sníž. přenesená",J399,0)</f>
        <v>0</v>
      </c>
      <c r="BI399" s="193">
        <f>IF(N399="nulová",J399,0)</f>
        <v>0</v>
      </c>
      <c r="BJ399" s="19" t="s">
        <v>89</v>
      </c>
      <c r="BK399" s="193">
        <f>ROUND(I399*H399,2)</f>
        <v>0</v>
      </c>
      <c r="BL399" s="19" t="s">
        <v>279</v>
      </c>
      <c r="BM399" s="192" t="s">
        <v>3119</v>
      </c>
    </row>
    <row r="400" s="2" customFormat="1">
      <c r="A400" s="38"/>
      <c r="B400" s="39"/>
      <c r="C400" s="38"/>
      <c r="D400" s="194" t="s">
        <v>211</v>
      </c>
      <c r="E400" s="38"/>
      <c r="F400" s="195" t="s">
        <v>1284</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211</v>
      </c>
      <c r="AU400" s="19" t="s">
        <v>91</v>
      </c>
    </row>
    <row r="401" s="14" customFormat="1">
      <c r="A401" s="14"/>
      <c r="B401" s="211"/>
      <c r="C401" s="14"/>
      <c r="D401" s="194" t="s">
        <v>314</v>
      </c>
      <c r="E401" s="212" t="s">
        <v>1</v>
      </c>
      <c r="F401" s="213" t="s">
        <v>89</v>
      </c>
      <c r="G401" s="14"/>
      <c r="H401" s="214">
        <v>1</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89</v>
      </c>
      <c r="AY401" s="212" t="s">
        <v>203</v>
      </c>
    </row>
    <row r="402" s="2" customFormat="1">
      <c r="A402" s="38"/>
      <c r="B402" s="180"/>
      <c r="C402" s="181" t="s">
        <v>1298</v>
      </c>
      <c r="D402" s="181" t="s">
        <v>206</v>
      </c>
      <c r="E402" s="182" t="s">
        <v>1291</v>
      </c>
      <c r="F402" s="183" t="s">
        <v>1292</v>
      </c>
      <c r="G402" s="184" t="s">
        <v>630</v>
      </c>
      <c r="H402" s="185">
        <v>26</v>
      </c>
      <c r="I402" s="186"/>
      <c r="J402" s="187">
        <f>ROUND(I402*H402,2)</f>
        <v>0</v>
      </c>
      <c r="K402" s="183" t="s">
        <v>853</v>
      </c>
      <c r="L402" s="39"/>
      <c r="M402" s="188" t="s">
        <v>1</v>
      </c>
      <c r="N402" s="189" t="s">
        <v>47</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279</v>
      </c>
      <c r="AT402" s="192" t="s">
        <v>206</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3120</v>
      </c>
    </row>
    <row r="403" s="14" customFormat="1">
      <c r="A403" s="14"/>
      <c r="B403" s="211"/>
      <c r="C403" s="14"/>
      <c r="D403" s="194" t="s">
        <v>314</v>
      </c>
      <c r="E403" s="212" t="s">
        <v>1</v>
      </c>
      <c r="F403" s="213" t="s">
        <v>3121</v>
      </c>
      <c r="G403" s="14"/>
      <c r="H403" s="214">
        <v>26</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89</v>
      </c>
      <c r="AY403" s="212" t="s">
        <v>203</v>
      </c>
    </row>
    <row r="404" s="2" customFormat="1" ht="16.5" customHeight="1">
      <c r="A404" s="38"/>
      <c r="B404" s="180"/>
      <c r="C404" s="235" t="s">
        <v>1304</v>
      </c>
      <c r="D404" s="235" t="s">
        <v>668</v>
      </c>
      <c r="E404" s="236" t="s">
        <v>1295</v>
      </c>
      <c r="F404" s="237" t="s">
        <v>1296</v>
      </c>
      <c r="G404" s="238" t="s">
        <v>630</v>
      </c>
      <c r="H404" s="239">
        <v>17</v>
      </c>
      <c r="I404" s="240"/>
      <c r="J404" s="241">
        <f>ROUND(I404*H404,2)</f>
        <v>0</v>
      </c>
      <c r="K404" s="237" t="s">
        <v>853</v>
      </c>
      <c r="L404" s="242"/>
      <c r="M404" s="243" t="s">
        <v>1</v>
      </c>
      <c r="N404" s="244" t="s">
        <v>47</v>
      </c>
      <c r="O404" s="77"/>
      <c r="P404" s="190">
        <f>O404*H404</f>
        <v>0</v>
      </c>
      <c r="Q404" s="190">
        <v>2.0000000000000002E-05</v>
      </c>
      <c r="R404" s="190">
        <f>Q404*H404</f>
        <v>0.00034000000000000002</v>
      </c>
      <c r="S404" s="190">
        <v>0</v>
      </c>
      <c r="T404" s="191">
        <f>S404*H404</f>
        <v>0</v>
      </c>
      <c r="U404" s="38"/>
      <c r="V404" s="38"/>
      <c r="W404" s="38"/>
      <c r="X404" s="38"/>
      <c r="Y404" s="38"/>
      <c r="Z404" s="38"/>
      <c r="AA404" s="38"/>
      <c r="AB404" s="38"/>
      <c r="AC404" s="38"/>
      <c r="AD404" s="38"/>
      <c r="AE404" s="38"/>
      <c r="AR404" s="192" t="s">
        <v>684</v>
      </c>
      <c r="AT404" s="192" t="s">
        <v>668</v>
      </c>
      <c r="AU404" s="192" t="s">
        <v>91</v>
      </c>
      <c r="AY404" s="19" t="s">
        <v>203</v>
      </c>
      <c r="BE404" s="193">
        <f>IF(N404="základní",J404,0)</f>
        <v>0</v>
      </c>
      <c r="BF404" s="193">
        <f>IF(N404="snížená",J404,0)</f>
        <v>0</v>
      </c>
      <c r="BG404" s="193">
        <f>IF(N404="zákl. přenesená",J404,0)</f>
        <v>0</v>
      </c>
      <c r="BH404" s="193">
        <f>IF(N404="sníž. přenesená",J404,0)</f>
        <v>0</v>
      </c>
      <c r="BI404" s="193">
        <f>IF(N404="nulová",J404,0)</f>
        <v>0</v>
      </c>
      <c r="BJ404" s="19" t="s">
        <v>89</v>
      </c>
      <c r="BK404" s="193">
        <f>ROUND(I404*H404,2)</f>
        <v>0</v>
      </c>
      <c r="BL404" s="19" t="s">
        <v>279</v>
      </c>
      <c r="BM404" s="192" t="s">
        <v>3122</v>
      </c>
    </row>
    <row r="405" s="14" customFormat="1">
      <c r="A405" s="14"/>
      <c r="B405" s="211"/>
      <c r="C405" s="14"/>
      <c r="D405" s="194" t="s">
        <v>314</v>
      </c>
      <c r="E405" s="212" t="s">
        <v>1</v>
      </c>
      <c r="F405" s="213" t="s">
        <v>3123</v>
      </c>
      <c r="G405" s="14"/>
      <c r="H405" s="214">
        <v>17</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82</v>
      </c>
      <c r="AY405" s="212" t="s">
        <v>203</v>
      </c>
    </row>
    <row r="406" s="2" customFormat="1" ht="16.5" customHeight="1">
      <c r="A406" s="38"/>
      <c r="B406" s="180"/>
      <c r="C406" s="235" t="s">
        <v>1309</v>
      </c>
      <c r="D406" s="235" t="s">
        <v>668</v>
      </c>
      <c r="E406" s="236" t="s">
        <v>2325</v>
      </c>
      <c r="F406" s="237" t="s">
        <v>2326</v>
      </c>
      <c r="G406" s="238" t="s">
        <v>630</v>
      </c>
      <c r="H406" s="239">
        <v>9</v>
      </c>
      <c r="I406" s="240"/>
      <c r="J406" s="241">
        <f>ROUND(I406*H406,2)</f>
        <v>0</v>
      </c>
      <c r="K406" s="237" t="s">
        <v>1</v>
      </c>
      <c r="L406" s="242"/>
      <c r="M406" s="243" t="s">
        <v>1</v>
      </c>
      <c r="N406" s="244" t="s">
        <v>47</v>
      </c>
      <c r="O406" s="77"/>
      <c r="P406" s="190">
        <f>O406*H406</f>
        <v>0</v>
      </c>
      <c r="Q406" s="190">
        <v>2.0000000000000002E-05</v>
      </c>
      <c r="R406" s="190">
        <f>Q406*H406</f>
        <v>0.00018000000000000001</v>
      </c>
      <c r="S406" s="190">
        <v>0</v>
      </c>
      <c r="T406" s="191">
        <f>S406*H406</f>
        <v>0</v>
      </c>
      <c r="U406" s="38"/>
      <c r="V406" s="38"/>
      <c r="W406" s="38"/>
      <c r="X406" s="38"/>
      <c r="Y406" s="38"/>
      <c r="Z406" s="38"/>
      <c r="AA406" s="38"/>
      <c r="AB406" s="38"/>
      <c r="AC406" s="38"/>
      <c r="AD406" s="38"/>
      <c r="AE406" s="38"/>
      <c r="AR406" s="192" t="s">
        <v>684</v>
      </c>
      <c r="AT406" s="192" t="s">
        <v>668</v>
      </c>
      <c r="AU406" s="192" t="s">
        <v>91</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3124</v>
      </c>
    </row>
    <row r="407" s="14" customFormat="1">
      <c r="A407" s="14"/>
      <c r="B407" s="211"/>
      <c r="C407" s="14"/>
      <c r="D407" s="194" t="s">
        <v>314</v>
      </c>
      <c r="E407" s="212" t="s">
        <v>1</v>
      </c>
      <c r="F407" s="213" t="s">
        <v>3125</v>
      </c>
      <c r="G407" s="14"/>
      <c r="H407" s="214">
        <v>9</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2" customFormat="1">
      <c r="A408" s="38"/>
      <c r="B408" s="180"/>
      <c r="C408" s="181" t="s">
        <v>1315</v>
      </c>
      <c r="D408" s="181" t="s">
        <v>206</v>
      </c>
      <c r="E408" s="182" t="s">
        <v>1299</v>
      </c>
      <c r="F408" s="183" t="s">
        <v>1300</v>
      </c>
      <c r="G408" s="184" t="s">
        <v>630</v>
      </c>
      <c r="H408" s="185">
        <v>346</v>
      </c>
      <c r="I408" s="186"/>
      <c r="J408" s="187">
        <f>ROUND(I408*H408,2)</f>
        <v>0</v>
      </c>
      <c r="K408" s="183" t="s">
        <v>853</v>
      </c>
      <c r="L408" s="39"/>
      <c r="M408" s="188" t="s">
        <v>1</v>
      </c>
      <c r="N408" s="189" t="s">
        <v>47</v>
      </c>
      <c r="O408" s="77"/>
      <c r="P408" s="190">
        <f>O408*H408</f>
        <v>0</v>
      </c>
      <c r="Q408" s="190">
        <v>0</v>
      </c>
      <c r="R408" s="190">
        <f>Q408*H408</f>
        <v>0</v>
      </c>
      <c r="S408" s="190">
        <v>0</v>
      </c>
      <c r="T408" s="191">
        <f>S408*H408</f>
        <v>0</v>
      </c>
      <c r="U408" s="38"/>
      <c r="V408" s="38"/>
      <c r="W408" s="38"/>
      <c r="X408" s="38"/>
      <c r="Y408" s="38"/>
      <c r="Z408" s="38"/>
      <c r="AA408" s="38"/>
      <c r="AB408" s="38"/>
      <c r="AC408" s="38"/>
      <c r="AD408" s="38"/>
      <c r="AE408" s="38"/>
      <c r="AR408" s="192" t="s">
        <v>279</v>
      </c>
      <c r="AT408" s="192" t="s">
        <v>206</v>
      </c>
      <c r="AU408" s="192" t="s">
        <v>91</v>
      </c>
      <c r="AY408" s="19" t="s">
        <v>203</v>
      </c>
      <c r="BE408" s="193">
        <f>IF(N408="základní",J408,0)</f>
        <v>0</v>
      </c>
      <c r="BF408" s="193">
        <f>IF(N408="snížená",J408,0)</f>
        <v>0</v>
      </c>
      <c r="BG408" s="193">
        <f>IF(N408="zákl. přenesená",J408,0)</f>
        <v>0</v>
      </c>
      <c r="BH408" s="193">
        <f>IF(N408="sníž. přenesená",J408,0)</f>
        <v>0</v>
      </c>
      <c r="BI408" s="193">
        <f>IF(N408="nulová",J408,0)</f>
        <v>0</v>
      </c>
      <c r="BJ408" s="19" t="s">
        <v>89</v>
      </c>
      <c r="BK408" s="193">
        <f>ROUND(I408*H408,2)</f>
        <v>0</v>
      </c>
      <c r="BL408" s="19" t="s">
        <v>279</v>
      </c>
      <c r="BM408" s="192" t="s">
        <v>3126</v>
      </c>
    </row>
    <row r="409" s="2" customFormat="1">
      <c r="A409" s="38"/>
      <c r="B409" s="39"/>
      <c r="C409" s="38"/>
      <c r="D409" s="194" t="s">
        <v>211</v>
      </c>
      <c r="E409" s="38"/>
      <c r="F409" s="195" t="s">
        <v>1302</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211</v>
      </c>
      <c r="AU409" s="19" t="s">
        <v>91</v>
      </c>
    </row>
    <row r="410" s="2" customFormat="1" ht="16.5" customHeight="1">
      <c r="A410" s="38"/>
      <c r="B410" s="180"/>
      <c r="C410" s="235" t="s">
        <v>1319</v>
      </c>
      <c r="D410" s="235" t="s">
        <v>668</v>
      </c>
      <c r="E410" s="236" t="s">
        <v>1305</v>
      </c>
      <c r="F410" s="237" t="s">
        <v>1306</v>
      </c>
      <c r="G410" s="238" t="s">
        <v>630</v>
      </c>
      <c r="H410" s="239">
        <v>88</v>
      </c>
      <c r="I410" s="240"/>
      <c r="J410" s="241">
        <f>ROUND(I410*H410,2)</f>
        <v>0</v>
      </c>
      <c r="K410" s="237" t="s">
        <v>853</v>
      </c>
      <c r="L410" s="242"/>
      <c r="M410" s="243" t="s">
        <v>1</v>
      </c>
      <c r="N410" s="244" t="s">
        <v>47</v>
      </c>
      <c r="O410" s="77"/>
      <c r="P410" s="190">
        <f>O410*H410</f>
        <v>0</v>
      </c>
      <c r="Q410" s="190">
        <v>6.0000000000000002E-05</v>
      </c>
      <c r="R410" s="190">
        <f>Q410*H410</f>
        <v>0.00528</v>
      </c>
      <c r="S410" s="190">
        <v>0</v>
      </c>
      <c r="T410" s="191">
        <f>S410*H410</f>
        <v>0</v>
      </c>
      <c r="U410" s="38"/>
      <c r="V410" s="38"/>
      <c r="W410" s="38"/>
      <c r="X410" s="38"/>
      <c r="Y410" s="38"/>
      <c r="Z410" s="38"/>
      <c r="AA410" s="38"/>
      <c r="AB410" s="38"/>
      <c r="AC410" s="38"/>
      <c r="AD410" s="38"/>
      <c r="AE410" s="38"/>
      <c r="AR410" s="192" t="s">
        <v>684</v>
      </c>
      <c r="AT410" s="192" t="s">
        <v>668</v>
      </c>
      <c r="AU410" s="192" t="s">
        <v>91</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3127</v>
      </c>
    </row>
    <row r="411" s="14" customFormat="1">
      <c r="A411" s="14"/>
      <c r="B411" s="211"/>
      <c r="C411" s="14"/>
      <c r="D411" s="194" t="s">
        <v>314</v>
      </c>
      <c r="E411" s="212" t="s">
        <v>1</v>
      </c>
      <c r="F411" s="213" t="s">
        <v>3128</v>
      </c>
      <c r="G411" s="14"/>
      <c r="H411" s="214">
        <v>14</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82</v>
      </c>
      <c r="AY411" s="212" t="s">
        <v>203</v>
      </c>
    </row>
    <row r="412" s="14" customFormat="1">
      <c r="A412" s="14"/>
      <c r="B412" s="211"/>
      <c r="C412" s="14"/>
      <c r="D412" s="194" t="s">
        <v>314</v>
      </c>
      <c r="E412" s="212" t="s">
        <v>1</v>
      </c>
      <c r="F412" s="213" t="s">
        <v>3129</v>
      </c>
      <c r="G412" s="14"/>
      <c r="H412" s="214">
        <v>18</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4" customFormat="1">
      <c r="A413" s="14"/>
      <c r="B413" s="211"/>
      <c r="C413" s="14"/>
      <c r="D413" s="194" t="s">
        <v>314</v>
      </c>
      <c r="E413" s="212" t="s">
        <v>1</v>
      </c>
      <c r="F413" s="213" t="s">
        <v>3130</v>
      </c>
      <c r="G413" s="14"/>
      <c r="H413" s="214">
        <v>14</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4" customFormat="1">
      <c r="A414" s="14"/>
      <c r="B414" s="211"/>
      <c r="C414" s="14"/>
      <c r="D414" s="194" t="s">
        <v>314</v>
      </c>
      <c r="E414" s="212" t="s">
        <v>1</v>
      </c>
      <c r="F414" s="213" t="s">
        <v>3131</v>
      </c>
      <c r="G414" s="14"/>
      <c r="H414" s="214">
        <v>13</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4" customFormat="1">
      <c r="A415" s="14"/>
      <c r="B415" s="211"/>
      <c r="C415" s="14"/>
      <c r="D415" s="194" t="s">
        <v>314</v>
      </c>
      <c r="E415" s="212" t="s">
        <v>1</v>
      </c>
      <c r="F415" s="213" t="s">
        <v>3132</v>
      </c>
      <c r="G415" s="14"/>
      <c r="H415" s="214">
        <v>14</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91</v>
      </c>
      <c r="AV415" s="14" t="s">
        <v>91</v>
      </c>
      <c r="AW415" s="14" t="s">
        <v>37</v>
      </c>
      <c r="AX415" s="14" t="s">
        <v>82</v>
      </c>
      <c r="AY415" s="212" t="s">
        <v>203</v>
      </c>
    </row>
    <row r="416" s="14" customFormat="1">
      <c r="A416" s="14"/>
      <c r="B416" s="211"/>
      <c r="C416" s="14"/>
      <c r="D416" s="194" t="s">
        <v>314</v>
      </c>
      <c r="E416" s="212" t="s">
        <v>1</v>
      </c>
      <c r="F416" s="213" t="s">
        <v>3133</v>
      </c>
      <c r="G416" s="14"/>
      <c r="H416" s="214">
        <v>15</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5" customFormat="1">
      <c r="A417" s="15"/>
      <c r="B417" s="219"/>
      <c r="C417" s="15"/>
      <c r="D417" s="194" t="s">
        <v>314</v>
      </c>
      <c r="E417" s="220" t="s">
        <v>1</v>
      </c>
      <c r="F417" s="221" t="s">
        <v>317</v>
      </c>
      <c r="G417" s="15"/>
      <c r="H417" s="222">
        <v>88</v>
      </c>
      <c r="I417" s="223"/>
      <c r="J417" s="15"/>
      <c r="K417" s="15"/>
      <c r="L417" s="219"/>
      <c r="M417" s="224"/>
      <c r="N417" s="225"/>
      <c r="O417" s="225"/>
      <c r="P417" s="225"/>
      <c r="Q417" s="225"/>
      <c r="R417" s="225"/>
      <c r="S417" s="225"/>
      <c r="T417" s="226"/>
      <c r="U417" s="15"/>
      <c r="V417" s="15"/>
      <c r="W417" s="15"/>
      <c r="X417" s="15"/>
      <c r="Y417" s="15"/>
      <c r="Z417" s="15"/>
      <c r="AA417" s="15"/>
      <c r="AB417" s="15"/>
      <c r="AC417" s="15"/>
      <c r="AD417" s="15"/>
      <c r="AE417" s="15"/>
      <c r="AT417" s="220" t="s">
        <v>314</v>
      </c>
      <c r="AU417" s="220" t="s">
        <v>91</v>
      </c>
      <c r="AV417" s="15" t="s">
        <v>202</v>
      </c>
      <c r="AW417" s="15" t="s">
        <v>37</v>
      </c>
      <c r="AX417" s="15" t="s">
        <v>89</v>
      </c>
      <c r="AY417" s="220" t="s">
        <v>203</v>
      </c>
    </row>
    <row r="418" s="2" customFormat="1" ht="21.75" customHeight="1">
      <c r="A418" s="38"/>
      <c r="B418" s="180"/>
      <c r="C418" s="235" t="s">
        <v>1324</v>
      </c>
      <c r="D418" s="235" t="s">
        <v>668</v>
      </c>
      <c r="E418" s="236" t="s">
        <v>1310</v>
      </c>
      <c r="F418" s="237" t="s">
        <v>1311</v>
      </c>
      <c r="G418" s="238" t="s">
        <v>630</v>
      </c>
      <c r="H418" s="239">
        <v>37</v>
      </c>
      <c r="I418" s="240"/>
      <c r="J418" s="241">
        <f>ROUND(I418*H418,2)</f>
        <v>0</v>
      </c>
      <c r="K418" s="237" t="s">
        <v>853</v>
      </c>
      <c r="L418" s="242"/>
      <c r="M418" s="243" t="s">
        <v>1</v>
      </c>
      <c r="N418" s="244" t="s">
        <v>47</v>
      </c>
      <c r="O418" s="77"/>
      <c r="P418" s="190">
        <f>O418*H418</f>
        <v>0</v>
      </c>
      <c r="Q418" s="190">
        <v>6.0000000000000002E-05</v>
      </c>
      <c r="R418" s="190">
        <f>Q418*H418</f>
        <v>0.0022200000000000002</v>
      </c>
      <c r="S418" s="190">
        <v>0</v>
      </c>
      <c r="T418" s="191">
        <f>S418*H418</f>
        <v>0</v>
      </c>
      <c r="U418" s="38"/>
      <c r="V418" s="38"/>
      <c r="W418" s="38"/>
      <c r="X418" s="38"/>
      <c r="Y418" s="38"/>
      <c r="Z418" s="38"/>
      <c r="AA418" s="38"/>
      <c r="AB418" s="38"/>
      <c r="AC418" s="38"/>
      <c r="AD418" s="38"/>
      <c r="AE418" s="38"/>
      <c r="AR418" s="192" t="s">
        <v>684</v>
      </c>
      <c r="AT418" s="192" t="s">
        <v>668</v>
      </c>
      <c r="AU418" s="192" t="s">
        <v>91</v>
      </c>
      <c r="AY418" s="19" t="s">
        <v>203</v>
      </c>
      <c r="BE418" s="193">
        <f>IF(N418="základní",J418,0)</f>
        <v>0</v>
      </c>
      <c r="BF418" s="193">
        <f>IF(N418="snížená",J418,0)</f>
        <v>0</v>
      </c>
      <c r="BG418" s="193">
        <f>IF(N418="zákl. přenesená",J418,0)</f>
        <v>0</v>
      </c>
      <c r="BH418" s="193">
        <f>IF(N418="sníž. přenesená",J418,0)</f>
        <v>0</v>
      </c>
      <c r="BI418" s="193">
        <f>IF(N418="nulová",J418,0)</f>
        <v>0</v>
      </c>
      <c r="BJ418" s="19" t="s">
        <v>89</v>
      </c>
      <c r="BK418" s="193">
        <f>ROUND(I418*H418,2)</f>
        <v>0</v>
      </c>
      <c r="BL418" s="19" t="s">
        <v>279</v>
      </c>
      <c r="BM418" s="192" t="s">
        <v>3134</v>
      </c>
    </row>
    <row r="419" s="2" customFormat="1">
      <c r="A419" s="38"/>
      <c r="B419" s="39"/>
      <c r="C419" s="38"/>
      <c r="D419" s="194" t="s">
        <v>211</v>
      </c>
      <c r="E419" s="38"/>
      <c r="F419" s="195" t="s">
        <v>1313</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211</v>
      </c>
      <c r="AU419" s="19" t="s">
        <v>91</v>
      </c>
    </row>
    <row r="420" s="14" customFormat="1">
      <c r="A420" s="14"/>
      <c r="B420" s="211"/>
      <c r="C420" s="14"/>
      <c r="D420" s="194" t="s">
        <v>314</v>
      </c>
      <c r="E420" s="212" t="s">
        <v>1</v>
      </c>
      <c r="F420" s="213" t="s">
        <v>3135</v>
      </c>
      <c r="G420" s="14"/>
      <c r="H420" s="214">
        <v>37</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89</v>
      </c>
      <c r="AY420" s="212" t="s">
        <v>203</v>
      </c>
    </row>
    <row r="421" s="2" customFormat="1">
      <c r="A421" s="38"/>
      <c r="B421" s="180"/>
      <c r="C421" s="235" t="s">
        <v>1328</v>
      </c>
      <c r="D421" s="235" t="s">
        <v>668</v>
      </c>
      <c r="E421" s="236" t="s">
        <v>1316</v>
      </c>
      <c r="F421" s="237" t="s">
        <v>1317</v>
      </c>
      <c r="G421" s="238" t="s">
        <v>630</v>
      </c>
      <c r="H421" s="239">
        <v>1</v>
      </c>
      <c r="I421" s="240"/>
      <c r="J421" s="241">
        <f>ROUND(I421*H421,2)</f>
        <v>0</v>
      </c>
      <c r="K421" s="237" t="s">
        <v>1</v>
      </c>
      <c r="L421" s="242"/>
      <c r="M421" s="243" t="s">
        <v>1</v>
      </c>
      <c r="N421" s="244" t="s">
        <v>47</v>
      </c>
      <c r="O421" s="77"/>
      <c r="P421" s="190">
        <f>O421*H421</f>
        <v>0</v>
      </c>
      <c r="Q421" s="190">
        <v>6.0000000000000002E-05</v>
      </c>
      <c r="R421" s="190">
        <f>Q421*H421</f>
        <v>6.0000000000000002E-05</v>
      </c>
      <c r="S421" s="190">
        <v>0</v>
      </c>
      <c r="T421" s="191">
        <f>S421*H421</f>
        <v>0</v>
      </c>
      <c r="U421" s="38"/>
      <c r="V421" s="38"/>
      <c r="W421" s="38"/>
      <c r="X421" s="38"/>
      <c r="Y421" s="38"/>
      <c r="Z421" s="38"/>
      <c r="AA421" s="38"/>
      <c r="AB421" s="38"/>
      <c r="AC421" s="38"/>
      <c r="AD421" s="38"/>
      <c r="AE421" s="38"/>
      <c r="AR421" s="192" t="s">
        <v>684</v>
      </c>
      <c r="AT421" s="192" t="s">
        <v>668</v>
      </c>
      <c r="AU421" s="192" t="s">
        <v>91</v>
      </c>
      <c r="AY421" s="19" t="s">
        <v>203</v>
      </c>
      <c r="BE421" s="193">
        <f>IF(N421="základní",J421,0)</f>
        <v>0</v>
      </c>
      <c r="BF421" s="193">
        <f>IF(N421="snížená",J421,0)</f>
        <v>0</v>
      </c>
      <c r="BG421" s="193">
        <f>IF(N421="zákl. přenesená",J421,0)</f>
        <v>0</v>
      </c>
      <c r="BH421" s="193">
        <f>IF(N421="sníž. přenesená",J421,0)</f>
        <v>0</v>
      </c>
      <c r="BI421" s="193">
        <f>IF(N421="nulová",J421,0)</f>
        <v>0</v>
      </c>
      <c r="BJ421" s="19" t="s">
        <v>89</v>
      </c>
      <c r="BK421" s="193">
        <f>ROUND(I421*H421,2)</f>
        <v>0</v>
      </c>
      <c r="BL421" s="19" t="s">
        <v>279</v>
      </c>
      <c r="BM421" s="192" t="s">
        <v>3136</v>
      </c>
    </row>
    <row r="422" s="2" customFormat="1">
      <c r="A422" s="38"/>
      <c r="B422" s="39"/>
      <c r="C422" s="38"/>
      <c r="D422" s="194" t="s">
        <v>211</v>
      </c>
      <c r="E422" s="38"/>
      <c r="F422" s="195" t="s">
        <v>1313</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211</v>
      </c>
      <c r="AU422" s="19" t="s">
        <v>91</v>
      </c>
    </row>
    <row r="423" s="14" customFormat="1">
      <c r="A423" s="14"/>
      <c r="B423" s="211"/>
      <c r="C423" s="14"/>
      <c r="D423" s="194" t="s">
        <v>314</v>
      </c>
      <c r="E423" s="212" t="s">
        <v>1</v>
      </c>
      <c r="F423" s="213" t="s">
        <v>89</v>
      </c>
      <c r="G423" s="14"/>
      <c r="H423" s="214">
        <v>1</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91</v>
      </c>
      <c r="AV423" s="14" t="s">
        <v>91</v>
      </c>
      <c r="AW423" s="14" t="s">
        <v>37</v>
      </c>
      <c r="AX423" s="14" t="s">
        <v>89</v>
      </c>
      <c r="AY423" s="212" t="s">
        <v>203</v>
      </c>
    </row>
    <row r="424" s="2" customFormat="1" ht="16.5" customHeight="1">
      <c r="A424" s="38"/>
      <c r="B424" s="180"/>
      <c r="C424" s="235" t="s">
        <v>1332</v>
      </c>
      <c r="D424" s="235" t="s">
        <v>668</v>
      </c>
      <c r="E424" s="236" t="s">
        <v>1320</v>
      </c>
      <c r="F424" s="237" t="s">
        <v>1321</v>
      </c>
      <c r="G424" s="238" t="s">
        <v>630</v>
      </c>
      <c r="H424" s="239">
        <v>23</v>
      </c>
      <c r="I424" s="240"/>
      <c r="J424" s="241">
        <f>ROUND(I424*H424,2)</f>
        <v>0</v>
      </c>
      <c r="K424" s="237" t="s">
        <v>1</v>
      </c>
      <c r="L424" s="242"/>
      <c r="M424" s="243" t="s">
        <v>1</v>
      </c>
      <c r="N424" s="244" t="s">
        <v>47</v>
      </c>
      <c r="O424" s="77"/>
      <c r="P424" s="190">
        <f>O424*H424</f>
        <v>0</v>
      </c>
      <c r="Q424" s="190">
        <v>6.0000000000000002E-05</v>
      </c>
      <c r="R424" s="190">
        <f>Q424*H424</f>
        <v>0.0013799999999999999</v>
      </c>
      <c r="S424" s="190">
        <v>0</v>
      </c>
      <c r="T424" s="191">
        <f>S424*H424</f>
        <v>0</v>
      </c>
      <c r="U424" s="38"/>
      <c r="V424" s="38"/>
      <c r="W424" s="38"/>
      <c r="X424" s="38"/>
      <c r="Y424" s="38"/>
      <c r="Z424" s="38"/>
      <c r="AA424" s="38"/>
      <c r="AB424" s="38"/>
      <c r="AC424" s="38"/>
      <c r="AD424" s="38"/>
      <c r="AE424" s="38"/>
      <c r="AR424" s="192" t="s">
        <v>684</v>
      </c>
      <c r="AT424" s="192" t="s">
        <v>668</v>
      </c>
      <c r="AU424" s="192" t="s">
        <v>91</v>
      </c>
      <c r="AY424" s="19" t="s">
        <v>203</v>
      </c>
      <c r="BE424" s="193">
        <f>IF(N424="základní",J424,0)</f>
        <v>0</v>
      </c>
      <c r="BF424" s="193">
        <f>IF(N424="snížená",J424,0)</f>
        <v>0</v>
      </c>
      <c r="BG424" s="193">
        <f>IF(N424="zákl. přenesená",J424,0)</f>
        <v>0</v>
      </c>
      <c r="BH424" s="193">
        <f>IF(N424="sníž. přenesená",J424,0)</f>
        <v>0</v>
      </c>
      <c r="BI424" s="193">
        <f>IF(N424="nulová",J424,0)</f>
        <v>0</v>
      </c>
      <c r="BJ424" s="19" t="s">
        <v>89</v>
      </c>
      <c r="BK424" s="193">
        <f>ROUND(I424*H424,2)</f>
        <v>0</v>
      </c>
      <c r="BL424" s="19" t="s">
        <v>279</v>
      </c>
      <c r="BM424" s="192" t="s">
        <v>3137</v>
      </c>
    </row>
    <row r="425" s="14" customFormat="1">
      <c r="A425" s="14"/>
      <c r="B425" s="211"/>
      <c r="C425" s="14"/>
      <c r="D425" s="194" t="s">
        <v>314</v>
      </c>
      <c r="E425" s="212" t="s">
        <v>1</v>
      </c>
      <c r="F425" s="213" t="s">
        <v>3138</v>
      </c>
      <c r="G425" s="14"/>
      <c r="H425" s="214">
        <v>23</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89</v>
      </c>
      <c r="AY425" s="212" t="s">
        <v>203</v>
      </c>
    </row>
    <row r="426" s="2" customFormat="1" ht="16.5" customHeight="1">
      <c r="A426" s="38"/>
      <c r="B426" s="180"/>
      <c r="C426" s="235" t="s">
        <v>1337</v>
      </c>
      <c r="D426" s="235" t="s">
        <v>668</v>
      </c>
      <c r="E426" s="236" t="s">
        <v>2340</v>
      </c>
      <c r="F426" s="237" t="s">
        <v>2341</v>
      </c>
      <c r="G426" s="238" t="s">
        <v>630</v>
      </c>
      <c r="H426" s="239">
        <v>171</v>
      </c>
      <c r="I426" s="240"/>
      <c r="J426" s="241">
        <f>ROUND(I426*H426,2)</f>
        <v>0</v>
      </c>
      <c r="K426" s="237" t="s">
        <v>1</v>
      </c>
      <c r="L426" s="242"/>
      <c r="M426" s="243" t="s">
        <v>1</v>
      </c>
      <c r="N426" s="244" t="s">
        <v>47</v>
      </c>
      <c r="O426" s="77"/>
      <c r="P426" s="190">
        <f>O426*H426</f>
        <v>0</v>
      </c>
      <c r="Q426" s="190">
        <v>6.0000000000000002E-05</v>
      </c>
      <c r="R426" s="190">
        <f>Q426*H426</f>
        <v>0.01026</v>
      </c>
      <c r="S426" s="190">
        <v>0</v>
      </c>
      <c r="T426" s="191">
        <f>S426*H426</f>
        <v>0</v>
      </c>
      <c r="U426" s="38"/>
      <c r="V426" s="38"/>
      <c r="W426" s="38"/>
      <c r="X426" s="38"/>
      <c r="Y426" s="38"/>
      <c r="Z426" s="38"/>
      <c r="AA426" s="38"/>
      <c r="AB426" s="38"/>
      <c r="AC426" s="38"/>
      <c r="AD426" s="38"/>
      <c r="AE426" s="38"/>
      <c r="AR426" s="192" t="s">
        <v>684</v>
      </c>
      <c r="AT426" s="192" t="s">
        <v>668</v>
      </c>
      <c r="AU426" s="192" t="s">
        <v>91</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279</v>
      </c>
      <c r="BM426" s="192" t="s">
        <v>3139</v>
      </c>
    </row>
    <row r="427" s="14" customFormat="1">
      <c r="A427" s="14"/>
      <c r="B427" s="211"/>
      <c r="C427" s="14"/>
      <c r="D427" s="194" t="s">
        <v>314</v>
      </c>
      <c r="E427" s="212" t="s">
        <v>1</v>
      </c>
      <c r="F427" s="213" t="s">
        <v>3140</v>
      </c>
      <c r="G427" s="14"/>
      <c r="H427" s="214">
        <v>32</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82</v>
      </c>
      <c r="AY427" s="212" t="s">
        <v>203</v>
      </c>
    </row>
    <row r="428" s="14" customFormat="1">
      <c r="A428" s="14"/>
      <c r="B428" s="211"/>
      <c r="C428" s="14"/>
      <c r="D428" s="194" t="s">
        <v>314</v>
      </c>
      <c r="E428" s="212" t="s">
        <v>1</v>
      </c>
      <c r="F428" s="213" t="s">
        <v>3141</v>
      </c>
      <c r="G428" s="14"/>
      <c r="H428" s="214">
        <v>85</v>
      </c>
      <c r="I428" s="215"/>
      <c r="J428" s="14"/>
      <c r="K428" s="14"/>
      <c r="L428" s="211"/>
      <c r="M428" s="216"/>
      <c r="N428" s="217"/>
      <c r="O428" s="217"/>
      <c r="P428" s="217"/>
      <c r="Q428" s="217"/>
      <c r="R428" s="217"/>
      <c r="S428" s="217"/>
      <c r="T428" s="218"/>
      <c r="U428" s="14"/>
      <c r="V428" s="14"/>
      <c r="W428" s="14"/>
      <c r="X428" s="14"/>
      <c r="Y428" s="14"/>
      <c r="Z428" s="14"/>
      <c r="AA428" s="14"/>
      <c r="AB428" s="14"/>
      <c r="AC428" s="14"/>
      <c r="AD428" s="14"/>
      <c r="AE428" s="14"/>
      <c r="AT428" s="212" t="s">
        <v>314</v>
      </c>
      <c r="AU428" s="212" t="s">
        <v>91</v>
      </c>
      <c r="AV428" s="14" t="s">
        <v>91</v>
      </c>
      <c r="AW428" s="14" t="s">
        <v>37</v>
      </c>
      <c r="AX428" s="14" t="s">
        <v>82</v>
      </c>
      <c r="AY428" s="212" t="s">
        <v>203</v>
      </c>
    </row>
    <row r="429" s="14" customFormat="1">
      <c r="A429" s="14"/>
      <c r="B429" s="211"/>
      <c r="C429" s="14"/>
      <c r="D429" s="194" t="s">
        <v>314</v>
      </c>
      <c r="E429" s="212" t="s">
        <v>1</v>
      </c>
      <c r="F429" s="213" t="s">
        <v>3142</v>
      </c>
      <c r="G429" s="14"/>
      <c r="H429" s="214">
        <v>54</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5" customFormat="1">
      <c r="A430" s="15"/>
      <c r="B430" s="219"/>
      <c r="C430" s="15"/>
      <c r="D430" s="194" t="s">
        <v>314</v>
      </c>
      <c r="E430" s="220" t="s">
        <v>1</v>
      </c>
      <c r="F430" s="221" t="s">
        <v>317</v>
      </c>
      <c r="G430" s="15"/>
      <c r="H430" s="222">
        <v>171</v>
      </c>
      <c r="I430" s="223"/>
      <c r="J430" s="15"/>
      <c r="K430" s="15"/>
      <c r="L430" s="219"/>
      <c r="M430" s="224"/>
      <c r="N430" s="225"/>
      <c r="O430" s="225"/>
      <c r="P430" s="225"/>
      <c r="Q430" s="225"/>
      <c r="R430" s="225"/>
      <c r="S430" s="225"/>
      <c r="T430" s="226"/>
      <c r="U430" s="15"/>
      <c r="V430" s="15"/>
      <c r="W430" s="15"/>
      <c r="X430" s="15"/>
      <c r="Y430" s="15"/>
      <c r="Z430" s="15"/>
      <c r="AA430" s="15"/>
      <c r="AB430" s="15"/>
      <c r="AC430" s="15"/>
      <c r="AD430" s="15"/>
      <c r="AE430" s="15"/>
      <c r="AT430" s="220" t="s">
        <v>314</v>
      </c>
      <c r="AU430" s="220" t="s">
        <v>91</v>
      </c>
      <c r="AV430" s="15" t="s">
        <v>202</v>
      </c>
      <c r="AW430" s="15" t="s">
        <v>37</v>
      </c>
      <c r="AX430" s="15" t="s">
        <v>89</v>
      </c>
      <c r="AY430" s="220" t="s">
        <v>203</v>
      </c>
    </row>
    <row r="431" s="2" customFormat="1">
      <c r="A431" s="38"/>
      <c r="B431" s="180"/>
      <c r="C431" s="235" t="s">
        <v>1342</v>
      </c>
      <c r="D431" s="235" t="s">
        <v>668</v>
      </c>
      <c r="E431" s="236" t="s">
        <v>2344</v>
      </c>
      <c r="F431" s="237" t="s">
        <v>2345</v>
      </c>
      <c r="G431" s="238" t="s">
        <v>630</v>
      </c>
      <c r="H431" s="239">
        <v>26</v>
      </c>
      <c r="I431" s="240"/>
      <c r="J431" s="241">
        <f>ROUND(I431*H431,2)</f>
        <v>0</v>
      </c>
      <c r="K431" s="237" t="s">
        <v>1</v>
      </c>
      <c r="L431" s="242"/>
      <c r="M431" s="243" t="s">
        <v>1</v>
      </c>
      <c r="N431" s="244" t="s">
        <v>47</v>
      </c>
      <c r="O431" s="77"/>
      <c r="P431" s="190">
        <f>O431*H431</f>
        <v>0</v>
      </c>
      <c r="Q431" s="190">
        <v>6.0000000000000002E-05</v>
      </c>
      <c r="R431" s="190">
        <f>Q431*H431</f>
        <v>0.00156</v>
      </c>
      <c r="S431" s="190">
        <v>0</v>
      </c>
      <c r="T431" s="191">
        <f>S431*H431</f>
        <v>0</v>
      </c>
      <c r="U431" s="38"/>
      <c r="V431" s="38"/>
      <c r="W431" s="38"/>
      <c r="X431" s="38"/>
      <c r="Y431" s="38"/>
      <c r="Z431" s="38"/>
      <c r="AA431" s="38"/>
      <c r="AB431" s="38"/>
      <c r="AC431" s="38"/>
      <c r="AD431" s="38"/>
      <c r="AE431" s="38"/>
      <c r="AR431" s="192" t="s">
        <v>684</v>
      </c>
      <c r="AT431" s="192" t="s">
        <v>668</v>
      </c>
      <c r="AU431" s="192" t="s">
        <v>91</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279</v>
      </c>
      <c r="BM431" s="192" t="s">
        <v>3143</v>
      </c>
    </row>
    <row r="432" s="2" customFormat="1">
      <c r="A432" s="38"/>
      <c r="B432" s="39"/>
      <c r="C432" s="38"/>
      <c r="D432" s="194" t="s">
        <v>211</v>
      </c>
      <c r="E432" s="38"/>
      <c r="F432" s="195" t="s">
        <v>2347</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211</v>
      </c>
      <c r="AU432" s="19" t="s">
        <v>91</v>
      </c>
    </row>
    <row r="433" s="14" customFormat="1">
      <c r="A433" s="14"/>
      <c r="B433" s="211"/>
      <c r="C433" s="14"/>
      <c r="D433" s="194" t="s">
        <v>314</v>
      </c>
      <c r="E433" s="212" t="s">
        <v>1</v>
      </c>
      <c r="F433" s="213" t="s">
        <v>3144</v>
      </c>
      <c r="G433" s="14"/>
      <c r="H433" s="214">
        <v>26</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89</v>
      </c>
      <c r="AY433" s="212" t="s">
        <v>203</v>
      </c>
    </row>
    <row r="434" s="2" customFormat="1" ht="16.5" customHeight="1">
      <c r="A434" s="38"/>
      <c r="B434" s="180"/>
      <c r="C434" s="181" t="s">
        <v>969</v>
      </c>
      <c r="D434" s="245" t="s">
        <v>206</v>
      </c>
      <c r="E434" s="182" t="s">
        <v>1333</v>
      </c>
      <c r="F434" s="183" t="s">
        <v>1334</v>
      </c>
      <c r="G434" s="184" t="s">
        <v>630</v>
      </c>
      <c r="H434" s="185">
        <v>70</v>
      </c>
      <c r="I434" s="186"/>
      <c r="J434" s="187">
        <f>ROUND(I434*H434,2)</f>
        <v>0</v>
      </c>
      <c r="K434" s="183" t="s">
        <v>853</v>
      </c>
      <c r="L434" s="39"/>
      <c r="M434" s="188" t="s">
        <v>1</v>
      </c>
      <c r="N434" s="189" t="s">
        <v>47</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279</v>
      </c>
      <c r="AT434" s="192" t="s">
        <v>206</v>
      </c>
      <c r="AU434" s="192" t="s">
        <v>91</v>
      </c>
      <c r="AY434" s="19" t="s">
        <v>203</v>
      </c>
      <c r="BE434" s="193">
        <f>IF(N434="základní",J434,0)</f>
        <v>0</v>
      </c>
      <c r="BF434" s="193">
        <f>IF(N434="snížená",J434,0)</f>
        <v>0</v>
      </c>
      <c r="BG434" s="193">
        <f>IF(N434="zákl. přenesená",J434,0)</f>
        <v>0</v>
      </c>
      <c r="BH434" s="193">
        <f>IF(N434="sníž. přenesená",J434,0)</f>
        <v>0</v>
      </c>
      <c r="BI434" s="193">
        <f>IF(N434="nulová",J434,0)</f>
        <v>0</v>
      </c>
      <c r="BJ434" s="19" t="s">
        <v>89</v>
      </c>
      <c r="BK434" s="193">
        <f>ROUND(I434*H434,2)</f>
        <v>0</v>
      </c>
      <c r="BL434" s="19" t="s">
        <v>279</v>
      </c>
      <c r="BM434" s="192" t="s">
        <v>3145</v>
      </c>
    </row>
    <row r="435" s="2" customFormat="1" ht="16.5" customHeight="1">
      <c r="A435" s="38"/>
      <c r="B435" s="180"/>
      <c r="C435" s="235" t="s">
        <v>2353</v>
      </c>
      <c r="D435" s="246" t="s">
        <v>668</v>
      </c>
      <c r="E435" s="236" t="s">
        <v>1338</v>
      </c>
      <c r="F435" s="237" t="s">
        <v>1339</v>
      </c>
      <c r="G435" s="238" t="s">
        <v>630</v>
      </c>
      <c r="H435" s="239">
        <v>57</v>
      </c>
      <c r="I435" s="240"/>
      <c r="J435" s="241">
        <f>ROUND(I435*H435,2)</f>
        <v>0</v>
      </c>
      <c r="K435" s="237" t="s">
        <v>853</v>
      </c>
      <c r="L435" s="242"/>
      <c r="M435" s="243" t="s">
        <v>1</v>
      </c>
      <c r="N435" s="244" t="s">
        <v>47</v>
      </c>
      <c r="O435" s="77"/>
      <c r="P435" s="190">
        <f>O435*H435</f>
        <v>0</v>
      </c>
      <c r="Q435" s="190">
        <v>0.00040000000000000002</v>
      </c>
      <c r="R435" s="190">
        <f>Q435*H435</f>
        <v>0.022800000000000001</v>
      </c>
      <c r="S435" s="190">
        <v>0</v>
      </c>
      <c r="T435" s="191">
        <f>S435*H435</f>
        <v>0</v>
      </c>
      <c r="U435" s="38"/>
      <c r="V435" s="38"/>
      <c r="W435" s="38"/>
      <c r="X435" s="38"/>
      <c r="Y435" s="38"/>
      <c r="Z435" s="38"/>
      <c r="AA435" s="38"/>
      <c r="AB435" s="38"/>
      <c r="AC435" s="38"/>
      <c r="AD435" s="38"/>
      <c r="AE435" s="38"/>
      <c r="AR435" s="192" t="s">
        <v>684</v>
      </c>
      <c r="AT435" s="192" t="s">
        <v>668</v>
      </c>
      <c r="AU435" s="192" t="s">
        <v>91</v>
      </c>
      <c r="AY435" s="19" t="s">
        <v>203</v>
      </c>
      <c r="BE435" s="193">
        <f>IF(N435="základní",J435,0)</f>
        <v>0</v>
      </c>
      <c r="BF435" s="193">
        <f>IF(N435="snížená",J435,0)</f>
        <v>0</v>
      </c>
      <c r="BG435" s="193">
        <f>IF(N435="zákl. přenesená",J435,0)</f>
        <v>0</v>
      </c>
      <c r="BH435" s="193">
        <f>IF(N435="sníž. přenesená",J435,0)</f>
        <v>0</v>
      </c>
      <c r="BI435" s="193">
        <f>IF(N435="nulová",J435,0)</f>
        <v>0</v>
      </c>
      <c r="BJ435" s="19" t="s">
        <v>89</v>
      </c>
      <c r="BK435" s="193">
        <f>ROUND(I435*H435,2)</f>
        <v>0</v>
      </c>
      <c r="BL435" s="19" t="s">
        <v>279</v>
      </c>
      <c r="BM435" s="192" t="s">
        <v>3146</v>
      </c>
    </row>
    <row r="436" s="14" customFormat="1">
      <c r="A436" s="14"/>
      <c r="B436" s="211"/>
      <c r="C436" s="14"/>
      <c r="D436" s="194" t="s">
        <v>314</v>
      </c>
      <c r="E436" s="212" t="s">
        <v>1</v>
      </c>
      <c r="F436" s="213" t="s">
        <v>3147</v>
      </c>
      <c r="G436" s="14"/>
      <c r="H436" s="214">
        <v>57</v>
      </c>
      <c r="I436" s="215"/>
      <c r="J436" s="14"/>
      <c r="K436" s="14"/>
      <c r="L436" s="211"/>
      <c r="M436" s="216"/>
      <c r="N436" s="217"/>
      <c r="O436" s="217"/>
      <c r="P436" s="217"/>
      <c r="Q436" s="217"/>
      <c r="R436" s="217"/>
      <c r="S436" s="217"/>
      <c r="T436" s="218"/>
      <c r="U436" s="14"/>
      <c r="V436" s="14"/>
      <c r="W436" s="14"/>
      <c r="X436" s="14"/>
      <c r="Y436" s="14"/>
      <c r="Z436" s="14"/>
      <c r="AA436" s="14"/>
      <c r="AB436" s="14"/>
      <c r="AC436" s="14"/>
      <c r="AD436" s="14"/>
      <c r="AE436" s="14"/>
      <c r="AT436" s="212" t="s">
        <v>314</v>
      </c>
      <c r="AU436" s="212" t="s">
        <v>91</v>
      </c>
      <c r="AV436" s="14" t="s">
        <v>91</v>
      </c>
      <c r="AW436" s="14" t="s">
        <v>37</v>
      </c>
      <c r="AX436" s="14" t="s">
        <v>89</v>
      </c>
      <c r="AY436" s="212" t="s">
        <v>203</v>
      </c>
    </row>
    <row r="437" s="2" customFormat="1" ht="16.5" customHeight="1">
      <c r="A437" s="38"/>
      <c r="B437" s="180"/>
      <c r="C437" s="235" t="s">
        <v>1346</v>
      </c>
      <c r="D437" s="235" t="s">
        <v>668</v>
      </c>
      <c r="E437" s="236" t="s">
        <v>3148</v>
      </c>
      <c r="F437" s="237" t="s">
        <v>1344</v>
      </c>
      <c r="G437" s="238" t="s">
        <v>630</v>
      </c>
      <c r="H437" s="239">
        <v>1</v>
      </c>
      <c r="I437" s="240"/>
      <c r="J437" s="241">
        <f>ROUND(I437*H437,2)</f>
        <v>0</v>
      </c>
      <c r="K437" s="237" t="s">
        <v>1</v>
      </c>
      <c r="L437" s="242"/>
      <c r="M437" s="243" t="s">
        <v>1</v>
      </c>
      <c r="N437" s="244" t="s">
        <v>47</v>
      </c>
      <c r="O437" s="77"/>
      <c r="P437" s="190">
        <f>O437*H437</f>
        <v>0</v>
      </c>
      <c r="Q437" s="190">
        <v>0.00040000000000000002</v>
      </c>
      <c r="R437" s="190">
        <f>Q437*H437</f>
        <v>0.00040000000000000002</v>
      </c>
      <c r="S437" s="190">
        <v>0</v>
      </c>
      <c r="T437" s="191">
        <f>S437*H437</f>
        <v>0</v>
      </c>
      <c r="U437" s="38"/>
      <c r="V437" s="38"/>
      <c r="W437" s="38"/>
      <c r="X437" s="38"/>
      <c r="Y437" s="38"/>
      <c r="Z437" s="38"/>
      <c r="AA437" s="38"/>
      <c r="AB437" s="38"/>
      <c r="AC437" s="38"/>
      <c r="AD437" s="38"/>
      <c r="AE437" s="38"/>
      <c r="AR437" s="192" t="s">
        <v>684</v>
      </c>
      <c r="AT437" s="192" t="s">
        <v>668</v>
      </c>
      <c r="AU437" s="192" t="s">
        <v>91</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3149</v>
      </c>
    </row>
    <row r="438" s="14" customFormat="1">
      <c r="A438" s="14"/>
      <c r="B438" s="211"/>
      <c r="C438" s="14"/>
      <c r="D438" s="194" t="s">
        <v>314</v>
      </c>
      <c r="E438" s="212" t="s">
        <v>1</v>
      </c>
      <c r="F438" s="213" t="s">
        <v>89</v>
      </c>
      <c r="G438" s="14"/>
      <c r="H438" s="214">
        <v>1</v>
      </c>
      <c r="I438" s="215"/>
      <c r="J438" s="14"/>
      <c r="K438" s="14"/>
      <c r="L438" s="211"/>
      <c r="M438" s="216"/>
      <c r="N438" s="217"/>
      <c r="O438" s="217"/>
      <c r="P438" s="217"/>
      <c r="Q438" s="217"/>
      <c r="R438" s="217"/>
      <c r="S438" s="217"/>
      <c r="T438" s="218"/>
      <c r="U438" s="14"/>
      <c r="V438" s="14"/>
      <c r="W438" s="14"/>
      <c r="X438" s="14"/>
      <c r="Y438" s="14"/>
      <c r="Z438" s="14"/>
      <c r="AA438" s="14"/>
      <c r="AB438" s="14"/>
      <c r="AC438" s="14"/>
      <c r="AD438" s="14"/>
      <c r="AE438" s="14"/>
      <c r="AT438" s="212" t="s">
        <v>314</v>
      </c>
      <c r="AU438" s="212" t="s">
        <v>91</v>
      </c>
      <c r="AV438" s="14" t="s">
        <v>91</v>
      </c>
      <c r="AW438" s="14" t="s">
        <v>37</v>
      </c>
      <c r="AX438" s="14" t="s">
        <v>89</v>
      </c>
      <c r="AY438" s="212" t="s">
        <v>203</v>
      </c>
    </row>
    <row r="439" s="2" customFormat="1" ht="16.5" customHeight="1">
      <c r="A439" s="38"/>
      <c r="B439" s="180"/>
      <c r="C439" s="235" t="s">
        <v>1351</v>
      </c>
      <c r="D439" s="235" t="s">
        <v>668</v>
      </c>
      <c r="E439" s="236" t="s">
        <v>3150</v>
      </c>
      <c r="F439" s="237" t="s">
        <v>3151</v>
      </c>
      <c r="G439" s="238" t="s">
        <v>630</v>
      </c>
      <c r="H439" s="239">
        <v>1</v>
      </c>
      <c r="I439" s="240"/>
      <c r="J439" s="241">
        <f>ROUND(I439*H439,2)</f>
        <v>0</v>
      </c>
      <c r="K439" s="237" t="s">
        <v>1</v>
      </c>
      <c r="L439" s="242"/>
      <c r="M439" s="243" t="s">
        <v>1</v>
      </c>
      <c r="N439" s="244" t="s">
        <v>47</v>
      </c>
      <c r="O439" s="77"/>
      <c r="P439" s="190">
        <f>O439*H439</f>
        <v>0</v>
      </c>
      <c r="Q439" s="190">
        <v>0.00040000000000000002</v>
      </c>
      <c r="R439" s="190">
        <f>Q439*H439</f>
        <v>0.00040000000000000002</v>
      </c>
      <c r="S439" s="190">
        <v>0</v>
      </c>
      <c r="T439" s="191">
        <f>S439*H439</f>
        <v>0</v>
      </c>
      <c r="U439" s="38"/>
      <c r="V439" s="38"/>
      <c r="W439" s="38"/>
      <c r="X439" s="38"/>
      <c r="Y439" s="38"/>
      <c r="Z439" s="38"/>
      <c r="AA439" s="38"/>
      <c r="AB439" s="38"/>
      <c r="AC439" s="38"/>
      <c r="AD439" s="38"/>
      <c r="AE439" s="38"/>
      <c r="AR439" s="192" t="s">
        <v>684</v>
      </c>
      <c r="AT439" s="192" t="s">
        <v>668</v>
      </c>
      <c r="AU439" s="192" t="s">
        <v>91</v>
      </c>
      <c r="AY439" s="19" t="s">
        <v>203</v>
      </c>
      <c r="BE439" s="193">
        <f>IF(N439="základní",J439,0)</f>
        <v>0</v>
      </c>
      <c r="BF439" s="193">
        <f>IF(N439="snížená",J439,0)</f>
        <v>0</v>
      </c>
      <c r="BG439" s="193">
        <f>IF(N439="zákl. přenesená",J439,0)</f>
        <v>0</v>
      </c>
      <c r="BH439" s="193">
        <f>IF(N439="sníž. přenesená",J439,0)</f>
        <v>0</v>
      </c>
      <c r="BI439" s="193">
        <f>IF(N439="nulová",J439,0)</f>
        <v>0</v>
      </c>
      <c r="BJ439" s="19" t="s">
        <v>89</v>
      </c>
      <c r="BK439" s="193">
        <f>ROUND(I439*H439,2)</f>
        <v>0</v>
      </c>
      <c r="BL439" s="19" t="s">
        <v>279</v>
      </c>
      <c r="BM439" s="192" t="s">
        <v>3152</v>
      </c>
    </row>
    <row r="440" s="14" customFormat="1">
      <c r="A440" s="14"/>
      <c r="B440" s="211"/>
      <c r="C440" s="14"/>
      <c r="D440" s="194" t="s">
        <v>314</v>
      </c>
      <c r="E440" s="212" t="s">
        <v>1</v>
      </c>
      <c r="F440" s="213" t="s">
        <v>89</v>
      </c>
      <c r="G440" s="14"/>
      <c r="H440" s="214">
        <v>1</v>
      </c>
      <c r="I440" s="215"/>
      <c r="J440" s="14"/>
      <c r="K440" s="14"/>
      <c r="L440" s="211"/>
      <c r="M440" s="216"/>
      <c r="N440" s="217"/>
      <c r="O440" s="217"/>
      <c r="P440" s="217"/>
      <c r="Q440" s="217"/>
      <c r="R440" s="217"/>
      <c r="S440" s="217"/>
      <c r="T440" s="218"/>
      <c r="U440" s="14"/>
      <c r="V440" s="14"/>
      <c r="W440" s="14"/>
      <c r="X440" s="14"/>
      <c r="Y440" s="14"/>
      <c r="Z440" s="14"/>
      <c r="AA440" s="14"/>
      <c r="AB440" s="14"/>
      <c r="AC440" s="14"/>
      <c r="AD440" s="14"/>
      <c r="AE440" s="14"/>
      <c r="AT440" s="212" t="s">
        <v>314</v>
      </c>
      <c r="AU440" s="212" t="s">
        <v>91</v>
      </c>
      <c r="AV440" s="14" t="s">
        <v>91</v>
      </c>
      <c r="AW440" s="14" t="s">
        <v>37</v>
      </c>
      <c r="AX440" s="14" t="s">
        <v>89</v>
      </c>
      <c r="AY440" s="212" t="s">
        <v>203</v>
      </c>
    </row>
    <row r="441" s="2" customFormat="1" ht="16.5" customHeight="1">
      <c r="A441" s="38"/>
      <c r="B441" s="180"/>
      <c r="C441" s="235" t="s">
        <v>1357</v>
      </c>
      <c r="D441" s="246" t="s">
        <v>668</v>
      </c>
      <c r="E441" s="236" t="s">
        <v>1347</v>
      </c>
      <c r="F441" s="237" t="s">
        <v>1348</v>
      </c>
      <c r="G441" s="238" t="s">
        <v>630</v>
      </c>
      <c r="H441" s="239">
        <v>2</v>
      </c>
      <c r="I441" s="240"/>
      <c r="J441" s="241">
        <f>ROUND(I441*H441,2)</f>
        <v>0</v>
      </c>
      <c r="K441" s="237" t="s">
        <v>853</v>
      </c>
      <c r="L441" s="242"/>
      <c r="M441" s="243" t="s">
        <v>1</v>
      </c>
      <c r="N441" s="244" t="s">
        <v>47</v>
      </c>
      <c r="O441" s="77"/>
      <c r="P441" s="190">
        <f>O441*H441</f>
        <v>0</v>
      </c>
      <c r="Q441" s="190">
        <v>0.00040000000000000002</v>
      </c>
      <c r="R441" s="190">
        <f>Q441*H441</f>
        <v>0.00080000000000000004</v>
      </c>
      <c r="S441" s="190">
        <v>0</v>
      </c>
      <c r="T441" s="191">
        <f>S441*H441</f>
        <v>0</v>
      </c>
      <c r="U441" s="38"/>
      <c r="V441" s="38"/>
      <c r="W441" s="38"/>
      <c r="X441" s="38"/>
      <c r="Y441" s="38"/>
      <c r="Z441" s="38"/>
      <c r="AA441" s="38"/>
      <c r="AB441" s="38"/>
      <c r="AC441" s="38"/>
      <c r="AD441" s="38"/>
      <c r="AE441" s="38"/>
      <c r="AR441" s="192" t="s">
        <v>684</v>
      </c>
      <c r="AT441" s="192" t="s">
        <v>668</v>
      </c>
      <c r="AU441" s="192" t="s">
        <v>91</v>
      </c>
      <c r="AY441" s="19" t="s">
        <v>203</v>
      </c>
      <c r="BE441" s="193">
        <f>IF(N441="základní",J441,0)</f>
        <v>0</v>
      </c>
      <c r="BF441" s="193">
        <f>IF(N441="snížená",J441,0)</f>
        <v>0</v>
      </c>
      <c r="BG441" s="193">
        <f>IF(N441="zákl. přenesená",J441,0)</f>
        <v>0</v>
      </c>
      <c r="BH441" s="193">
        <f>IF(N441="sníž. přenesená",J441,0)</f>
        <v>0</v>
      </c>
      <c r="BI441" s="193">
        <f>IF(N441="nulová",J441,0)</f>
        <v>0</v>
      </c>
      <c r="BJ441" s="19" t="s">
        <v>89</v>
      </c>
      <c r="BK441" s="193">
        <f>ROUND(I441*H441,2)</f>
        <v>0</v>
      </c>
      <c r="BL441" s="19" t="s">
        <v>279</v>
      </c>
      <c r="BM441" s="192" t="s">
        <v>3153</v>
      </c>
    </row>
    <row r="442" s="2" customFormat="1">
      <c r="A442" s="38"/>
      <c r="B442" s="39"/>
      <c r="C442" s="38"/>
      <c r="D442" s="194" t="s">
        <v>211</v>
      </c>
      <c r="E442" s="38"/>
      <c r="F442" s="195" t="s">
        <v>1348</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211</v>
      </c>
      <c r="AU442" s="19" t="s">
        <v>91</v>
      </c>
    </row>
    <row r="443" s="14" customFormat="1">
      <c r="A443" s="14"/>
      <c r="B443" s="211"/>
      <c r="C443" s="14"/>
      <c r="D443" s="194" t="s">
        <v>314</v>
      </c>
      <c r="E443" s="212" t="s">
        <v>1</v>
      </c>
      <c r="F443" s="213" t="s">
        <v>91</v>
      </c>
      <c r="G443" s="14"/>
      <c r="H443" s="214">
        <v>2</v>
      </c>
      <c r="I443" s="215"/>
      <c r="J443" s="14"/>
      <c r="K443" s="14"/>
      <c r="L443" s="211"/>
      <c r="M443" s="216"/>
      <c r="N443" s="217"/>
      <c r="O443" s="217"/>
      <c r="P443" s="217"/>
      <c r="Q443" s="217"/>
      <c r="R443" s="217"/>
      <c r="S443" s="217"/>
      <c r="T443" s="218"/>
      <c r="U443" s="14"/>
      <c r="V443" s="14"/>
      <c r="W443" s="14"/>
      <c r="X443" s="14"/>
      <c r="Y443" s="14"/>
      <c r="Z443" s="14"/>
      <c r="AA443" s="14"/>
      <c r="AB443" s="14"/>
      <c r="AC443" s="14"/>
      <c r="AD443" s="14"/>
      <c r="AE443" s="14"/>
      <c r="AT443" s="212" t="s">
        <v>314</v>
      </c>
      <c r="AU443" s="212" t="s">
        <v>91</v>
      </c>
      <c r="AV443" s="14" t="s">
        <v>91</v>
      </c>
      <c r="AW443" s="14" t="s">
        <v>37</v>
      </c>
      <c r="AX443" s="14" t="s">
        <v>89</v>
      </c>
      <c r="AY443" s="212" t="s">
        <v>203</v>
      </c>
    </row>
    <row r="444" s="2" customFormat="1" ht="16.5" customHeight="1">
      <c r="A444" s="38"/>
      <c r="B444" s="180"/>
      <c r="C444" s="235" t="s">
        <v>1361</v>
      </c>
      <c r="D444" s="235" t="s">
        <v>668</v>
      </c>
      <c r="E444" s="236" t="s">
        <v>2361</v>
      </c>
      <c r="F444" s="237" t="s">
        <v>2362</v>
      </c>
      <c r="G444" s="238" t="s">
        <v>630</v>
      </c>
      <c r="H444" s="239">
        <v>8</v>
      </c>
      <c r="I444" s="240"/>
      <c r="J444" s="241">
        <f>ROUND(I444*H444,2)</f>
        <v>0</v>
      </c>
      <c r="K444" s="237" t="s">
        <v>1</v>
      </c>
      <c r="L444" s="242"/>
      <c r="M444" s="243" t="s">
        <v>1</v>
      </c>
      <c r="N444" s="244" t="s">
        <v>47</v>
      </c>
      <c r="O444" s="77"/>
      <c r="P444" s="190">
        <f>O444*H444</f>
        <v>0</v>
      </c>
      <c r="Q444" s="190">
        <v>0.00040000000000000002</v>
      </c>
      <c r="R444" s="190">
        <f>Q444*H444</f>
        <v>0.0032000000000000002</v>
      </c>
      <c r="S444" s="190">
        <v>0</v>
      </c>
      <c r="T444" s="191">
        <f>S444*H444</f>
        <v>0</v>
      </c>
      <c r="U444" s="38"/>
      <c r="V444" s="38"/>
      <c r="W444" s="38"/>
      <c r="X444" s="38"/>
      <c r="Y444" s="38"/>
      <c r="Z444" s="38"/>
      <c r="AA444" s="38"/>
      <c r="AB444" s="38"/>
      <c r="AC444" s="38"/>
      <c r="AD444" s="38"/>
      <c r="AE444" s="38"/>
      <c r="AR444" s="192" t="s">
        <v>684</v>
      </c>
      <c r="AT444" s="192" t="s">
        <v>668</v>
      </c>
      <c r="AU444" s="192" t="s">
        <v>91</v>
      </c>
      <c r="AY444" s="19" t="s">
        <v>203</v>
      </c>
      <c r="BE444" s="193">
        <f>IF(N444="základní",J444,0)</f>
        <v>0</v>
      </c>
      <c r="BF444" s="193">
        <f>IF(N444="snížená",J444,0)</f>
        <v>0</v>
      </c>
      <c r="BG444" s="193">
        <f>IF(N444="zákl. přenesená",J444,0)</f>
        <v>0</v>
      </c>
      <c r="BH444" s="193">
        <f>IF(N444="sníž. přenesená",J444,0)</f>
        <v>0</v>
      </c>
      <c r="BI444" s="193">
        <f>IF(N444="nulová",J444,0)</f>
        <v>0</v>
      </c>
      <c r="BJ444" s="19" t="s">
        <v>89</v>
      </c>
      <c r="BK444" s="193">
        <f>ROUND(I444*H444,2)</f>
        <v>0</v>
      </c>
      <c r="BL444" s="19" t="s">
        <v>279</v>
      </c>
      <c r="BM444" s="192" t="s">
        <v>3154</v>
      </c>
    </row>
    <row r="445" s="2" customFormat="1">
      <c r="A445" s="38"/>
      <c r="B445" s="39"/>
      <c r="C445" s="38"/>
      <c r="D445" s="194" t="s">
        <v>211</v>
      </c>
      <c r="E445" s="38"/>
      <c r="F445" s="195" t="s">
        <v>1355</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211</v>
      </c>
      <c r="AU445" s="19" t="s">
        <v>91</v>
      </c>
    </row>
    <row r="446" s="14" customFormat="1">
      <c r="A446" s="14"/>
      <c r="B446" s="211"/>
      <c r="C446" s="14"/>
      <c r="D446" s="194" t="s">
        <v>314</v>
      </c>
      <c r="E446" s="212" t="s">
        <v>1</v>
      </c>
      <c r="F446" s="213" t="s">
        <v>3155</v>
      </c>
      <c r="G446" s="14"/>
      <c r="H446" s="214">
        <v>8</v>
      </c>
      <c r="I446" s="215"/>
      <c r="J446" s="14"/>
      <c r="K446" s="14"/>
      <c r="L446" s="211"/>
      <c r="M446" s="216"/>
      <c r="N446" s="217"/>
      <c r="O446" s="217"/>
      <c r="P446" s="217"/>
      <c r="Q446" s="217"/>
      <c r="R446" s="217"/>
      <c r="S446" s="217"/>
      <c r="T446" s="218"/>
      <c r="U446" s="14"/>
      <c r="V446" s="14"/>
      <c r="W446" s="14"/>
      <c r="X446" s="14"/>
      <c r="Y446" s="14"/>
      <c r="Z446" s="14"/>
      <c r="AA446" s="14"/>
      <c r="AB446" s="14"/>
      <c r="AC446" s="14"/>
      <c r="AD446" s="14"/>
      <c r="AE446" s="14"/>
      <c r="AT446" s="212" t="s">
        <v>314</v>
      </c>
      <c r="AU446" s="212" t="s">
        <v>91</v>
      </c>
      <c r="AV446" s="14" t="s">
        <v>91</v>
      </c>
      <c r="AW446" s="14" t="s">
        <v>37</v>
      </c>
      <c r="AX446" s="14" t="s">
        <v>89</v>
      </c>
      <c r="AY446" s="212" t="s">
        <v>203</v>
      </c>
    </row>
    <row r="447" s="2" customFormat="1" ht="16.5" customHeight="1">
      <c r="A447" s="38"/>
      <c r="B447" s="180"/>
      <c r="C447" s="235" t="s">
        <v>1366</v>
      </c>
      <c r="D447" s="235" t="s">
        <v>668</v>
      </c>
      <c r="E447" s="236" t="s">
        <v>3156</v>
      </c>
      <c r="F447" s="237" t="s">
        <v>1355</v>
      </c>
      <c r="G447" s="238" t="s">
        <v>630</v>
      </c>
      <c r="H447" s="239">
        <v>1</v>
      </c>
      <c r="I447" s="240"/>
      <c r="J447" s="241">
        <f>ROUND(I447*H447,2)</f>
        <v>0</v>
      </c>
      <c r="K447" s="237" t="s">
        <v>853</v>
      </c>
      <c r="L447" s="242"/>
      <c r="M447" s="243" t="s">
        <v>1</v>
      </c>
      <c r="N447" s="244" t="s">
        <v>47</v>
      </c>
      <c r="O447" s="77"/>
      <c r="P447" s="190">
        <f>O447*H447</f>
        <v>0</v>
      </c>
      <c r="Q447" s="190">
        <v>0.00040000000000000002</v>
      </c>
      <c r="R447" s="190">
        <f>Q447*H447</f>
        <v>0.00040000000000000002</v>
      </c>
      <c r="S447" s="190">
        <v>0</v>
      </c>
      <c r="T447" s="191">
        <f>S447*H447</f>
        <v>0</v>
      </c>
      <c r="U447" s="38"/>
      <c r="V447" s="38"/>
      <c r="W447" s="38"/>
      <c r="X447" s="38"/>
      <c r="Y447" s="38"/>
      <c r="Z447" s="38"/>
      <c r="AA447" s="38"/>
      <c r="AB447" s="38"/>
      <c r="AC447" s="38"/>
      <c r="AD447" s="38"/>
      <c r="AE447" s="38"/>
      <c r="AR447" s="192" t="s">
        <v>684</v>
      </c>
      <c r="AT447" s="192" t="s">
        <v>668</v>
      </c>
      <c r="AU447" s="192" t="s">
        <v>91</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279</v>
      </c>
      <c r="BM447" s="192" t="s">
        <v>3157</v>
      </c>
    </row>
    <row r="448" s="2" customFormat="1">
      <c r="A448" s="38"/>
      <c r="B448" s="39"/>
      <c r="C448" s="38"/>
      <c r="D448" s="194" t="s">
        <v>211</v>
      </c>
      <c r="E448" s="38"/>
      <c r="F448" s="195" t="s">
        <v>1355</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211</v>
      </c>
      <c r="AU448" s="19" t="s">
        <v>91</v>
      </c>
    </row>
    <row r="449" s="14" customFormat="1">
      <c r="A449" s="14"/>
      <c r="B449" s="211"/>
      <c r="C449" s="14"/>
      <c r="D449" s="194" t="s">
        <v>314</v>
      </c>
      <c r="E449" s="212" t="s">
        <v>1</v>
      </c>
      <c r="F449" s="213" t="s">
        <v>89</v>
      </c>
      <c r="G449" s="14"/>
      <c r="H449" s="214">
        <v>1</v>
      </c>
      <c r="I449" s="215"/>
      <c r="J449" s="14"/>
      <c r="K449" s="14"/>
      <c r="L449" s="211"/>
      <c r="M449" s="216"/>
      <c r="N449" s="217"/>
      <c r="O449" s="217"/>
      <c r="P449" s="217"/>
      <c r="Q449" s="217"/>
      <c r="R449" s="217"/>
      <c r="S449" s="217"/>
      <c r="T449" s="218"/>
      <c r="U449" s="14"/>
      <c r="V449" s="14"/>
      <c r="W449" s="14"/>
      <c r="X449" s="14"/>
      <c r="Y449" s="14"/>
      <c r="Z449" s="14"/>
      <c r="AA449" s="14"/>
      <c r="AB449" s="14"/>
      <c r="AC449" s="14"/>
      <c r="AD449" s="14"/>
      <c r="AE449" s="14"/>
      <c r="AT449" s="212" t="s">
        <v>314</v>
      </c>
      <c r="AU449" s="212" t="s">
        <v>91</v>
      </c>
      <c r="AV449" s="14" t="s">
        <v>91</v>
      </c>
      <c r="AW449" s="14" t="s">
        <v>37</v>
      </c>
      <c r="AX449" s="14" t="s">
        <v>89</v>
      </c>
      <c r="AY449" s="212" t="s">
        <v>203</v>
      </c>
    </row>
    <row r="450" s="2" customFormat="1" ht="16.5" customHeight="1">
      <c r="A450" s="38"/>
      <c r="B450" s="180"/>
      <c r="C450" s="181" t="s">
        <v>1216</v>
      </c>
      <c r="D450" s="245" t="s">
        <v>206</v>
      </c>
      <c r="E450" s="182" t="s">
        <v>1362</v>
      </c>
      <c r="F450" s="183" t="s">
        <v>1363</v>
      </c>
      <c r="G450" s="184" t="s">
        <v>630</v>
      </c>
      <c r="H450" s="185">
        <v>16</v>
      </c>
      <c r="I450" s="186"/>
      <c r="J450" s="187">
        <f>ROUND(I450*H450,2)</f>
        <v>0</v>
      </c>
      <c r="K450" s="183" t="s">
        <v>853</v>
      </c>
      <c r="L450" s="39"/>
      <c r="M450" s="188" t="s">
        <v>1</v>
      </c>
      <c r="N450" s="189" t="s">
        <v>47</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279</v>
      </c>
      <c r="AT450" s="192" t="s">
        <v>206</v>
      </c>
      <c r="AU450" s="192" t="s">
        <v>91</v>
      </c>
      <c r="AY450" s="19" t="s">
        <v>203</v>
      </c>
      <c r="BE450" s="193">
        <f>IF(N450="základní",J450,0)</f>
        <v>0</v>
      </c>
      <c r="BF450" s="193">
        <f>IF(N450="snížená",J450,0)</f>
        <v>0</v>
      </c>
      <c r="BG450" s="193">
        <f>IF(N450="zákl. přenesená",J450,0)</f>
        <v>0</v>
      </c>
      <c r="BH450" s="193">
        <f>IF(N450="sníž. přenesená",J450,0)</f>
        <v>0</v>
      </c>
      <c r="BI450" s="193">
        <f>IF(N450="nulová",J450,0)</f>
        <v>0</v>
      </c>
      <c r="BJ450" s="19" t="s">
        <v>89</v>
      </c>
      <c r="BK450" s="193">
        <f>ROUND(I450*H450,2)</f>
        <v>0</v>
      </c>
      <c r="BL450" s="19" t="s">
        <v>279</v>
      </c>
      <c r="BM450" s="192" t="s">
        <v>3158</v>
      </c>
    </row>
    <row r="451" s="14" customFormat="1">
      <c r="A451" s="14"/>
      <c r="B451" s="211"/>
      <c r="C451" s="14"/>
      <c r="D451" s="194" t="s">
        <v>314</v>
      </c>
      <c r="E451" s="212" t="s">
        <v>1</v>
      </c>
      <c r="F451" s="213" t="s">
        <v>3159</v>
      </c>
      <c r="G451" s="14"/>
      <c r="H451" s="214">
        <v>16</v>
      </c>
      <c r="I451" s="215"/>
      <c r="J451" s="14"/>
      <c r="K451" s="14"/>
      <c r="L451" s="211"/>
      <c r="M451" s="216"/>
      <c r="N451" s="217"/>
      <c r="O451" s="217"/>
      <c r="P451" s="217"/>
      <c r="Q451" s="217"/>
      <c r="R451" s="217"/>
      <c r="S451" s="217"/>
      <c r="T451" s="218"/>
      <c r="U451" s="14"/>
      <c r="V451" s="14"/>
      <c r="W451" s="14"/>
      <c r="X451" s="14"/>
      <c r="Y451" s="14"/>
      <c r="Z451" s="14"/>
      <c r="AA451" s="14"/>
      <c r="AB451" s="14"/>
      <c r="AC451" s="14"/>
      <c r="AD451" s="14"/>
      <c r="AE451" s="14"/>
      <c r="AT451" s="212" t="s">
        <v>314</v>
      </c>
      <c r="AU451" s="212" t="s">
        <v>91</v>
      </c>
      <c r="AV451" s="14" t="s">
        <v>91</v>
      </c>
      <c r="AW451" s="14" t="s">
        <v>37</v>
      </c>
      <c r="AX451" s="14" t="s">
        <v>89</v>
      </c>
      <c r="AY451" s="212" t="s">
        <v>203</v>
      </c>
    </row>
    <row r="452" s="2" customFormat="1" ht="16.5" customHeight="1">
      <c r="A452" s="38"/>
      <c r="B452" s="180"/>
      <c r="C452" s="235" t="s">
        <v>1373</v>
      </c>
      <c r="D452" s="246" t="s">
        <v>668</v>
      </c>
      <c r="E452" s="236" t="s">
        <v>1370</v>
      </c>
      <c r="F452" s="237" t="s">
        <v>1371</v>
      </c>
      <c r="G452" s="238" t="s">
        <v>630</v>
      </c>
      <c r="H452" s="239">
        <v>2</v>
      </c>
      <c r="I452" s="240"/>
      <c r="J452" s="241">
        <f>ROUND(I452*H452,2)</f>
        <v>0</v>
      </c>
      <c r="K452" s="237" t="s">
        <v>853</v>
      </c>
      <c r="L452" s="242"/>
      <c r="M452" s="243" t="s">
        <v>1</v>
      </c>
      <c r="N452" s="244" t="s">
        <v>47</v>
      </c>
      <c r="O452" s="77"/>
      <c r="P452" s="190">
        <f>O452*H452</f>
        <v>0</v>
      </c>
      <c r="Q452" s="190">
        <v>0.00040000000000000002</v>
      </c>
      <c r="R452" s="190">
        <f>Q452*H452</f>
        <v>0.00080000000000000004</v>
      </c>
      <c r="S452" s="190">
        <v>0</v>
      </c>
      <c r="T452" s="191">
        <f>S452*H452</f>
        <v>0</v>
      </c>
      <c r="U452" s="38"/>
      <c r="V452" s="38"/>
      <c r="W452" s="38"/>
      <c r="X452" s="38"/>
      <c r="Y452" s="38"/>
      <c r="Z452" s="38"/>
      <c r="AA452" s="38"/>
      <c r="AB452" s="38"/>
      <c r="AC452" s="38"/>
      <c r="AD452" s="38"/>
      <c r="AE452" s="38"/>
      <c r="AR452" s="192" t="s">
        <v>684</v>
      </c>
      <c r="AT452" s="192" t="s">
        <v>668</v>
      </c>
      <c r="AU452" s="192" t="s">
        <v>91</v>
      </c>
      <c r="AY452" s="19" t="s">
        <v>203</v>
      </c>
      <c r="BE452" s="193">
        <f>IF(N452="základní",J452,0)</f>
        <v>0</v>
      </c>
      <c r="BF452" s="193">
        <f>IF(N452="snížená",J452,0)</f>
        <v>0</v>
      </c>
      <c r="BG452" s="193">
        <f>IF(N452="zákl. přenesená",J452,0)</f>
        <v>0</v>
      </c>
      <c r="BH452" s="193">
        <f>IF(N452="sníž. přenesená",J452,0)</f>
        <v>0</v>
      </c>
      <c r="BI452" s="193">
        <f>IF(N452="nulová",J452,0)</f>
        <v>0</v>
      </c>
      <c r="BJ452" s="19" t="s">
        <v>89</v>
      </c>
      <c r="BK452" s="193">
        <f>ROUND(I452*H452,2)</f>
        <v>0</v>
      </c>
      <c r="BL452" s="19" t="s">
        <v>279</v>
      </c>
      <c r="BM452" s="192" t="s">
        <v>3160</v>
      </c>
    </row>
    <row r="453" s="2" customFormat="1">
      <c r="A453" s="38"/>
      <c r="B453" s="39"/>
      <c r="C453" s="38"/>
      <c r="D453" s="194" t="s">
        <v>211</v>
      </c>
      <c r="E453" s="38"/>
      <c r="F453" s="195" t="s">
        <v>1371</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211</v>
      </c>
      <c r="AU453" s="19" t="s">
        <v>91</v>
      </c>
    </row>
    <row r="454" s="14" customFormat="1">
      <c r="A454" s="14"/>
      <c r="B454" s="211"/>
      <c r="C454" s="14"/>
      <c r="D454" s="194" t="s">
        <v>314</v>
      </c>
      <c r="E454" s="212" t="s">
        <v>1</v>
      </c>
      <c r="F454" s="213" t="s">
        <v>1181</v>
      </c>
      <c r="G454" s="14"/>
      <c r="H454" s="214">
        <v>2</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91</v>
      </c>
      <c r="AV454" s="14" t="s">
        <v>91</v>
      </c>
      <c r="AW454" s="14" t="s">
        <v>37</v>
      </c>
      <c r="AX454" s="14" t="s">
        <v>89</v>
      </c>
      <c r="AY454" s="212" t="s">
        <v>203</v>
      </c>
    </row>
    <row r="455" s="2" customFormat="1" ht="16.5" customHeight="1">
      <c r="A455" s="38"/>
      <c r="B455" s="180"/>
      <c r="C455" s="235" t="s">
        <v>1379</v>
      </c>
      <c r="D455" s="235" t="s">
        <v>668</v>
      </c>
      <c r="E455" s="236" t="s">
        <v>1374</v>
      </c>
      <c r="F455" s="237" t="s">
        <v>1375</v>
      </c>
      <c r="G455" s="238" t="s">
        <v>630</v>
      </c>
      <c r="H455" s="239">
        <v>5</v>
      </c>
      <c r="I455" s="240"/>
      <c r="J455" s="241">
        <f>ROUND(I455*H455,2)</f>
        <v>0</v>
      </c>
      <c r="K455" s="237" t="s">
        <v>1</v>
      </c>
      <c r="L455" s="242"/>
      <c r="M455" s="243" t="s">
        <v>1</v>
      </c>
      <c r="N455" s="244" t="s">
        <v>47</v>
      </c>
      <c r="O455" s="77"/>
      <c r="P455" s="190">
        <f>O455*H455</f>
        <v>0</v>
      </c>
      <c r="Q455" s="190">
        <v>0.00040000000000000002</v>
      </c>
      <c r="R455" s="190">
        <f>Q455*H455</f>
        <v>0.002</v>
      </c>
      <c r="S455" s="190">
        <v>0</v>
      </c>
      <c r="T455" s="191">
        <f>S455*H455</f>
        <v>0</v>
      </c>
      <c r="U455" s="38"/>
      <c r="V455" s="38"/>
      <c r="W455" s="38"/>
      <c r="X455" s="38"/>
      <c r="Y455" s="38"/>
      <c r="Z455" s="38"/>
      <c r="AA455" s="38"/>
      <c r="AB455" s="38"/>
      <c r="AC455" s="38"/>
      <c r="AD455" s="38"/>
      <c r="AE455" s="38"/>
      <c r="AR455" s="192" t="s">
        <v>684</v>
      </c>
      <c r="AT455" s="192" t="s">
        <v>668</v>
      </c>
      <c r="AU455" s="192" t="s">
        <v>91</v>
      </c>
      <c r="AY455" s="19" t="s">
        <v>203</v>
      </c>
      <c r="BE455" s="193">
        <f>IF(N455="základní",J455,0)</f>
        <v>0</v>
      </c>
      <c r="BF455" s="193">
        <f>IF(N455="snížená",J455,0)</f>
        <v>0</v>
      </c>
      <c r="BG455" s="193">
        <f>IF(N455="zákl. přenesená",J455,0)</f>
        <v>0</v>
      </c>
      <c r="BH455" s="193">
        <f>IF(N455="sníž. přenesená",J455,0)</f>
        <v>0</v>
      </c>
      <c r="BI455" s="193">
        <f>IF(N455="nulová",J455,0)</f>
        <v>0</v>
      </c>
      <c r="BJ455" s="19" t="s">
        <v>89</v>
      </c>
      <c r="BK455" s="193">
        <f>ROUND(I455*H455,2)</f>
        <v>0</v>
      </c>
      <c r="BL455" s="19" t="s">
        <v>279</v>
      </c>
      <c r="BM455" s="192" t="s">
        <v>3161</v>
      </c>
    </row>
    <row r="456" s="2" customFormat="1">
      <c r="A456" s="38"/>
      <c r="B456" s="39"/>
      <c r="C456" s="38"/>
      <c r="D456" s="194" t="s">
        <v>211</v>
      </c>
      <c r="E456" s="38"/>
      <c r="F456" s="195" t="s">
        <v>1377</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211</v>
      </c>
      <c r="AU456" s="19" t="s">
        <v>91</v>
      </c>
    </row>
    <row r="457" s="14" customFormat="1">
      <c r="A457" s="14"/>
      <c r="B457" s="211"/>
      <c r="C457" s="14"/>
      <c r="D457" s="194" t="s">
        <v>314</v>
      </c>
      <c r="E457" s="212" t="s">
        <v>1</v>
      </c>
      <c r="F457" s="213" t="s">
        <v>3162</v>
      </c>
      <c r="G457" s="14"/>
      <c r="H457" s="214">
        <v>5</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89</v>
      </c>
      <c r="AY457" s="212" t="s">
        <v>203</v>
      </c>
    </row>
    <row r="458" s="2" customFormat="1" ht="16.5" customHeight="1">
      <c r="A458" s="38"/>
      <c r="B458" s="180"/>
      <c r="C458" s="235" t="s">
        <v>940</v>
      </c>
      <c r="D458" s="235" t="s">
        <v>668</v>
      </c>
      <c r="E458" s="236" t="s">
        <v>1380</v>
      </c>
      <c r="F458" s="237" t="s">
        <v>1381</v>
      </c>
      <c r="G458" s="238" t="s">
        <v>630</v>
      </c>
      <c r="H458" s="239">
        <v>3</v>
      </c>
      <c r="I458" s="240"/>
      <c r="J458" s="241">
        <f>ROUND(I458*H458,2)</f>
        <v>0</v>
      </c>
      <c r="K458" s="237" t="s">
        <v>1</v>
      </c>
      <c r="L458" s="242"/>
      <c r="M458" s="243" t="s">
        <v>1</v>
      </c>
      <c r="N458" s="244" t="s">
        <v>47</v>
      </c>
      <c r="O458" s="77"/>
      <c r="P458" s="190">
        <f>O458*H458</f>
        <v>0</v>
      </c>
      <c r="Q458" s="190">
        <v>0.00040000000000000002</v>
      </c>
      <c r="R458" s="190">
        <f>Q458*H458</f>
        <v>0.0012000000000000001</v>
      </c>
      <c r="S458" s="190">
        <v>0</v>
      </c>
      <c r="T458" s="191">
        <f>S458*H458</f>
        <v>0</v>
      </c>
      <c r="U458" s="38"/>
      <c r="V458" s="38"/>
      <c r="W458" s="38"/>
      <c r="X458" s="38"/>
      <c r="Y458" s="38"/>
      <c r="Z458" s="38"/>
      <c r="AA458" s="38"/>
      <c r="AB458" s="38"/>
      <c r="AC458" s="38"/>
      <c r="AD458" s="38"/>
      <c r="AE458" s="38"/>
      <c r="AR458" s="192" t="s">
        <v>684</v>
      </c>
      <c r="AT458" s="192" t="s">
        <v>668</v>
      </c>
      <c r="AU458" s="192" t="s">
        <v>91</v>
      </c>
      <c r="AY458" s="19" t="s">
        <v>203</v>
      </c>
      <c r="BE458" s="193">
        <f>IF(N458="základní",J458,0)</f>
        <v>0</v>
      </c>
      <c r="BF458" s="193">
        <f>IF(N458="snížená",J458,0)</f>
        <v>0</v>
      </c>
      <c r="BG458" s="193">
        <f>IF(N458="zákl. přenesená",J458,0)</f>
        <v>0</v>
      </c>
      <c r="BH458" s="193">
        <f>IF(N458="sníž. přenesená",J458,0)</f>
        <v>0</v>
      </c>
      <c r="BI458" s="193">
        <f>IF(N458="nulová",J458,0)</f>
        <v>0</v>
      </c>
      <c r="BJ458" s="19" t="s">
        <v>89</v>
      </c>
      <c r="BK458" s="193">
        <f>ROUND(I458*H458,2)</f>
        <v>0</v>
      </c>
      <c r="BL458" s="19" t="s">
        <v>279</v>
      </c>
      <c r="BM458" s="192" t="s">
        <v>3163</v>
      </c>
    </row>
    <row r="459" s="2" customFormat="1">
      <c r="A459" s="38"/>
      <c r="B459" s="39"/>
      <c r="C459" s="38"/>
      <c r="D459" s="194" t="s">
        <v>211</v>
      </c>
      <c r="E459" s="38"/>
      <c r="F459" s="195" t="s">
        <v>1377</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211</v>
      </c>
      <c r="AU459" s="19" t="s">
        <v>91</v>
      </c>
    </row>
    <row r="460" s="14" customFormat="1">
      <c r="A460" s="14"/>
      <c r="B460" s="211"/>
      <c r="C460" s="14"/>
      <c r="D460" s="194" t="s">
        <v>314</v>
      </c>
      <c r="E460" s="212" t="s">
        <v>1</v>
      </c>
      <c r="F460" s="213" t="s">
        <v>104</v>
      </c>
      <c r="G460" s="14"/>
      <c r="H460" s="214">
        <v>3</v>
      </c>
      <c r="I460" s="215"/>
      <c r="J460" s="14"/>
      <c r="K460" s="14"/>
      <c r="L460" s="211"/>
      <c r="M460" s="216"/>
      <c r="N460" s="217"/>
      <c r="O460" s="217"/>
      <c r="P460" s="217"/>
      <c r="Q460" s="217"/>
      <c r="R460" s="217"/>
      <c r="S460" s="217"/>
      <c r="T460" s="218"/>
      <c r="U460" s="14"/>
      <c r="V460" s="14"/>
      <c r="W460" s="14"/>
      <c r="X460" s="14"/>
      <c r="Y460" s="14"/>
      <c r="Z460" s="14"/>
      <c r="AA460" s="14"/>
      <c r="AB460" s="14"/>
      <c r="AC460" s="14"/>
      <c r="AD460" s="14"/>
      <c r="AE460" s="14"/>
      <c r="AT460" s="212" t="s">
        <v>314</v>
      </c>
      <c r="AU460" s="212" t="s">
        <v>91</v>
      </c>
      <c r="AV460" s="14" t="s">
        <v>91</v>
      </c>
      <c r="AW460" s="14" t="s">
        <v>37</v>
      </c>
      <c r="AX460" s="14" t="s">
        <v>89</v>
      </c>
      <c r="AY460" s="212" t="s">
        <v>203</v>
      </c>
    </row>
    <row r="461" s="2" customFormat="1" ht="16.5" customHeight="1">
      <c r="A461" s="38"/>
      <c r="B461" s="180"/>
      <c r="C461" s="235" t="s">
        <v>1387</v>
      </c>
      <c r="D461" s="235" t="s">
        <v>668</v>
      </c>
      <c r="E461" s="236" t="s">
        <v>3164</v>
      </c>
      <c r="F461" s="237" t="s">
        <v>3165</v>
      </c>
      <c r="G461" s="238" t="s">
        <v>630</v>
      </c>
      <c r="H461" s="239">
        <v>2</v>
      </c>
      <c r="I461" s="240"/>
      <c r="J461" s="241">
        <f>ROUND(I461*H461,2)</f>
        <v>0</v>
      </c>
      <c r="K461" s="237" t="s">
        <v>1</v>
      </c>
      <c r="L461" s="242"/>
      <c r="M461" s="243" t="s">
        <v>1</v>
      </c>
      <c r="N461" s="244" t="s">
        <v>47</v>
      </c>
      <c r="O461" s="77"/>
      <c r="P461" s="190">
        <f>O461*H461</f>
        <v>0</v>
      </c>
      <c r="Q461" s="190">
        <v>0.00040000000000000002</v>
      </c>
      <c r="R461" s="190">
        <f>Q461*H461</f>
        <v>0.00080000000000000004</v>
      </c>
      <c r="S461" s="190">
        <v>0</v>
      </c>
      <c r="T461" s="191">
        <f>S461*H461</f>
        <v>0</v>
      </c>
      <c r="U461" s="38"/>
      <c r="V461" s="38"/>
      <c r="W461" s="38"/>
      <c r="X461" s="38"/>
      <c r="Y461" s="38"/>
      <c r="Z461" s="38"/>
      <c r="AA461" s="38"/>
      <c r="AB461" s="38"/>
      <c r="AC461" s="38"/>
      <c r="AD461" s="38"/>
      <c r="AE461" s="38"/>
      <c r="AR461" s="192" t="s">
        <v>684</v>
      </c>
      <c r="AT461" s="192" t="s">
        <v>668</v>
      </c>
      <c r="AU461" s="192" t="s">
        <v>91</v>
      </c>
      <c r="AY461" s="19" t="s">
        <v>203</v>
      </c>
      <c r="BE461" s="193">
        <f>IF(N461="základní",J461,0)</f>
        <v>0</v>
      </c>
      <c r="BF461" s="193">
        <f>IF(N461="snížená",J461,0)</f>
        <v>0</v>
      </c>
      <c r="BG461" s="193">
        <f>IF(N461="zákl. přenesená",J461,0)</f>
        <v>0</v>
      </c>
      <c r="BH461" s="193">
        <f>IF(N461="sníž. přenesená",J461,0)</f>
        <v>0</v>
      </c>
      <c r="BI461" s="193">
        <f>IF(N461="nulová",J461,0)</f>
        <v>0</v>
      </c>
      <c r="BJ461" s="19" t="s">
        <v>89</v>
      </c>
      <c r="BK461" s="193">
        <f>ROUND(I461*H461,2)</f>
        <v>0</v>
      </c>
      <c r="BL461" s="19" t="s">
        <v>279</v>
      </c>
      <c r="BM461" s="192" t="s">
        <v>3166</v>
      </c>
    </row>
    <row r="462" s="2" customFormat="1">
      <c r="A462" s="38"/>
      <c r="B462" s="39"/>
      <c r="C462" s="38"/>
      <c r="D462" s="194" t="s">
        <v>211</v>
      </c>
      <c r="E462" s="38"/>
      <c r="F462" s="195" t="s">
        <v>1377</v>
      </c>
      <c r="G462" s="38"/>
      <c r="H462" s="38"/>
      <c r="I462" s="196"/>
      <c r="J462" s="38"/>
      <c r="K462" s="38"/>
      <c r="L462" s="39"/>
      <c r="M462" s="197"/>
      <c r="N462" s="198"/>
      <c r="O462" s="77"/>
      <c r="P462" s="77"/>
      <c r="Q462" s="77"/>
      <c r="R462" s="77"/>
      <c r="S462" s="77"/>
      <c r="T462" s="78"/>
      <c r="U462" s="38"/>
      <c r="V462" s="38"/>
      <c r="W462" s="38"/>
      <c r="X462" s="38"/>
      <c r="Y462" s="38"/>
      <c r="Z462" s="38"/>
      <c r="AA462" s="38"/>
      <c r="AB462" s="38"/>
      <c r="AC462" s="38"/>
      <c r="AD462" s="38"/>
      <c r="AE462" s="38"/>
      <c r="AT462" s="19" t="s">
        <v>211</v>
      </c>
      <c r="AU462" s="19" t="s">
        <v>91</v>
      </c>
    </row>
    <row r="463" s="14" customFormat="1">
      <c r="A463" s="14"/>
      <c r="B463" s="211"/>
      <c r="C463" s="14"/>
      <c r="D463" s="194" t="s">
        <v>314</v>
      </c>
      <c r="E463" s="212" t="s">
        <v>1</v>
      </c>
      <c r="F463" s="213" t="s">
        <v>91</v>
      </c>
      <c r="G463" s="14"/>
      <c r="H463" s="214">
        <v>2</v>
      </c>
      <c r="I463" s="215"/>
      <c r="J463" s="14"/>
      <c r="K463" s="14"/>
      <c r="L463" s="211"/>
      <c r="M463" s="216"/>
      <c r="N463" s="217"/>
      <c r="O463" s="217"/>
      <c r="P463" s="217"/>
      <c r="Q463" s="217"/>
      <c r="R463" s="217"/>
      <c r="S463" s="217"/>
      <c r="T463" s="218"/>
      <c r="U463" s="14"/>
      <c r="V463" s="14"/>
      <c r="W463" s="14"/>
      <c r="X463" s="14"/>
      <c r="Y463" s="14"/>
      <c r="Z463" s="14"/>
      <c r="AA463" s="14"/>
      <c r="AB463" s="14"/>
      <c r="AC463" s="14"/>
      <c r="AD463" s="14"/>
      <c r="AE463" s="14"/>
      <c r="AT463" s="212" t="s">
        <v>314</v>
      </c>
      <c r="AU463" s="212" t="s">
        <v>91</v>
      </c>
      <c r="AV463" s="14" t="s">
        <v>91</v>
      </c>
      <c r="AW463" s="14" t="s">
        <v>37</v>
      </c>
      <c r="AX463" s="14" t="s">
        <v>89</v>
      </c>
      <c r="AY463" s="212" t="s">
        <v>203</v>
      </c>
    </row>
    <row r="464" s="2" customFormat="1" ht="16.5" customHeight="1">
      <c r="A464" s="38"/>
      <c r="B464" s="180"/>
      <c r="C464" s="235" t="s">
        <v>1392</v>
      </c>
      <c r="D464" s="235" t="s">
        <v>668</v>
      </c>
      <c r="E464" s="236" t="s">
        <v>3167</v>
      </c>
      <c r="F464" s="237" t="s">
        <v>3168</v>
      </c>
      <c r="G464" s="238" t="s">
        <v>630</v>
      </c>
      <c r="H464" s="239">
        <v>4</v>
      </c>
      <c r="I464" s="240"/>
      <c r="J464" s="241">
        <f>ROUND(I464*H464,2)</f>
        <v>0</v>
      </c>
      <c r="K464" s="237" t="s">
        <v>1</v>
      </c>
      <c r="L464" s="242"/>
      <c r="M464" s="243" t="s">
        <v>1</v>
      </c>
      <c r="N464" s="244" t="s">
        <v>47</v>
      </c>
      <c r="O464" s="77"/>
      <c r="P464" s="190">
        <f>O464*H464</f>
        <v>0</v>
      </c>
      <c r="Q464" s="190">
        <v>0.00040000000000000002</v>
      </c>
      <c r="R464" s="190">
        <f>Q464*H464</f>
        <v>0.0016000000000000001</v>
      </c>
      <c r="S464" s="190">
        <v>0</v>
      </c>
      <c r="T464" s="191">
        <f>S464*H464</f>
        <v>0</v>
      </c>
      <c r="U464" s="38"/>
      <c r="V464" s="38"/>
      <c r="W464" s="38"/>
      <c r="X464" s="38"/>
      <c r="Y464" s="38"/>
      <c r="Z464" s="38"/>
      <c r="AA464" s="38"/>
      <c r="AB464" s="38"/>
      <c r="AC464" s="38"/>
      <c r="AD464" s="38"/>
      <c r="AE464" s="38"/>
      <c r="AR464" s="192" t="s">
        <v>684</v>
      </c>
      <c r="AT464" s="192" t="s">
        <v>668</v>
      </c>
      <c r="AU464" s="192" t="s">
        <v>91</v>
      </c>
      <c r="AY464" s="19" t="s">
        <v>203</v>
      </c>
      <c r="BE464" s="193">
        <f>IF(N464="základní",J464,0)</f>
        <v>0</v>
      </c>
      <c r="BF464" s="193">
        <f>IF(N464="snížená",J464,0)</f>
        <v>0</v>
      </c>
      <c r="BG464" s="193">
        <f>IF(N464="zákl. přenesená",J464,0)</f>
        <v>0</v>
      </c>
      <c r="BH464" s="193">
        <f>IF(N464="sníž. přenesená",J464,0)</f>
        <v>0</v>
      </c>
      <c r="BI464" s="193">
        <f>IF(N464="nulová",J464,0)</f>
        <v>0</v>
      </c>
      <c r="BJ464" s="19" t="s">
        <v>89</v>
      </c>
      <c r="BK464" s="193">
        <f>ROUND(I464*H464,2)</f>
        <v>0</v>
      </c>
      <c r="BL464" s="19" t="s">
        <v>279</v>
      </c>
      <c r="BM464" s="192" t="s">
        <v>3169</v>
      </c>
    </row>
    <row r="465" s="2" customFormat="1">
      <c r="A465" s="38"/>
      <c r="B465" s="39"/>
      <c r="C465" s="38"/>
      <c r="D465" s="194" t="s">
        <v>211</v>
      </c>
      <c r="E465" s="38"/>
      <c r="F465" s="195" t="s">
        <v>1377</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211</v>
      </c>
      <c r="AU465" s="19" t="s">
        <v>91</v>
      </c>
    </row>
    <row r="466" s="14" customFormat="1">
      <c r="A466" s="14"/>
      <c r="B466" s="211"/>
      <c r="C466" s="14"/>
      <c r="D466" s="194" t="s">
        <v>314</v>
      </c>
      <c r="E466" s="212" t="s">
        <v>1</v>
      </c>
      <c r="F466" s="213" t="s">
        <v>1130</v>
      </c>
      <c r="G466" s="14"/>
      <c r="H466" s="214">
        <v>4</v>
      </c>
      <c r="I466" s="215"/>
      <c r="J466" s="14"/>
      <c r="K466" s="14"/>
      <c r="L466" s="211"/>
      <c r="M466" s="216"/>
      <c r="N466" s="217"/>
      <c r="O466" s="217"/>
      <c r="P466" s="217"/>
      <c r="Q466" s="217"/>
      <c r="R466" s="217"/>
      <c r="S466" s="217"/>
      <c r="T466" s="218"/>
      <c r="U466" s="14"/>
      <c r="V466" s="14"/>
      <c r="W466" s="14"/>
      <c r="X466" s="14"/>
      <c r="Y466" s="14"/>
      <c r="Z466" s="14"/>
      <c r="AA466" s="14"/>
      <c r="AB466" s="14"/>
      <c r="AC466" s="14"/>
      <c r="AD466" s="14"/>
      <c r="AE466" s="14"/>
      <c r="AT466" s="212" t="s">
        <v>314</v>
      </c>
      <c r="AU466" s="212" t="s">
        <v>91</v>
      </c>
      <c r="AV466" s="14" t="s">
        <v>91</v>
      </c>
      <c r="AW466" s="14" t="s">
        <v>37</v>
      </c>
      <c r="AX466" s="14" t="s">
        <v>89</v>
      </c>
      <c r="AY466" s="212" t="s">
        <v>203</v>
      </c>
    </row>
    <row r="467" s="2" customFormat="1" ht="16.5" customHeight="1">
      <c r="A467" s="38"/>
      <c r="B467" s="180"/>
      <c r="C467" s="181" t="s">
        <v>1397</v>
      </c>
      <c r="D467" s="181" t="s">
        <v>206</v>
      </c>
      <c r="E467" s="182" t="s">
        <v>1383</v>
      </c>
      <c r="F467" s="183" t="s">
        <v>1384</v>
      </c>
      <c r="G467" s="184" t="s">
        <v>630</v>
      </c>
      <c r="H467" s="185">
        <v>1</v>
      </c>
      <c r="I467" s="186"/>
      <c r="J467" s="187">
        <f>ROUND(I467*H467,2)</f>
        <v>0</v>
      </c>
      <c r="K467" s="183" t="s">
        <v>853</v>
      </c>
      <c r="L467" s="39"/>
      <c r="M467" s="188" t="s">
        <v>1</v>
      </c>
      <c r="N467" s="189" t="s">
        <v>47</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279</v>
      </c>
      <c r="AT467" s="192" t="s">
        <v>206</v>
      </c>
      <c r="AU467" s="192" t="s">
        <v>91</v>
      </c>
      <c r="AY467" s="19" t="s">
        <v>203</v>
      </c>
      <c r="BE467" s="193">
        <f>IF(N467="základní",J467,0)</f>
        <v>0</v>
      </c>
      <c r="BF467" s="193">
        <f>IF(N467="snížená",J467,0)</f>
        <v>0</v>
      </c>
      <c r="BG467" s="193">
        <f>IF(N467="zákl. přenesená",J467,0)</f>
        <v>0</v>
      </c>
      <c r="BH467" s="193">
        <f>IF(N467="sníž. přenesená",J467,0)</f>
        <v>0</v>
      </c>
      <c r="BI467" s="193">
        <f>IF(N467="nulová",J467,0)</f>
        <v>0</v>
      </c>
      <c r="BJ467" s="19" t="s">
        <v>89</v>
      </c>
      <c r="BK467" s="193">
        <f>ROUND(I467*H467,2)</f>
        <v>0</v>
      </c>
      <c r="BL467" s="19" t="s">
        <v>279</v>
      </c>
      <c r="BM467" s="192" t="s">
        <v>3170</v>
      </c>
    </row>
    <row r="468" s="2" customFormat="1">
      <c r="A468" s="38"/>
      <c r="B468" s="39"/>
      <c r="C468" s="38"/>
      <c r="D468" s="194" t="s">
        <v>211</v>
      </c>
      <c r="E468" s="38"/>
      <c r="F468" s="195" t="s">
        <v>1386</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211</v>
      </c>
      <c r="AU468" s="19" t="s">
        <v>91</v>
      </c>
    </row>
    <row r="469" s="2" customFormat="1" ht="16.5" customHeight="1">
      <c r="A469" s="38"/>
      <c r="B469" s="180"/>
      <c r="C469" s="235" t="s">
        <v>1401</v>
      </c>
      <c r="D469" s="235" t="s">
        <v>668</v>
      </c>
      <c r="E469" s="236" t="s">
        <v>2371</v>
      </c>
      <c r="F469" s="237" t="s">
        <v>2372</v>
      </c>
      <c r="G469" s="238" t="s">
        <v>630</v>
      </c>
      <c r="H469" s="239">
        <v>1</v>
      </c>
      <c r="I469" s="240"/>
      <c r="J469" s="241">
        <f>ROUND(I469*H469,2)</f>
        <v>0</v>
      </c>
      <c r="K469" s="237" t="s">
        <v>853</v>
      </c>
      <c r="L469" s="242"/>
      <c r="M469" s="243" t="s">
        <v>1</v>
      </c>
      <c r="N469" s="244" t="s">
        <v>47</v>
      </c>
      <c r="O469" s="77"/>
      <c r="P469" s="190">
        <f>O469*H469</f>
        <v>0</v>
      </c>
      <c r="Q469" s="190">
        <v>0.0010499999999999999</v>
      </c>
      <c r="R469" s="190">
        <f>Q469*H469</f>
        <v>0.0010499999999999999</v>
      </c>
      <c r="S469" s="190">
        <v>0</v>
      </c>
      <c r="T469" s="191">
        <f>S469*H469</f>
        <v>0</v>
      </c>
      <c r="U469" s="38"/>
      <c r="V469" s="38"/>
      <c r="W469" s="38"/>
      <c r="X469" s="38"/>
      <c r="Y469" s="38"/>
      <c r="Z469" s="38"/>
      <c r="AA469" s="38"/>
      <c r="AB469" s="38"/>
      <c r="AC469" s="38"/>
      <c r="AD469" s="38"/>
      <c r="AE469" s="38"/>
      <c r="AR469" s="192" t="s">
        <v>684</v>
      </c>
      <c r="AT469" s="192" t="s">
        <v>668</v>
      </c>
      <c r="AU469" s="192" t="s">
        <v>91</v>
      </c>
      <c r="AY469" s="19" t="s">
        <v>203</v>
      </c>
      <c r="BE469" s="193">
        <f>IF(N469="základní",J469,0)</f>
        <v>0</v>
      </c>
      <c r="BF469" s="193">
        <f>IF(N469="snížená",J469,0)</f>
        <v>0</v>
      </c>
      <c r="BG469" s="193">
        <f>IF(N469="zákl. přenesená",J469,0)</f>
        <v>0</v>
      </c>
      <c r="BH469" s="193">
        <f>IF(N469="sníž. přenesená",J469,0)</f>
        <v>0</v>
      </c>
      <c r="BI469" s="193">
        <f>IF(N469="nulová",J469,0)</f>
        <v>0</v>
      </c>
      <c r="BJ469" s="19" t="s">
        <v>89</v>
      </c>
      <c r="BK469" s="193">
        <f>ROUND(I469*H469,2)</f>
        <v>0</v>
      </c>
      <c r="BL469" s="19" t="s">
        <v>279</v>
      </c>
      <c r="BM469" s="192" t="s">
        <v>3171</v>
      </c>
    </row>
    <row r="470" s="2" customFormat="1">
      <c r="A470" s="38"/>
      <c r="B470" s="39"/>
      <c r="C470" s="38"/>
      <c r="D470" s="194" t="s">
        <v>211</v>
      </c>
      <c r="E470" s="38"/>
      <c r="F470" s="195" t="s">
        <v>1391</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211</v>
      </c>
      <c r="AU470" s="19" t="s">
        <v>91</v>
      </c>
    </row>
    <row r="471" s="14" customFormat="1">
      <c r="A471" s="14"/>
      <c r="B471" s="211"/>
      <c r="C471" s="14"/>
      <c r="D471" s="194" t="s">
        <v>314</v>
      </c>
      <c r="E471" s="14"/>
      <c r="F471" s="213" t="s">
        <v>2374</v>
      </c>
      <c r="G471" s="14"/>
      <c r="H471" s="214">
        <v>1</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91</v>
      </c>
      <c r="AV471" s="14" t="s">
        <v>91</v>
      </c>
      <c r="AW471" s="14" t="s">
        <v>3</v>
      </c>
      <c r="AX471" s="14" t="s">
        <v>89</v>
      </c>
      <c r="AY471" s="212" t="s">
        <v>203</v>
      </c>
    </row>
    <row r="472" s="2" customFormat="1">
      <c r="A472" s="38"/>
      <c r="B472" s="180"/>
      <c r="C472" s="181" t="s">
        <v>901</v>
      </c>
      <c r="D472" s="181" t="s">
        <v>206</v>
      </c>
      <c r="E472" s="182" t="s">
        <v>1418</v>
      </c>
      <c r="F472" s="183" t="s">
        <v>1419</v>
      </c>
      <c r="G472" s="184" t="s">
        <v>630</v>
      </c>
      <c r="H472" s="185">
        <v>17</v>
      </c>
      <c r="I472" s="186"/>
      <c r="J472" s="187">
        <f>ROUND(I472*H472,2)</f>
        <v>0</v>
      </c>
      <c r="K472" s="183" t="s">
        <v>853</v>
      </c>
      <c r="L472" s="39"/>
      <c r="M472" s="188" t="s">
        <v>1</v>
      </c>
      <c r="N472" s="189" t="s">
        <v>47</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279</v>
      </c>
      <c r="AT472" s="192" t="s">
        <v>206</v>
      </c>
      <c r="AU472" s="192" t="s">
        <v>91</v>
      </c>
      <c r="AY472" s="19" t="s">
        <v>203</v>
      </c>
      <c r="BE472" s="193">
        <f>IF(N472="základní",J472,0)</f>
        <v>0</v>
      </c>
      <c r="BF472" s="193">
        <f>IF(N472="snížená",J472,0)</f>
        <v>0</v>
      </c>
      <c r="BG472" s="193">
        <f>IF(N472="zákl. přenesená",J472,0)</f>
        <v>0</v>
      </c>
      <c r="BH472" s="193">
        <f>IF(N472="sníž. přenesená",J472,0)</f>
        <v>0</v>
      </c>
      <c r="BI472" s="193">
        <f>IF(N472="nulová",J472,0)</f>
        <v>0</v>
      </c>
      <c r="BJ472" s="19" t="s">
        <v>89</v>
      </c>
      <c r="BK472" s="193">
        <f>ROUND(I472*H472,2)</f>
        <v>0</v>
      </c>
      <c r="BL472" s="19" t="s">
        <v>279</v>
      </c>
      <c r="BM472" s="192" t="s">
        <v>3172</v>
      </c>
    </row>
    <row r="473" s="14" customFormat="1">
      <c r="A473" s="14"/>
      <c r="B473" s="211"/>
      <c r="C473" s="14"/>
      <c r="D473" s="194" t="s">
        <v>314</v>
      </c>
      <c r="E473" s="212" t="s">
        <v>1</v>
      </c>
      <c r="F473" s="213" t="s">
        <v>3173</v>
      </c>
      <c r="G473" s="14"/>
      <c r="H473" s="214">
        <v>17</v>
      </c>
      <c r="I473" s="215"/>
      <c r="J473" s="14"/>
      <c r="K473" s="14"/>
      <c r="L473" s="211"/>
      <c r="M473" s="216"/>
      <c r="N473" s="217"/>
      <c r="O473" s="217"/>
      <c r="P473" s="217"/>
      <c r="Q473" s="217"/>
      <c r="R473" s="217"/>
      <c r="S473" s="217"/>
      <c r="T473" s="218"/>
      <c r="U473" s="14"/>
      <c r="V473" s="14"/>
      <c r="W473" s="14"/>
      <c r="X473" s="14"/>
      <c r="Y473" s="14"/>
      <c r="Z473" s="14"/>
      <c r="AA473" s="14"/>
      <c r="AB473" s="14"/>
      <c r="AC473" s="14"/>
      <c r="AD473" s="14"/>
      <c r="AE473" s="14"/>
      <c r="AT473" s="212" t="s">
        <v>314</v>
      </c>
      <c r="AU473" s="212" t="s">
        <v>91</v>
      </c>
      <c r="AV473" s="14" t="s">
        <v>91</v>
      </c>
      <c r="AW473" s="14" t="s">
        <v>37</v>
      </c>
      <c r="AX473" s="14" t="s">
        <v>89</v>
      </c>
      <c r="AY473" s="212" t="s">
        <v>203</v>
      </c>
    </row>
    <row r="474" s="2" customFormat="1">
      <c r="A474" s="38"/>
      <c r="B474" s="180"/>
      <c r="C474" s="235" t="s">
        <v>1410</v>
      </c>
      <c r="D474" s="235" t="s">
        <v>668</v>
      </c>
      <c r="E474" s="236" t="s">
        <v>1423</v>
      </c>
      <c r="F474" s="237" t="s">
        <v>1424</v>
      </c>
      <c r="G474" s="238" t="s">
        <v>630</v>
      </c>
      <c r="H474" s="239">
        <v>8</v>
      </c>
      <c r="I474" s="240"/>
      <c r="J474" s="241">
        <f>ROUND(I474*H474,2)</f>
        <v>0</v>
      </c>
      <c r="K474" s="237" t="s">
        <v>1</v>
      </c>
      <c r="L474" s="242"/>
      <c r="M474" s="243" t="s">
        <v>1</v>
      </c>
      <c r="N474" s="244" t="s">
        <v>47</v>
      </c>
      <c r="O474" s="77"/>
      <c r="P474" s="190">
        <f>O474*H474</f>
        <v>0</v>
      </c>
      <c r="Q474" s="190">
        <v>0.00046999999999999999</v>
      </c>
      <c r="R474" s="190">
        <f>Q474*H474</f>
        <v>0.0037599999999999999</v>
      </c>
      <c r="S474" s="190">
        <v>0</v>
      </c>
      <c r="T474" s="191">
        <f>S474*H474</f>
        <v>0</v>
      </c>
      <c r="U474" s="38"/>
      <c r="V474" s="38"/>
      <c r="W474" s="38"/>
      <c r="X474" s="38"/>
      <c r="Y474" s="38"/>
      <c r="Z474" s="38"/>
      <c r="AA474" s="38"/>
      <c r="AB474" s="38"/>
      <c r="AC474" s="38"/>
      <c r="AD474" s="38"/>
      <c r="AE474" s="38"/>
      <c r="AR474" s="192" t="s">
        <v>684</v>
      </c>
      <c r="AT474" s="192" t="s">
        <v>668</v>
      </c>
      <c r="AU474" s="192" t="s">
        <v>91</v>
      </c>
      <c r="AY474" s="19" t="s">
        <v>203</v>
      </c>
      <c r="BE474" s="193">
        <f>IF(N474="základní",J474,0)</f>
        <v>0</v>
      </c>
      <c r="BF474" s="193">
        <f>IF(N474="snížená",J474,0)</f>
        <v>0</v>
      </c>
      <c r="BG474" s="193">
        <f>IF(N474="zákl. přenesená",J474,0)</f>
        <v>0</v>
      </c>
      <c r="BH474" s="193">
        <f>IF(N474="sníž. přenesená",J474,0)</f>
        <v>0</v>
      </c>
      <c r="BI474" s="193">
        <f>IF(N474="nulová",J474,0)</f>
        <v>0</v>
      </c>
      <c r="BJ474" s="19" t="s">
        <v>89</v>
      </c>
      <c r="BK474" s="193">
        <f>ROUND(I474*H474,2)</f>
        <v>0</v>
      </c>
      <c r="BL474" s="19" t="s">
        <v>279</v>
      </c>
      <c r="BM474" s="192" t="s">
        <v>3174</v>
      </c>
    </row>
    <row r="475" s="14" customFormat="1">
      <c r="A475" s="14"/>
      <c r="B475" s="211"/>
      <c r="C475" s="14"/>
      <c r="D475" s="194" t="s">
        <v>314</v>
      </c>
      <c r="E475" s="212" t="s">
        <v>1</v>
      </c>
      <c r="F475" s="213" t="s">
        <v>240</v>
      </c>
      <c r="G475" s="14"/>
      <c r="H475" s="214">
        <v>8</v>
      </c>
      <c r="I475" s="215"/>
      <c r="J475" s="14"/>
      <c r="K475" s="14"/>
      <c r="L475" s="211"/>
      <c r="M475" s="216"/>
      <c r="N475" s="217"/>
      <c r="O475" s="217"/>
      <c r="P475" s="217"/>
      <c r="Q475" s="217"/>
      <c r="R475" s="217"/>
      <c r="S475" s="217"/>
      <c r="T475" s="218"/>
      <c r="U475" s="14"/>
      <c r="V475" s="14"/>
      <c r="W475" s="14"/>
      <c r="X475" s="14"/>
      <c r="Y475" s="14"/>
      <c r="Z475" s="14"/>
      <c r="AA475" s="14"/>
      <c r="AB475" s="14"/>
      <c r="AC475" s="14"/>
      <c r="AD475" s="14"/>
      <c r="AE475" s="14"/>
      <c r="AT475" s="212" t="s">
        <v>314</v>
      </c>
      <c r="AU475" s="212" t="s">
        <v>91</v>
      </c>
      <c r="AV475" s="14" t="s">
        <v>91</v>
      </c>
      <c r="AW475" s="14" t="s">
        <v>37</v>
      </c>
      <c r="AX475" s="14" t="s">
        <v>82</v>
      </c>
      <c r="AY475" s="212" t="s">
        <v>203</v>
      </c>
    </row>
    <row r="476" s="2" customFormat="1">
      <c r="A476" s="38"/>
      <c r="B476" s="180"/>
      <c r="C476" s="235" t="s">
        <v>1414</v>
      </c>
      <c r="D476" s="235" t="s">
        <v>668</v>
      </c>
      <c r="E476" s="236" t="s">
        <v>1427</v>
      </c>
      <c r="F476" s="237" t="s">
        <v>1428</v>
      </c>
      <c r="G476" s="238" t="s">
        <v>630</v>
      </c>
      <c r="H476" s="239">
        <v>9</v>
      </c>
      <c r="I476" s="240"/>
      <c r="J476" s="241">
        <f>ROUND(I476*H476,2)</f>
        <v>0</v>
      </c>
      <c r="K476" s="237" t="s">
        <v>1</v>
      </c>
      <c r="L476" s="242"/>
      <c r="M476" s="243" t="s">
        <v>1</v>
      </c>
      <c r="N476" s="244" t="s">
        <v>47</v>
      </c>
      <c r="O476" s="77"/>
      <c r="P476" s="190">
        <f>O476*H476</f>
        <v>0</v>
      </c>
      <c r="Q476" s="190">
        <v>0.00046999999999999999</v>
      </c>
      <c r="R476" s="190">
        <f>Q476*H476</f>
        <v>0.0042300000000000003</v>
      </c>
      <c r="S476" s="190">
        <v>0</v>
      </c>
      <c r="T476" s="191">
        <f>S476*H476</f>
        <v>0</v>
      </c>
      <c r="U476" s="38"/>
      <c r="V476" s="38"/>
      <c r="W476" s="38"/>
      <c r="X476" s="38"/>
      <c r="Y476" s="38"/>
      <c r="Z476" s="38"/>
      <c r="AA476" s="38"/>
      <c r="AB476" s="38"/>
      <c r="AC476" s="38"/>
      <c r="AD476" s="38"/>
      <c r="AE476" s="38"/>
      <c r="AR476" s="192" t="s">
        <v>684</v>
      </c>
      <c r="AT476" s="192" t="s">
        <v>668</v>
      </c>
      <c r="AU476" s="192" t="s">
        <v>91</v>
      </c>
      <c r="AY476" s="19" t="s">
        <v>203</v>
      </c>
      <c r="BE476" s="193">
        <f>IF(N476="základní",J476,0)</f>
        <v>0</v>
      </c>
      <c r="BF476" s="193">
        <f>IF(N476="snížená",J476,0)</f>
        <v>0</v>
      </c>
      <c r="BG476" s="193">
        <f>IF(N476="zákl. přenesená",J476,0)</f>
        <v>0</v>
      </c>
      <c r="BH476" s="193">
        <f>IF(N476="sníž. přenesená",J476,0)</f>
        <v>0</v>
      </c>
      <c r="BI476" s="193">
        <f>IF(N476="nulová",J476,0)</f>
        <v>0</v>
      </c>
      <c r="BJ476" s="19" t="s">
        <v>89</v>
      </c>
      <c r="BK476" s="193">
        <f>ROUND(I476*H476,2)</f>
        <v>0</v>
      </c>
      <c r="BL476" s="19" t="s">
        <v>279</v>
      </c>
      <c r="BM476" s="192" t="s">
        <v>3175</v>
      </c>
    </row>
    <row r="477" s="14" customFormat="1">
      <c r="A477" s="14"/>
      <c r="B477" s="211"/>
      <c r="C477" s="14"/>
      <c r="D477" s="194" t="s">
        <v>314</v>
      </c>
      <c r="E477" s="212" t="s">
        <v>1</v>
      </c>
      <c r="F477" s="213" t="s">
        <v>3125</v>
      </c>
      <c r="G477" s="14"/>
      <c r="H477" s="214">
        <v>9</v>
      </c>
      <c r="I477" s="215"/>
      <c r="J477" s="14"/>
      <c r="K477" s="14"/>
      <c r="L477" s="211"/>
      <c r="M477" s="216"/>
      <c r="N477" s="217"/>
      <c r="O477" s="217"/>
      <c r="P477" s="217"/>
      <c r="Q477" s="217"/>
      <c r="R477" s="217"/>
      <c r="S477" s="217"/>
      <c r="T477" s="218"/>
      <c r="U477" s="14"/>
      <c r="V477" s="14"/>
      <c r="W477" s="14"/>
      <c r="X477" s="14"/>
      <c r="Y477" s="14"/>
      <c r="Z477" s="14"/>
      <c r="AA477" s="14"/>
      <c r="AB477" s="14"/>
      <c r="AC477" s="14"/>
      <c r="AD477" s="14"/>
      <c r="AE477" s="14"/>
      <c r="AT477" s="212" t="s">
        <v>314</v>
      </c>
      <c r="AU477" s="212" t="s">
        <v>91</v>
      </c>
      <c r="AV477" s="14" t="s">
        <v>91</v>
      </c>
      <c r="AW477" s="14" t="s">
        <v>37</v>
      </c>
      <c r="AX477" s="14" t="s">
        <v>82</v>
      </c>
      <c r="AY477" s="212" t="s">
        <v>203</v>
      </c>
    </row>
    <row r="478" s="2" customFormat="1">
      <c r="A478" s="38"/>
      <c r="B478" s="180"/>
      <c r="C478" s="181" t="s">
        <v>1349</v>
      </c>
      <c r="D478" s="181" t="s">
        <v>206</v>
      </c>
      <c r="E478" s="182" t="s">
        <v>1431</v>
      </c>
      <c r="F478" s="183" t="s">
        <v>1432</v>
      </c>
      <c r="G478" s="184" t="s">
        <v>630</v>
      </c>
      <c r="H478" s="185">
        <v>7</v>
      </c>
      <c r="I478" s="186"/>
      <c r="J478" s="187">
        <f>ROUND(I478*H478,2)</f>
        <v>0</v>
      </c>
      <c r="K478" s="183" t="s">
        <v>853</v>
      </c>
      <c r="L478" s="39"/>
      <c r="M478" s="188" t="s">
        <v>1</v>
      </c>
      <c r="N478" s="189" t="s">
        <v>47</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279</v>
      </c>
      <c r="AT478" s="192" t="s">
        <v>206</v>
      </c>
      <c r="AU478" s="192" t="s">
        <v>91</v>
      </c>
      <c r="AY478" s="19" t="s">
        <v>203</v>
      </c>
      <c r="BE478" s="193">
        <f>IF(N478="základní",J478,0)</f>
        <v>0</v>
      </c>
      <c r="BF478" s="193">
        <f>IF(N478="snížená",J478,0)</f>
        <v>0</v>
      </c>
      <c r="BG478" s="193">
        <f>IF(N478="zákl. přenesená",J478,0)</f>
        <v>0</v>
      </c>
      <c r="BH478" s="193">
        <f>IF(N478="sníž. přenesená",J478,0)</f>
        <v>0</v>
      </c>
      <c r="BI478" s="193">
        <f>IF(N478="nulová",J478,0)</f>
        <v>0</v>
      </c>
      <c r="BJ478" s="19" t="s">
        <v>89</v>
      </c>
      <c r="BK478" s="193">
        <f>ROUND(I478*H478,2)</f>
        <v>0</v>
      </c>
      <c r="BL478" s="19" t="s">
        <v>279</v>
      </c>
      <c r="BM478" s="192" t="s">
        <v>3176</v>
      </c>
    </row>
    <row r="479" s="14" customFormat="1">
      <c r="A479" s="14"/>
      <c r="B479" s="211"/>
      <c r="C479" s="14"/>
      <c r="D479" s="194" t="s">
        <v>314</v>
      </c>
      <c r="E479" s="212" t="s">
        <v>1</v>
      </c>
      <c r="F479" s="213" t="s">
        <v>235</v>
      </c>
      <c r="G479" s="14"/>
      <c r="H479" s="214">
        <v>7</v>
      </c>
      <c r="I479" s="215"/>
      <c r="J479" s="14"/>
      <c r="K479" s="14"/>
      <c r="L479" s="211"/>
      <c r="M479" s="216"/>
      <c r="N479" s="217"/>
      <c r="O479" s="217"/>
      <c r="P479" s="217"/>
      <c r="Q479" s="217"/>
      <c r="R479" s="217"/>
      <c r="S479" s="217"/>
      <c r="T479" s="218"/>
      <c r="U479" s="14"/>
      <c r="V479" s="14"/>
      <c r="W479" s="14"/>
      <c r="X479" s="14"/>
      <c r="Y479" s="14"/>
      <c r="Z479" s="14"/>
      <c r="AA479" s="14"/>
      <c r="AB479" s="14"/>
      <c r="AC479" s="14"/>
      <c r="AD479" s="14"/>
      <c r="AE479" s="14"/>
      <c r="AT479" s="212" t="s">
        <v>314</v>
      </c>
      <c r="AU479" s="212" t="s">
        <v>91</v>
      </c>
      <c r="AV479" s="14" t="s">
        <v>91</v>
      </c>
      <c r="AW479" s="14" t="s">
        <v>37</v>
      </c>
      <c r="AX479" s="14" t="s">
        <v>89</v>
      </c>
      <c r="AY479" s="212" t="s">
        <v>203</v>
      </c>
    </row>
    <row r="480" s="2" customFormat="1" ht="16.5" customHeight="1">
      <c r="A480" s="38"/>
      <c r="B480" s="180"/>
      <c r="C480" s="235" t="s">
        <v>1422</v>
      </c>
      <c r="D480" s="235" t="s">
        <v>668</v>
      </c>
      <c r="E480" s="236" t="s">
        <v>1435</v>
      </c>
      <c r="F480" s="237" t="s">
        <v>1436</v>
      </c>
      <c r="G480" s="238" t="s">
        <v>630</v>
      </c>
      <c r="H480" s="239">
        <v>7</v>
      </c>
      <c r="I480" s="240"/>
      <c r="J480" s="241">
        <f>ROUND(I480*H480,2)</f>
        <v>0</v>
      </c>
      <c r="K480" s="237" t="s">
        <v>1</v>
      </c>
      <c r="L480" s="242"/>
      <c r="M480" s="243" t="s">
        <v>1</v>
      </c>
      <c r="N480" s="244" t="s">
        <v>47</v>
      </c>
      <c r="O480" s="77"/>
      <c r="P480" s="190">
        <f>O480*H480</f>
        <v>0</v>
      </c>
      <c r="Q480" s="190">
        <v>0.00046999999999999999</v>
      </c>
      <c r="R480" s="190">
        <f>Q480*H480</f>
        <v>0.00329</v>
      </c>
      <c r="S480" s="190">
        <v>0</v>
      </c>
      <c r="T480" s="191">
        <f>S480*H480</f>
        <v>0</v>
      </c>
      <c r="U480" s="38"/>
      <c r="V480" s="38"/>
      <c r="W480" s="38"/>
      <c r="X480" s="38"/>
      <c r="Y480" s="38"/>
      <c r="Z480" s="38"/>
      <c r="AA480" s="38"/>
      <c r="AB480" s="38"/>
      <c r="AC480" s="38"/>
      <c r="AD480" s="38"/>
      <c r="AE480" s="38"/>
      <c r="AR480" s="192" t="s">
        <v>684</v>
      </c>
      <c r="AT480" s="192" t="s">
        <v>668</v>
      </c>
      <c r="AU480" s="192" t="s">
        <v>91</v>
      </c>
      <c r="AY480" s="19" t="s">
        <v>203</v>
      </c>
      <c r="BE480" s="193">
        <f>IF(N480="základní",J480,0)</f>
        <v>0</v>
      </c>
      <c r="BF480" s="193">
        <f>IF(N480="snížená",J480,0)</f>
        <v>0</v>
      </c>
      <c r="BG480" s="193">
        <f>IF(N480="zákl. přenesená",J480,0)</f>
        <v>0</v>
      </c>
      <c r="BH480" s="193">
        <f>IF(N480="sníž. přenesená",J480,0)</f>
        <v>0</v>
      </c>
      <c r="BI480" s="193">
        <f>IF(N480="nulová",J480,0)</f>
        <v>0</v>
      </c>
      <c r="BJ480" s="19" t="s">
        <v>89</v>
      </c>
      <c r="BK480" s="193">
        <f>ROUND(I480*H480,2)</f>
        <v>0</v>
      </c>
      <c r="BL480" s="19" t="s">
        <v>279</v>
      </c>
      <c r="BM480" s="192" t="s">
        <v>3177</v>
      </c>
    </row>
    <row r="481" s="14" customFormat="1">
      <c r="A481" s="14"/>
      <c r="B481" s="211"/>
      <c r="C481" s="14"/>
      <c r="D481" s="194" t="s">
        <v>314</v>
      </c>
      <c r="E481" s="212" t="s">
        <v>1</v>
      </c>
      <c r="F481" s="213" t="s">
        <v>3178</v>
      </c>
      <c r="G481" s="14"/>
      <c r="H481" s="214">
        <v>7</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89</v>
      </c>
      <c r="AY481" s="212" t="s">
        <v>203</v>
      </c>
    </row>
    <row r="482" s="2" customFormat="1" ht="16.5" customHeight="1">
      <c r="A482" s="38"/>
      <c r="B482" s="180"/>
      <c r="C482" s="181" t="s">
        <v>1426</v>
      </c>
      <c r="D482" s="181" t="s">
        <v>206</v>
      </c>
      <c r="E482" s="182" t="s">
        <v>2382</v>
      </c>
      <c r="F482" s="183" t="s">
        <v>2383</v>
      </c>
      <c r="G482" s="184" t="s">
        <v>630</v>
      </c>
      <c r="H482" s="185">
        <v>12</v>
      </c>
      <c r="I482" s="186"/>
      <c r="J482" s="187">
        <f>ROUND(I482*H482,2)</f>
        <v>0</v>
      </c>
      <c r="K482" s="183" t="s">
        <v>853</v>
      </c>
      <c r="L482" s="39"/>
      <c r="M482" s="188" t="s">
        <v>1</v>
      </c>
      <c r="N482" s="189" t="s">
        <v>47</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279</v>
      </c>
      <c r="AT482" s="192" t="s">
        <v>206</v>
      </c>
      <c r="AU482" s="192" t="s">
        <v>91</v>
      </c>
      <c r="AY482" s="19" t="s">
        <v>203</v>
      </c>
      <c r="BE482" s="193">
        <f>IF(N482="základní",J482,0)</f>
        <v>0</v>
      </c>
      <c r="BF482" s="193">
        <f>IF(N482="snížená",J482,0)</f>
        <v>0</v>
      </c>
      <c r="BG482" s="193">
        <f>IF(N482="zákl. přenesená",J482,0)</f>
        <v>0</v>
      </c>
      <c r="BH482" s="193">
        <f>IF(N482="sníž. přenesená",J482,0)</f>
        <v>0</v>
      </c>
      <c r="BI482" s="193">
        <f>IF(N482="nulová",J482,0)</f>
        <v>0</v>
      </c>
      <c r="BJ482" s="19" t="s">
        <v>89</v>
      </c>
      <c r="BK482" s="193">
        <f>ROUND(I482*H482,2)</f>
        <v>0</v>
      </c>
      <c r="BL482" s="19" t="s">
        <v>279</v>
      </c>
      <c r="BM482" s="192" t="s">
        <v>3179</v>
      </c>
    </row>
    <row r="483" s="14" customFormat="1">
      <c r="A483" s="14"/>
      <c r="B483" s="211"/>
      <c r="C483" s="14"/>
      <c r="D483" s="194" t="s">
        <v>314</v>
      </c>
      <c r="E483" s="212" t="s">
        <v>1</v>
      </c>
      <c r="F483" s="213" t="s">
        <v>260</v>
      </c>
      <c r="G483" s="14"/>
      <c r="H483" s="214">
        <v>12</v>
      </c>
      <c r="I483" s="215"/>
      <c r="J483" s="14"/>
      <c r="K483" s="14"/>
      <c r="L483" s="211"/>
      <c r="M483" s="216"/>
      <c r="N483" s="217"/>
      <c r="O483" s="217"/>
      <c r="P483" s="217"/>
      <c r="Q483" s="217"/>
      <c r="R483" s="217"/>
      <c r="S483" s="217"/>
      <c r="T483" s="218"/>
      <c r="U483" s="14"/>
      <c r="V483" s="14"/>
      <c r="W483" s="14"/>
      <c r="X483" s="14"/>
      <c r="Y483" s="14"/>
      <c r="Z483" s="14"/>
      <c r="AA483" s="14"/>
      <c r="AB483" s="14"/>
      <c r="AC483" s="14"/>
      <c r="AD483" s="14"/>
      <c r="AE483" s="14"/>
      <c r="AT483" s="212" t="s">
        <v>314</v>
      </c>
      <c r="AU483" s="212" t="s">
        <v>91</v>
      </c>
      <c r="AV483" s="14" t="s">
        <v>91</v>
      </c>
      <c r="AW483" s="14" t="s">
        <v>37</v>
      </c>
      <c r="AX483" s="14" t="s">
        <v>82</v>
      </c>
      <c r="AY483" s="212" t="s">
        <v>203</v>
      </c>
    </row>
    <row r="484" s="2" customFormat="1" ht="16.5" customHeight="1">
      <c r="A484" s="38"/>
      <c r="B484" s="180"/>
      <c r="C484" s="235" t="s">
        <v>1430</v>
      </c>
      <c r="D484" s="235" t="s">
        <v>668</v>
      </c>
      <c r="E484" s="236" t="s">
        <v>2385</v>
      </c>
      <c r="F484" s="237" t="s">
        <v>2386</v>
      </c>
      <c r="G484" s="238" t="s">
        <v>630</v>
      </c>
      <c r="H484" s="239">
        <v>12</v>
      </c>
      <c r="I484" s="240"/>
      <c r="J484" s="241">
        <f>ROUND(I484*H484,2)</f>
        <v>0</v>
      </c>
      <c r="K484" s="237" t="s">
        <v>1</v>
      </c>
      <c r="L484" s="242"/>
      <c r="M484" s="243" t="s">
        <v>1</v>
      </c>
      <c r="N484" s="244" t="s">
        <v>47</v>
      </c>
      <c r="O484" s="77"/>
      <c r="P484" s="190">
        <f>O484*H484</f>
        <v>0</v>
      </c>
      <c r="Q484" s="190">
        <v>0.00040000000000000002</v>
      </c>
      <c r="R484" s="190">
        <f>Q484*H484</f>
        <v>0.0048000000000000004</v>
      </c>
      <c r="S484" s="190">
        <v>0</v>
      </c>
      <c r="T484" s="191">
        <f>S484*H484</f>
        <v>0</v>
      </c>
      <c r="U484" s="38"/>
      <c r="V484" s="38"/>
      <c r="W484" s="38"/>
      <c r="X484" s="38"/>
      <c r="Y484" s="38"/>
      <c r="Z484" s="38"/>
      <c r="AA484" s="38"/>
      <c r="AB484" s="38"/>
      <c r="AC484" s="38"/>
      <c r="AD484" s="38"/>
      <c r="AE484" s="38"/>
      <c r="AR484" s="192" t="s">
        <v>684</v>
      </c>
      <c r="AT484" s="192" t="s">
        <v>668</v>
      </c>
      <c r="AU484" s="192" t="s">
        <v>91</v>
      </c>
      <c r="AY484" s="19" t="s">
        <v>203</v>
      </c>
      <c r="BE484" s="193">
        <f>IF(N484="základní",J484,0)</f>
        <v>0</v>
      </c>
      <c r="BF484" s="193">
        <f>IF(N484="snížená",J484,0)</f>
        <v>0</v>
      </c>
      <c r="BG484" s="193">
        <f>IF(N484="zákl. přenesená",J484,0)</f>
        <v>0</v>
      </c>
      <c r="BH484" s="193">
        <f>IF(N484="sníž. přenesená",J484,0)</f>
        <v>0</v>
      </c>
      <c r="BI484" s="193">
        <f>IF(N484="nulová",J484,0)</f>
        <v>0</v>
      </c>
      <c r="BJ484" s="19" t="s">
        <v>89</v>
      </c>
      <c r="BK484" s="193">
        <f>ROUND(I484*H484,2)</f>
        <v>0</v>
      </c>
      <c r="BL484" s="19" t="s">
        <v>279</v>
      </c>
      <c r="BM484" s="192" t="s">
        <v>3180</v>
      </c>
    </row>
    <row r="485" s="14" customFormat="1">
      <c r="A485" s="14"/>
      <c r="B485" s="211"/>
      <c r="C485" s="14"/>
      <c r="D485" s="194" t="s">
        <v>314</v>
      </c>
      <c r="E485" s="212" t="s">
        <v>1</v>
      </c>
      <c r="F485" s="213" t="s">
        <v>3181</v>
      </c>
      <c r="G485" s="14"/>
      <c r="H485" s="214">
        <v>12</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89</v>
      </c>
      <c r="AY485" s="212" t="s">
        <v>203</v>
      </c>
    </row>
    <row r="486" s="2" customFormat="1" ht="16.5" customHeight="1">
      <c r="A486" s="38"/>
      <c r="B486" s="180"/>
      <c r="C486" s="181" t="s">
        <v>1434</v>
      </c>
      <c r="D486" s="181" t="s">
        <v>206</v>
      </c>
      <c r="E486" s="182" t="s">
        <v>1443</v>
      </c>
      <c r="F486" s="183" t="s">
        <v>1444</v>
      </c>
      <c r="G486" s="184" t="s">
        <v>630</v>
      </c>
      <c r="H486" s="185">
        <v>5</v>
      </c>
      <c r="I486" s="186"/>
      <c r="J486" s="187">
        <f>ROUND(I486*H486,2)</f>
        <v>0</v>
      </c>
      <c r="K486" s="183" t="s">
        <v>1</v>
      </c>
      <c r="L486" s="39"/>
      <c r="M486" s="188" t="s">
        <v>1</v>
      </c>
      <c r="N486" s="189" t="s">
        <v>47</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279</v>
      </c>
      <c r="AT486" s="192" t="s">
        <v>206</v>
      </c>
      <c r="AU486" s="192" t="s">
        <v>91</v>
      </c>
      <c r="AY486" s="19" t="s">
        <v>203</v>
      </c>
      <c r="BE486" s="193">
        <f>IF(N486="základní",J486,0)</f>
        <v>0</v>
      </c>
      <c r="BF486" s="193">
        <f>IF(N486="snížená",J486,0)</f>
        <v>0</v>
      </c>
      <c r="BG486" s="193">
        <f>IF(N486="zákl. přenesená",J486,0)</f>
        <v>0</v>
      </c>
      <c r="BH486" s="193">
        <f>IF(N486="sníž. přenesená",J486,0)</f>
        <v>0</v>
      </c>
      <c r="BI486" s="193">
        <f>IF(N486="nulová",J486,0)</f>
        <v>0</v>
      </c>
      <c r="BJ486" s="19" t="s">
        <v>89</v>
      </c>
      <c r="BK486" s="193">
        <f>ROUND(I486*H486,2)</f>
        <v>0</v>
      </c>
      <c r="BL486" s="19" t="s">
        <v>279</v>
      </c>
      <c r="BM486" s="192" t="s">
        <v>3182</v>
      </c>
    </row>
    <row r="487" s="14" customFormat="1">
      <c r="A487" s="14"/>
      <c r="B487" s="211"/>
      <c r="C487" s="14"/>
      <c r="D487" s="194" t="s">
        <v>314</v>
      </c>
      <c r="E487" s="212" t="s">
        <v>1</v>
      </c>
      <c r="F487" s="213" t="s">
        <v>225</v>
      </c>
      <c r="G487" s="14"/>
      <c r="H487" s="214">
        <v>5</v>
      </c>
      <c r="I487" s="215"/>
      <c r="J487" s="14"/>
      <c r="K487" s="14"/>
      <c r="L487" s="211"/>
      <c r="M487" s="216"/>
      <c r="N487" s="217"/>
      <c r="O487" s="217"/>
      <c r="P487" s="217"/>
      <c r="Q487" s="217"/>
      <c r="R487" s="217"/>
      <c r="S487" s="217"/>
      <c r="T487" s="218"/>
      <c r="U487" s="14"/>
      <c r="V487" s="14"/>
      <c r="W487" s="14"/>
      <c r="X487" s="14"/>
      <c r="Y487" s="14"/>
      <c r="Z487" s="14"/>
      <c r="AA487" s="14"/>
      <c r="AB487" s="14"/>
      <c r="AC487" s="14"/>
      <c r="AD487" s="14"/>
      <c r="AE487" s="14"/>
      <c r="AT487" s="212" t="s">
        <v>314</v>
      </c>
      <c r="AU487" s="212" t="s">
        <v>91</v>
      </c>
      <c r="AV487" s="14" t="s">
        <v>91</v>
      </c>
      <c r="AW487" s="14" t="s">
        <v>37</v>
      </c>
      <c r="AX487" s="14" t="s">
        <v>82</v>
      </c>
      <c r="AY487" s="212" t="s">
        <v>203</v>
      </c>
    </row>
    <row r="488" s="2" customFormat="1">
      <c r="A488" s="38"/>
      <c r="B488" s="180"/>
      <c r="C488" s="235" t="s">
        <v>1438</v>
      </c>
      <c r="D488" s="235" t="s">
        <v>668</v>
      </c>
      <c r="E488" s="236" t="s">
        <v>1447</v>
      </c>
      <c r="F488" s="237" t="s">
        <v>1448</v>
      </c>
      <c r="G488" s="238" t="s">
        <v>630</v>
      </c>
      <c r="H488" s="239">
        <v>5</v>
      </c>
      <c r="I488" s="240"/>
      <c r="J488" s="241">
        <f>ROUND(I488*H488,2)</f>
        <v>0</v>
      </c>
      <c r="K488" s="237" t="s">
        <v>1</v>
      </c>
      <c r="L488" s="242"/>
      <c r="M488" s="243" t="s">
        <v>1</v>
      </c>
      <c r="N488" s="244" t="s">
        <v>47</v>
      </c>
      <c r="O488" s="77"/>
      <c r="P488" s="190">
        <f>O488*H488</f>
        <v>0</v>
      </c>
      <c r="Q488" s="190">
        <v>0.00040000000000000002</v>
      </c>
      <c r="R488" s="190">
        <f>Q488*H488</f>
        <v>0.002</v>
      </c>
      <c r="S488" s="190">
        <v>0</v>
      </c>
      <c r="T488" s="191">
        <f>S488*H488</f>
        <v>0</v>
      </c>
      <c r="U488" s="38"/>
      <c r="V488" s="38"/>
      <c r="W488" s="38"/>
      <c r="X488" s="38"/>
      <c r="Y488" s="38"/>
      <c r="Z488" s="38"/>
      <c r="AA488" s="38"/>
      <c r="AB488" s="38"/>
      <c r="AC488" s="38"/>
      <c r="AD488" s="38"/>
      <c r="AE488" s="38"/>
      <c r="AR488" s="192" t="s">
        <v>684</v>
      </c>
      <c r="AT488" s="192" t="s">
        <v>668</v>
      </c>
      <c r="AU488" s="192" t="s">
        <v>91</v>
      </c>
      <c r="AY488" s="19" t="s">
        <v>203</v>
      </c>
      <c r="BE488" s="193">
        <f>IF(N488="základní",J488,0)</f>
        <v>0</v>
      </c>
      <c r="BF488" s="193">
        <f>IF(N488="snížená",J488,0)</f>
        <v>0</v>
      </c>
      <c r="BG488" s="193">
        <f>IF(N488="zákl. přenesená",J488,0)</f>
        <v>0</v>
      </c>
      <c r="BH488" s="193">
        <f>IF(N488="sníž. přenesená",J488,0)</f>
        <v>0</v>
      </c>
      <c r="BI488" s="193">
        <f>IF(N488="nulová",J488,0)</f>
        <v>0</v>
      </c>
      <c r="BJ488" s="19" t="s">
        <v>89</v>
      </c>
      <c r="BK488" s="193">
        <f>ROUND(I488*H488,2)</f>
        <v>0</v>
      </c>
      <c r="BL488" s="19" t="s">
        <v>279</v>
      </c>
      <c r="BM488" s="192" t="s">
        <v>3183</v>
      </c>
    </row>
    <row r="489" s="14" customFormat="1">
      <c r="A489" s="14"/>
      <c r="B489" s="211"/>
      <c r="C489" s="14"/>
      <c r="D489" s="194" t="s">
        <v>314</v>
      </c>
      <c r="E489" s="212" t="s">
        <v>1</v>
      </c>
      <c r="F489" s="213" t="s">
        <v>225</v>
      </c>
      <c r="G489" s="14"/>
      <c r="H489" s="214">
        <v>5</v>
      </c>
      <c r="I489" s="215"/>
      <c r="J489" s="14"/>
      <c r="K489" s="14"/>
      <c r="L489" s="211"/>
      <c r="M489" s="216"/>
      <c r="N489" s="217"/>
      <c r="O489" s="217"/>
      <c r="P489" s="217"/>
      <c r="Q489" s="217"/>
      <c r="R489" s="217"/>
      <c r="S489" s="217"/>
      <c r="T489" s="218"/>
      <c r="U489" s="14"/>
      <c r="V489" s="14"/>
      <c r="W489" s="14"/>
      <c r="X489" s="14"/>
      <c r="Y489" s="14"/>
      <c r="Z489" s="14"/>
      <c r="AA489" s="14"/>
      <c r="AB489" s="14"/>
      <c r="AC489" s="14"/>
      <c r="AD489" s="14"/>
      <c r="AE489" s="14"/>
      <c r="AT489" s="212" t="s">
        <v>314</v>
      </c>
      <c r="AU489" s="212" t="s">
        <v>91</v>
      </c>
      <c r="AV489" s="14" t="s">
        <v>91</v>
      </c>
      <c r="AW489" s="14" t="s">
        <v>37</v>
      </c>
      <c r="AX489" s="14" t="s">
        <v>89</v>
      </c>
      <c r="AY489" s="212" t="s">
        <v>203</v>
      </c>
    </row>
    <row r="490" s="2" customFormat="1" ht="16.5" customHeight="1">
      <c r="A490" s="38"/>
      <c r="B490" s="180"/>
      <c r="C490" s="181" t="s">
        <v>1442</v>
      </c>
      <c r="D490" s="181" t="s">
        <v>206</v>
      </c>
      <c r="E490" s="182" t="s">
        <v>2397</v>
      </c>
      <c r="F490" s="183" t="s">
        <v>2398</v>
      </c>
      <c r="G490" s="184" t="s">
        <v>630</v>
      </c>
      <c r="H490" s="185">
        <v>5</v>
      </c>
      <c r="I490" s="186"/>
      <c r="J490" s="187">
        <f>ROUND(I490*H490,2)</f>
        <v>0</v>
      </c>
      <c r="K490" s="183" t="s">
        <v>1</v>
      </c>
      <c r="L490" s="39"/>
      <c r="M490" s="188" t="s">
        <v>1</v>
      </c>
      <c r="N490" s="189" t="s">
        <v>47</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279</v>
      </c>
      <c r="AT490" s="192" t="s">
        <v>206</v>
      </c>
      <c r="AU490" s="192" t="s">
        <v>91</v>
      </c>
      <c r="AY490" s="19" t="s">
        <v>203</v>
      </c>
      <c r="BE490" s="193">
        <f>IF(N490="základní",J490,0)</f>
        <v>0</v>
      </c>
      <c r="BF490" s="193">
        <f>IF(N490="snížená",J490,0)</f>
        <v>0</v>
      </c>
      <c r="BG490" s="193">
        <f>IF(N490="zákl. přenesená",J490,0)</f>
        <v>0</v>
      </c>
      <c r="BH490" s="193">
        <f>IF(N490="sníž. přenesená",J490,0)</f>
        <v>0</v>
      </c>
      <c r="BI490" s="193">
        <f>IF(N490="nulová",J490,0)</f>
        <v>0</v>
      </c>
      <c r="BJ490" s="19" t="s">
        <v>89</v>
      </c>
      <c r="BK490" s="193">
        <f>ROUND(I490*H490,2)</f>
        <v>0</v>
      </c>
      <c r="BL490" s="19" t="s">
        <v>279</v>
      </c>
      <c r="BM490" s="192" t="s">
        <v>3184</v>
      </c>
    </row>
    <row r="491" s="14" customFormat="1">
      <c r="A491" s="14"/>
      <c r="B491" s="211"/>
      <c r="C491" s="14"/>
      <c r="D491" s="194" t="s">
        <v>314</v>
      </c>
      <c r="E491" s="212" t="s">
        <v>1</v>
      </c>
      <c r="F491" s="213" t="s">
        <v>225</v>
      </c>
      <c r="G491" s="14"/>
      <c r="H491" s="214">
        <v>5</v>
      </c>
      <c r="I491" s="215"/>
      <c r="J491" s="14"/>
      <c r="K491" s="14"/>
      <c r="L491" s="211"/>
      <c r="M491" s="216"/>
      <c r="N491" s="217"/>
      <c r="O491" s="217"/>
      <c r="P491" s="217"/>
      <c r="Q491" s="217"/>
      <c r="R491" s="217"/>
      <c r="S491" s="217"/>
      <c r="T491" s="218"/>
      <c r="U491" s="14"/>
      <c r="V491" s="14"/>
      <c r="W491" s="14"/>
      <c r="X491" s="14"/>
      <c r="Y491" s="14"/>
      <c r="Z491" s="14"/>
      <c r="AA491" s="14"/>
      <c r="AB491" s="14"/>
      <c r="AC491" s="14"/>
      <c r="AD491" s="14"/>
      <c r="AE491" s="14"/>
      <c r="AT491" s="212" t="s">
        <v>314</v>
      </c>
      <c r="AU491" s="212" t="s">
        <v>91</v>
      </c>
      <c r="AV491" s="14" t="s">
        <v>91</v>
      </c>
      <c r="AW491" s="14" t="s">
        <v>37</v>
      </c>
      <c r="AX491" s="14" t="s">
        <v>82</v>
      </c>
      <c r="AY491" s="212" t="s">
        <v>203</v>
      </c>
    </row>
    <row r="492" s="2" customFormat="1">
      <c r="A492" s="38"/>
      <c r="B492" s="180"/>
      <c r="C492" s="235" t="s">
        <v>1446</v>
      </c>
      <c r="D492" s="235" t="s">
        <v>668</v>
      </c>
      <c r="E492" s="236" t="s">
        <v>2400</v>
      </c>
      <c r="F492" s="237" t="s">
        <v>2401</v>
      </c>
      <c r="G492" s="238" t="s">
        <v>630</v>
      </c>
      <c r="H492" s="239">
        <v>5</v>
      </c>
      <c r="I492" s="240"/>
      <c r="J492" s="241">
        <f>ROUND(I492*H492,2)</f>
        <v>0</v>
      </c>
      <c r="K492" s="237" t="s">
        <v>1</v>
      </c>
      <c r="L492" s="242"/>
      <c r="M492" s="243" t="s">
        <v>1</v>
      </c>
      <c r="N492" s="244" t="s">
        <v>47</v>
      </c>
      <c r="O492" s="77"/>
      <c r="P492" s="190">
        <f>O492*H492</f>
        <v>0</v>
      </c>
      <c r="Q492" s="190">
        <v>0.00040000000000000002</v>
      </c>
      <c r="R492" s="190">
        <f>Q492*H492</f>
        <v>0.002</v>
      </c>
      <c r="S492" s="190">
        <v>0</v>
      </c>
      <c r="T492" s="191">
        <f>S492*H492</f>
        <v>0</v>
      </c>
      <c r="U492" s="38"/>
      <c r="V492" s="38"/>
      <c r="W492" s="38"/>
      <c r="X492" s="38"/>
      <c r="Y492" s="38"/>
      <c r="Z492" s="38"/>
      <c r="AA492" s="38"/>
      <c r="AB492" s="38"/>
      <c r="AC492" s="38"/>
      <c r="AD492" s="38"/>
      <c r="AE492" s="38"/>
      <c r="AR492" s="192" t="s">
        <v>684</v>
      </c>
      <c r="AT492" s="192" t="s">
        <v>668</v>
      </c>
      <c r="AU492" s="192" t="s">
        <v>91</v>
      </c>
      <c r="AY492" s="19" t="s">
        <v>203</v>
      </c>
      <c r="BE492" s="193">
        <f>IF(N492="základní",J492,0)</f>
        <v>0</v>
      </c>
      <c r="BF492" s="193">
        <f>IF(N492="snížená",J492,0)</f>
        <v>0</v>
      </c>
      <c r="BG492" s="193">
        <f>IF(N492="zákl. přenesená",J492,0)</f>
        <v>0</v>
      </c>
      <c r="BH492" s="193">
        <f>IF(N492="sníž. přenesená",J492,0)</f>
        <v>0</v>
      </c>
      <c r="BI492" s="193">
        <f>IF(N492="nulová",J492,0)</f>
        <v>0</v>
      </c>
      <c r="BJ492" s="19" t="s">
        <v>89</v>
      </c>
      <c r="BK492" s="193">
        <f>ROUND(I492*H492,2)</f>
        <v>0</v>
      </c>
      <c r="BL492" s="19" t="s">
        <v>279</v>
      </c>
      <c r="BM492" s="192" t="s">
        <v>3185</v>
      </c>
    </row>
    <row r="493" s="2" customFormat="1">
      <c r="A493" s="38"/>
      <c r="B493" s="39"/>
      <c r="C493" s="38"/>
      <c r="D493" s="194" t="s">
        <v>211</v>
      </c>
      <c r="E493" s="38"/>
      <c r="F493" s="195" t="s">
        <v>2403</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211</v>
      </c>
      <c r="AU493" s="19" t="s">
        <v>91</v>
      </c>
    </row>
    <row r="494" s="14" customFormat="1">
      <c r="A494" s="14"/>
      <c r="B494" s="211"/>
      <c r="C494" s="14"/>
      <c r="D494" s="194" t="s">
        <v>314</v>
      </c>
      <c r="E494" s="212" t="s">
        <v>1</v>
      </c>
      <c r="F494" s="213" t="s">
        <v>225</v>
      </c>
      <c r="G494" s="14"/>
      <c r="H494" s="214">
        <v>5</v>
      </c>
      <c r="I494" s="215"/>
      <c r="J494" s="14"/>
      <c r="K494" s="14"/>
      <c r="L494" s="211"/>
      <c r="M494" s="216"/>
      <c r="N494" s="217"/>
      <c r="O494" s="217"/>
      <c r="P494" s="217"/>
      <c r="Q494" s="217"/>
      <c r="R494" s="217"/>
      <c r="S494" s="217"/>
      <c r="T494" s="218"/>
      <c r="U494" s="14"/>
      <c r="V494" s="14"/>
      <c r="W494" s="14"/>
      <c r="X494" s="14"/>
      <c r="Y494" s="14"/>
      <c r="Z494" s="14"/>
      <c r="AA494" s="14"/>
      <c r="AB494" s="14"/>
      <c r="AC494" s="14"/>
      <c r="AD494" s="14"/>
      <c r="AE494" s="14"/>
      <c r="AT494" s="212" t="s">
        <v>314</v>
      </c>
      <c r="AU494" s="212" t="s">
        <v>91</v>
      </c>
      <c r="AV494" s="14" t="s">
        <v>91</v>
      </c>
      <c r="AW494" s="14" t="s">
        <v>37</v>
      </c>
      <c r="AX494" s="14" t="s">
        <v>89</v>
      </c>
      <c r="AY494" s="212" t="s">
        <v>203</v>
      </c>
    </row>
    <row r="495" s="12" customFormat="1" ht="25.92" customHeight="1">
      <c r="A495" s="12"/>
      <c r="B495" s="167"/>
      <c r="C495" s="12"/>
      <c r="D495" s="168" t="s">
        <v>81</v>
      </c>
      <c r="E495" s="169" t="s">
        <v>668</v>
      </c>
      <c r="F495" s="169" t="s">
        <v>1450</v>
      </c>
      <c r="G495" s="12"/>
      <c r="H495" s="12"/>
      <c r="I495" s="170"/>
      <c r="J495" s="171">
        <f>BK495</f>
        <v>0</v>
      </c>
      <c r="K495" s="12"/>
      <c r="L495" s="167"/>
      <c r="M495" s="172"/>
      <c r="N495" s="173"/>
      <c r="O495" s="173"/>
      <c r="P495" s="174">
        <f>P496+SUM(P497:P515)</f>
        <v>0</v>
      </c>
      <c r="Q495" s="173"/>
      <c r="R495" s="174">
        <f>R496+SUM(R497:R515)</f>
        <v>0.028000000000000001</v>
      </c>
      <c r="S495" s="173"/>
      <c r="T495" s="175">
        <f>T496+SUM(T497:T515)</f>
        <v>0</v>
      </c>
      <c r="U495" s="12"/>
      <c r="V495" s="12"/>
      <c r="W495" s="12"/>
      <c r="X495" s="12"/>
      <c r="Y495" s="12"/>
      <c r="Z495" s="12"/>
      <c r="AA495" s="12"/>
      <c r="AB495" s="12"/>
      <c r="AC495" s="12"/>
      <c r="AD495" s="12"/>
      <c r="AE495" s="12"/>
      <c r="AR495" s="168" t="s">
        <v>104</v>
      </c>
      <c r="AT495" s="176" t="s">
        <v>81</v>
      </c>
      <c r="AU495" s="176" t="s">
        <v>82</v>
      </c>
      <c r="AY495" s="168" t="s">
        <v>203</v>
      </c>
      <c r="BK495" s="177">
        <f>BK496+SUM(BK497:BK515)</f>
        <v>0</v>
      </c>
    </row>
    <row r="496" s="2" customFormat="1" ht="16.5" customHeight="1">
      <c r="A496" s="38"/>
      <c r="B496" s="180"/>
      <c r="C496" s="181" t="s">
        <v>1451</v>
      </c>
      <c r="D496" s="181" t="s">
        <v>206</v>
      </c>
      <c r="E496" s="182" t="s">
        <v>1452</v>
      </c>
      <c r="F496" s="183" t="s">
        <v>1453</v>
      </c>
      <c r="G496" s="184" t="s">
        <v>1454</v>
      </c>
      <c r="H496" s="185">
        <v>16</v>
      </c>
      <c r="I496" s="186"/>
      <c r="J496" s="187">
        <f>ROUND(I496*H496,2)</f>
        <v>0</v>
      </c>
      <c r="K496" s="183" t="s">
        <v>1</v>
      </c>
      <c r="L496" s="39"/>
      <c r="M496" s="188" t="s">
        <v>1</v>
      </c>
      <c r="N496" s="189" t="s">
        <v>47</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279</v>
      </c>
      <c r="AT496" s="192" t="s">
        <v>206</v>
      </c>
      <c r="AU496" s="192" t="s">
        <v>89</v>
      </c>
      <c r="AY496" s="19" t="s">
        <v>203</v>
      </c>
      <c r="BE496" s="193">
        <f>IF(N496="základní",J496,0)</f>
        <v>0</v>
      </c>
      <c r="BF496" s="193">
        <f>IF(N496="snížená",J496,0)</f>
        <v>0</v>
      </c>
      <c r="BG496" s="193">
        <f>IF(N496="zákl. přenesená",J496,0)</f>
        <v>0</v>
      </c>
      <c r="BH496" s="193">
        <f>IF(N496="sníž. přenesená",J496,0)</f>
        <v>0</v>
      </c>
      <c r="BI496" s="193">
        <f>IF(N496="nulová",J496,0)</f>
        <v>0</v>
      </c>
      <c r="BJ496" s="19" t="s">
        <v>89</v>
      </c>
      <c r="BK496" s="193">
        <f>ROUND(I496*H496,2)</f>
        <v>0</v>
      </c>
      <c r="BL496" s="19" t="s">
        <v>279</v>
      </c>
      <c r="BM496" s="192" t="s">
        <v>3186</v>
      </c>
    </row>
    <row r="497" s="2" customFormat="1">
      <c r="A497" s="38"/>
      <c r="B497" s="180"/>
      <c r="C497" s="181" t="s">
        <v>1456</v>
      </c>
      <c r="D497" s="181" t="s">
        <v>206</v>
      </c>
      <c r="E497" s="182" t="s">
        <v>1457</v>
      </c>
      <c r="F497" s="183" t="s">
        <v>1458</v>
      </c>
      <c r="G497" s="184" t="s">
        <v>1454</v>
      </c>
      <c r="H497" s="185">
        <v>32</v>
      </c>
      <c r="I497" s="186"/>
      <c r="J497" s="187">
        <f>ROUND(I497*H497,2)</f>
        <v>0</v>
      </c>
      <c r="K497" s="183" t="s">
        <v>1</v>
      </c>
      <c r="L497" s="39"/>
      <c r="M497" s="188" t="s">
        <v>1</v>
      </c>
      <c r="N497" s="189" t="s">
        <v>47</v>
      </c>
      <c r="O497" s="77"/>
      <c r="P497" s="190">
        <f>O497*H497</f>
        <v>0</v>
      </c>
      <c r="Q497" s="190">
        <v>0</v>
      </c>
      <c r="R497" s="190">
        <f>Q497*H497</f>
        <v>0</v>
      </c>
      <c r="S497" s="190">
        <v>0</v>
      </c>
      <c r="T497" s="191">
        <f>S497*H497</f>
        <v>0</v>
      </c>
      <c r="U497" s="38"/>
      <c r="V497" s="38"/>
      <c r="W497" s="38"/>
      <c r="X497" s="38"/>
      <c r="Y497" s="38"/>
      <c r="Z497" s="38"/>
      <c r="AA497" s="38"/>
      <c r="AB497" s="38"/>
      <c r="AC497" s="38"/>
      <c r="AD497" s="38"/>
      <c r="AE497" s="38"/>
      <c r="AR497" s="192" t="s">
        <v>279</v>
      </c>
      <c r="AT497" s="192" t="s">
        <v>206</v>
      </c>
      <c r="AU497" s="192" t="s">
        <v>89</v>
      </c>
      <c r="AY497" s="19" t="s">
        <v>203</v>
      </c>
      <c r="BE497" s="193">
        <f>IF(N497="základní",J497,0)</f>
        <v>0</v>
      </c>
      <c r="BF497" s="193">
        <f>IF(N497="snížená",J497,0)</f>
        <v>0</v>
      </c>
      <c r="BG497" s="193">
        <f>IF(N497="zákl. přenesená",J497,0)</f>
        <v>0</v>
      </c>
      <c r="BH497" s="193">
        <f>IF(N497="sníž. přenesená",J497,0)</f>
        <v>0</v>
      </c>
      <c r="BI497" s="193">
        <f>IF(N497="nulová",J497,0)</f>
        <v>0</v>
      </c>
      <c r="BJ497" s="19" t="s">
        <v>89</v>
      </c>
      <c r="BK497" s="193">
        <f>ROUND(I497*H497,2)</f>
        <v>0</v>
      </c>
      <c r="BL497" s="19" t="s">
        <v>279</v>
      </c>
      <c r="BM497" s="192" t="s">
        <v>3187</v>
      </c>
    </row>
    <row r="498" s="2" customFormat="1">
      <c r="A498" s="38"/>
      <c r="B498" s="180"/>
      <c r="C498" s="181" t="s">
        <v>1460</v>
      </c>
      <c r="D498" s="181" t="s">
        <v>206</v>
      </c>
      <c r="E498" s="182" t="s">
        <v>1461</v>
      </c>
      <c r="F498" s="183" t="s">
        <v>1462</v>
      </c>
      <c r="G498" s="184" t="s">
        <v>1454</v>
      </c>
      <c r="H498" s="185">
        <v>40</v>
      </c>
      <c r="I498" s="186"/>
      <c r="J498" s="187">
        <f>ROUND(I498*H498,2)</f>
        <v>0</v>
      </c>
      <c r="K498" s="183" t="s">
        <v>1</v>
      </c>
      <c r="L498" s="39"/>
      <c r="M498" s="188" t="s">
        <v>1</v>
      </c>
      <c r="N498" s="189" t="s">
        <v>47</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279</v>
      </c>
      <c r="AT498" s="192" t="s">
        <v>206</v>
      </c>
      <c r="AU498" s="192" t="s">
        <v>89</v>
      </c>
      <c r="AY498" s="19" t="s">
        <v>203</v>
      </c>
      <c r="BE498" s="193">
        <f>IF(N498="základní",J498,0)</f>
        <v>0</v>
      </c>
      <c r="BF498" s="193">
        <f>IF(N498="snížená",J498,0)</f>
        <v>0</v>
      </c>
      <c r="BG498" s="193">
        <f>IF(N498="zákl. přenesená",J498,0)</f>
        <v>0</v>
      </c>
      <c r="BH498" s="193">
        <f>IF(N498="sníž. přenesená",J498,0)</f>
        <v>0</v>
      </c>
      <c r="BI498" s="193">
        <f>IF(N498="nulová",J498,0)</f>
        <v>0</v>
      </c>
      <c r="BJ498" s="19" t="s">
        <v>89</v>
      </c>
      <c r="BK498" s="193">
        <f>ROUND(I498*H498,2)</f>
        <v>0</v>
      </c>
      <c r="BL498" s="19" t="s">
        <v>279</v>
      </c>
      <c r="BM498" s="192" t="s">
        <v>3188</v>
      </c>
    </row>
    <row r="499" s="2" customFormat="1">
      <c r="A499" s="38"/>
      <c r="B499" s="180"/>
      <c r="C499" s="181" t="s">
        <v>1464</v>
      </c>
      <c r="D499" s="181" t="s">
        <v>206</v>
      </c>
      <c r="E499" s="182" t="s">
        <v>1465</v>
      </c>
      <c r="F499" s="183" t="s">
        <v>1466</v>
      </c>
      <c r="G499" s="184" t="s">
        <v>209</v>
      </c>
      <c r="H499" s="185">
        <v>1</v>
      </c>
      <c r="I499" s="186"/>
      <c r="J499" s="187">
        <f>ROUND(I499*H499,2)</f>
        <v>0</v>
      </c>
      <c r="K499" s="183" t="s">
        <v>1</v>
      </c>
      <c r="L499" s="39"/>
      <c r="M499" s="188" t="s">
        <v>1</v>
      </c>
      <c r="N499" s="189" t="s">
        <v>47</v>
      </c>
      <c r="O499" s="77"/>
      <c r="P499" s="190">
        <f>O499*H499</f>
        <v>0</v>
      </c>
      <c r="Q499" s="190">
        <v>0</v>
      </c>
      <c r="R499" s="190">
        <f>Q499*H499</f>
        <v>0</v>
      </c>
      <c r="S499" s="190">
        <v>0</v>
      </c>
      <c r="T499" s="191">
        <f>S499*H499</f>
        <v>0</v>
      </c>
      <c r="U499" s="38"/>
      <c r="V499" s="38"/>
      <c r="W499" s="38"/>
      <c r="X499" s="38"/>
      <c r="Y499" s="38"/>
      <c r="Z499" s="38"/>
      <c r="AA499" s="38"/>
      <c r="AB499" s="38"/>
      <c r="AC499" s="38"/>
      <c r="AD499" s="38"/>
      <c r="AE499" s="38"/>
      <c r="AR499" s="192" t="s">
        <v>279</v>
      </c>
      <c r="AT499" s="192" t="s">
        <v>206</v>
      </c>
      <c r="AU499" s="192" t="s">
        <v>89</v>
      </c>
      <c r="AY499" s="19" t="s">
        <v>203</v>
      </c>
      <c r="BE499" s="193">
        <f>IF(N499="základní",J499,0)</f>
        <v>0</v>
      </c>
      <c r="BF499" s="193">
        <f>IF(N499="snížená",J499,0)</f>
        <v>0</v>
      </c>
      <c r="BG499" s="193">
        <f>IF(N499="zákl. přenesená",J499,0)</f>
        <v>0</v>
      </c>
      <c r="BH499" s="193">
        <f>IF(N499="sníž. přenesená",J499,0)</f>
        <v>0</v>
      </c>
      <c r="BI499" s="193">
        <f>IF(N499="nulová",J499,0)</f>
        <v>0</v>
      </c>
      <c r="BJ499" s="19" t="s">
        <v>89</v>
      </c>
      <c r="BK499" s="193">
        <f>ROUND(I499*H499,2)</f>
        <v>0</v>
      </c>
      <c r="BL499" s="19" t="s">
        <v>279</v>
      </c>
      <c r="BM499" s="192" t="s">
        <v>3189</v>
      </c>
    </row>
    <row r="500" s="2" customFormat="1" ht="16.5" customHeight="1">
      <c r="A500" s="38"/>
      <c r="B500" s="180"/>
      <c r="C500" s="181" t="s">
        <v>1003</v>
      </c>
      <c r="D500" s="181" t="s">
        <v>206</v>
      </c>
      <c r="E500" s="182" t="s">
        <v>1468</v>
      </c>
      <c r="F500" s="183" t="s">
        <v>1469</v>
      </c>
      <c r="G500" s="184" t="s">
        <v>209</v>
      </c>
      <c r="H500" s="185">
        <v>1</v>
      </c>
      <c r="I500" s="186"/>
      <c r="J500" s="187">
        <f>ROUND(I500*H500,2)</f>
        <v>0</v>
      </c>
      <c r="K500" s="183" t="s">
        <v>1</v>
      </c>
      <c r="L500" s="39"/>
      <c r="M500" s="188" t="s">
        <v>1</v>
      </c>
      <c r="N500" s="189" t="s">
        <v>47</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279</v>
      </c>
      <c r="AT500" s="192" t="s">
        <v>206</v>
      </c>
      <c r="AU500" s="192" t="s">
        <v>89</v>
      </c>
      <c r="AY500" s="19" t="s">
        <v>203</v>
      </c>
      <c r="BE500" s="193">
        <f>IF(N500="základní",J500,0)</f>
        <v>0</v>
      </c>
      <c r="BF500" s="193">
        <f>IF(N500="snížená",J500,0)</f>
        <v>0</v>
      </c>
      <c r="BG500" s="193">
        <f>IF(N500="zákl. přenesená",J500,0)</f>
        <v>0</v>
      </c>
      <c r="BH500" s="193">
        <f>IF(N500="sníž. přenesená",J500,0)</f>
        <v>0</v>
      </c>
      <c r="BI500" s="193">
        <f>IF(N500="nulová",J500,0)</f>
        <v>0</v>
      </c>
      <c r="BJ500" s="19" t="s">
        <v>89</v>
      </c>
      <c r="BK500" s="193">
        <f>ROUND(I500*H500,2)</f>
        <v>0</v>
      </c>
      <c r="BL500" s="19" t="s">
        <v>279</v>
      </c>
      <c r="BM500" s="192" t="s">
        <v>3190</v>
      </c>
    </row>
    <row r="501" s="2" customFormat="1">
      <c r="A501" s="38"/>
      <c r="B501" s="39"/>
      <c r="C501" s="38"/>
      <c r="D501" s="194" t="s">
        <v>211</v>
      </c>
      <c r="E501" s="38"/>
      <c r="F501" s="195" t="s">
        <v>1471</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211</v>
      </c>
      <c r="AU501" s="19" t="s">
        <v>89</v>
      </c>
    </row>
    <row r="502" s="2" customFormat="1">
      <c r="A502" s="38"/>
      <c r="B502" s="180"/>
      <c r="C502" s="235" t="s">
        <v>1472</v>
      </c>
      <c r="D502" s="235" t="s">
        <v>668</v>
      </c>
      <c r="E502" s="236" t="s">
        <v>1473</v>
      </c>
      <c r="F502" s="237" t="s">
        <v>1474</v>
      </c>
      <c r="G502" s="238" t="s">
        <v>209</v>
      </c>
      <c r="H502" s="239">
        <v>1</v>
      </c>
      <c r="I502" s="240"/>
      <c r="J502" s="241">
        <f>ROUND(I502*H502,2)</f>
        <v>0</v>
      </c>
      <c r="K502" s="237" t="s">
        <v>1</v>
      </c>
      <c r="L502" s="242"/>
      <c r="M502" s="243" t="s">
        <v>1</v>
      </c>
      <c r="N502" s="244" t="s">
        <v>47</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684</v>
      </c>
      <c r="AT502" s="192" t="s">
        <v>668</v>
      </c>
      <c r="AU502" s="192" t="s">
        <v>89</v>
      </c>
      <c r="AY502" s="19" t="s">
        <v>203</v>
      </c>
      <c r="BE502" s="193">
        <f>IF(N502="základní",J502,0)</f>
        <v>0</v>
      </c>
      <c r="BF502" s="193">
        <f>IF(N502="snížená",J502,0)</f>
        <v>0</v>
      </c>
      <c r="BG502" s="193">
        <f>IF(N502="zákl. přenesená",J502,0)</f>
        <v>0</v>
      </c>
      <c r="BH502" s="193">
        <f>IF(N502="sníž. přenesená",J502,0)</f>
        <v>0</v>
      </c>
      <c r="BI502" s="193">
        <f>IF(N502="nulová",J502,0)</f>
        <v>0</v>
      </c>
      <c r="BJ502" s="19" t="s">
        <v>89</v>
      </c>
      <c r="BK502" s="193">
        <f>ROUND(I502*H502,2)</f>
        <v>0</v>
      </c>
      <c r="BL502" s="19" t="s">
        <v>279</v>
      </c>
      <c r="BM502" s="192" t="s">
        <v>3191</v>
      </c>
    </row>
    <row r="503" s="2" customFormat="1">
      <c r="A503" s="38"/>
      <c r="B503" s="180"/>
      <c r="C503" s="235" t="s">
        <v>1476</v>
      </c>
      <c r="D503" s="235" t="s">
        <v>668</v>
      </c>
      <c r="E503" s="236" t="s">
        <v>1477</v>
      </c>
      <c r="F503" s="237" t="s">
        <v>3192</v>
      </c>
      <c r="G503" s="238" t="s">
        <v>209</v>
      </c>
      <c r="H503" s="239">
        <v>1</v>
      </c>
      <c r="I503" s="240"/>
      <c r="J503" s="241">
        <f>ROUND(I503*H503,2)</f>
        <v>0</v>
      </c>
      <c r="K503" s="237" t="s">
        <v>1</v>
      </c>
      <c r="L503" s="242"/>
      <c r="M503" s="243" t="s">
        <v>1</v>
      </c>
      <c r="N503" s="244" t="s">
        <v>47</v>
      </c>
      <c r="O503" s="77"/>
      <c r="P503" s="190">
        <f>O503*H503</f>
        <v>0</v>
      </c>
      <c r="Q503" s="190">
        <v>0</v>
      </c>
      <c r="R503" s="190">
        <f>Q503*H503</f>
        <v>0</v>
      </c>
      <c r="S503" s="190">
        <v>0</v>
      </c>
      <c r="T503" s="191">
        <f>S503*H503</f>
        <v>0</v>
      </c>
      <c r="U503" s="38"/>
      <c r="V503" s="38"/>
      <c r="W503" s="38"/>
      <c r="X503" s="38"/>
      <c r="Y503" s="38"/>
      <c r="Z503" s="38"/>
      <c r="AA503" s="38"/>
      <c r="AB503" s="38"/>
      <c r="AC503" s="38"/>
      <c r="AD503" s="38"/>
      <c r="AE503" s="38"/>
      <c r="AR503" s="192" t="s">
        <v>684</v>
      </c>
      <c r="AT503" s="192" t="s">
        <v>668</v>
      </c>
      <c r="AU503" s="192" t="s">
        <v>89</v>
      </c>
      <c r="AY503" s="19" t="s">
        <v>203</v>
      </c>
      <c r="BE503" s="193">
        <f>IF(N503="základní",J503,0)</f>
        <v>0</v>
      </c>
      <c r="BF503" s="193">
        <f>IF(N503="snížená",J503,0)</f>
        <v>0</v>
      </c>
      <c r="BG503" s="193">
        <f>IF(N503="zákl. přenesená",J503,0)</f>
        <v>0</v>
      </c>
      <c r="BH503" s="193">
        <f>IF(N503="sníž. přenesená",J503,0)</f>
        <v>0</v>
      </c>
      <c r="BI503" s="193">
        <f>IF(N503="nulová",J503,0)</f>
        <v>0</v>
      </c>
      <c r="BJ503" s="19" t="s">
        <v>89</v>
      </c>
      <c r="BK503" s="193">
        <f>ROUND(I503*H503,2)</f>
        <v>0</v>
      </c>
      <c r="BL503" s="19" t="s">
        <v>279</v>
      </c>
      <c r="BM503" s="192" t="s">
        <v>3193</v>
      </c>
    </row>
    <row r="504" s="2" customFormat="1">
      <c r="A504" s="38"/>
      <c r="B504" s="39"/>
      <c r="C504" s="38"/>
      <c r="D504" s="194" t="s">
        <v>211</v>
      </c>
      <c r="E504" s="38"/>
      <c r="F504" s="195" t="s">
        <v>3194</v>
      </c>
      <c r="G504" s="38"/>
      <c r="H504" s="38"/>
      <c r="I504" s="196"/>
      <c r="J504" s="38"/>
      <c r="K504" s="38"/>
      <c r="L504" s="39"/>
      <c r="M504" s="197"/>
      <c r="N504" s="198"/>
      <c r="O504" s="77"/>
      <c r="P504" s="77"/>
      <c r="Q504" s="77"/>
      <c r="R504" s="77"/>
      <c r="S504" s="77"/>
      <c r="T504" s="78"/>
      <c r="U504" s="38"/>
      <c r="V504" s="38"/>
      <c r="W504" s="38"/>
      <c r="X504" s="38"/>
      <c r="Y504" s="38"/>
      <c r="Z504" s="38"/>
      <c r="AA504" s="38"/>
      <c r="AB504" s="38"/>
      <c r="AC504" s="38"/>
      <c r="AD504" s="38"/>
      <c r="AE504" s="38"/>
      <c r="AT504" s="19" t="s">
        <v>211</v>
      </c>
      <c r="AU504" s="19" t="s">
        <v>89</v>
      </c>
    </row>
    <row r="505" s="2" customFormat="1">
      <c r="A505" s="38"/>
      <c r="B505" s="180"/>
      <c r="C505" s="235" t="s">
        <v>1481</v>
      </c>
      <c r="D505" s="235" t="s">
        <v>668</v>
      </c>
      <c r="E505" s="236" t="s">
        <v>3195</v>
      </c>
      <c r="F505" s="237" t="s">
        <v>3196</v>
      </c>
      <c r="G505" s="238" t="s">
        <v>209</v>
      </c>
      <c r="H505" s="239">
        <v>1</v>
      </c>
      <c r="I505" s="240"/>
      <c r="J505" s="241">
        <f>ROUND(I505*H505,2)</f>
        <v>0</v>
      </c>
      <c r="K505" s="237" t="s">
        <v>1</v>
      </c>
      <c r="L505" s="242"/>
      <c r="M505" s="243" t="s">
        <v>1</v>
      </c>
      <c r="N505" s="244" t="s">
        <v>47</v>
      </c>
      <c r="O505" s="77"/>
      <c r="P505" s="190">
        <f>O505*H505</f>
        <v>0</v>
      </c>
      <c r="Q505" s="190">
        <v>0</v>
      </c>
      <c r="R505" s="190">
        <f>Q505*H505</f>
        <v>0</v>
      </c>
      <c r="S505" s="190">
        <v>0</v>
      </c>
      <c r="T505" s="191">
        <f>S505*H505</f>
        <v>0</v>
      </c>
      <c r="U505" s="38"/>
      <c r="V505" s="38"/>
      <c r="W505" s="38"/>
      <c r="X505" s="38"/>
      <c r="Y505" s="38"/>
      <c r="Z505" s="38"/>
      <c r="AA505" s="38"/>
      <c r="AB505" s="38"/>
      <c r="AC505" s="38"/>
      <c r="AD505" s="38"/>
      <c r="AE505" s="38"/>
      <c r="AR505" s="192" t="s">
        <v>684</v>
      </c>
      <c r="AT505" s="192" t="s">
        <v>668</v>
      </c>
      <c r="AU505" s="192" t="s">
        <v>89</v>
      </c>
      <c r="AY505" s="19" t="s">
        <v>203</v>
      </c>
      <c r="BE505" s="193">
        <f>IF(N505="základní",J505,0)</f>
        <v>0</v>
      </c>
      <c r="BF505" s="193">
        <f>IF(N505="snížená",J505,0)</f>
        <v>0</v>
      </c>
      <c r="BG505" s="193">
        <f>IF(N505="zákl. přenesená",J505,0)</f>
        <v>0</v>
      </c>
      <c r="BH505" s="193">
        <f>IF(N505="sníž. přenesená",J505,0)</f>
        <v>0</v>
      </c>
      <c r="BI505" s="193">
        <f>IF(N505="nulová",J505,0)</f>
        <v>0</v>
      </c>
      <c r="BJ505" s="19" t="s">
        <v>89</v>
      </c>
      <c r="BK505" s="193">
        <f>ROUND(I505*H505,2)</f>
        <v>0</v>
      </c>
      <c r="BL505" s="19" t="s">
        <v>279</v>
      </c>
      <c r="BM505" s="192" t="s">
        <v>3197</v>
      </c>
    </row>
    <row r="506" s="2" customFormat="1">
      <c r="A506" s="38"/>
      <c r="B506" s="39"/>
      <c r="C506" s="38"/>
      <c r="D506" s="194" t="s">
        <v>211</v>
      </c>
      <c r="E506" s="38"/>
      <c r="F506" s="195" t="s">
        <v>3198</v>
      </c>
      <c r="G506" s="38"/>
      <c r="H506" s="38"/>
      <c r="I506" s="196"/>
      <c r="J506" s="38"/>
      <c r="K506" s="38"/>
      <c r="L506" s="39"/>
      <c r="M506" s="197"/>
      <c r="N506" s="198"/>
      <c r="O506" s="77"/>
      <c r="P506" s="77"/>
      <c r="Q506" s="77"/>
      <c r="R506" s="77"/>
      <c r="S506" s="77"/>
      <c r="T506" s="78"/>
      <c r="U506" s="38"/>
      <c r="V506" s="38"/>
      <c r="W506" s="38"/>
      <c r="X506" s="38"/>
      <c r="Y506" s="38"/>
      <c r="Z506" s="38"/>
      <c r="AA506" s="38"/>
      <c r="AB506" s="38"/>
      <c r="AC506" s="38"/>
      <c r="AD506" s="38"/>
      <c r="AE506" s="38"/>
      <c r="AT506" s="19" t="s">
        <v>211</v>
      </c>
      <c r="AU506" s="19" t="s">
        <v>89</v>
      </c>
    </row>
    <row r="507" s="2" customFormat="1">
      <c r="A507" s="38"/>
      <c r="B507" s="180"/>
      <c r="C507" s="235" t="s">
        <v>1485</v>
      </c>
      <c r="D507" s="235" t="s">
        <v>668</v>
      </c>
      <c r="E507" s="236" t="s">
        <v>3199</v>
      </c>
      <c r="F507" s="237" t="s">
        <v>3200</v>
      </c>
      <c r="G507" s="238" t="s">
        <v>209</v>
      </c>
      <c r="H507" s="239">
        <v>1</v>
      </c>
      <c r="I507" s="240"/>
      <c r="J507" s="241">
        <f>ROUND(I507*H507,2)</f>
        <v>0</v>
      </c>
      <c r="K507" s="237" t="s">
        <v>1</v>
      </c>
      <c r="L507" s="242"/>
      <c r="M507" s="243" t="s">
        <v>1</v>
      </c>
      <c r="N507" s="244" t="s">
        <v>47</v>
      </c>
      <c r="O507" s="77"/>
      <c r="P507" s="190">
        <f>O507*H507</f>
        <v>0</v>
      </c>
      <c r="Q507" s="190">
        <v>0</v>
      </c>
      <c r="R507" s="190">
        <f>Q507*H507</f>
        <v>0</v>
      </c>
      <c r="S507" s="190">
        <v>0</v>
      </c>
      <c r="T507" s="191">
        <f>S507*H507</f>
        <v>0</v>
      </c>
      <c r="U507" s="38"/>
      <c r="V507" s="38"/>
      <c r="W507" s="38"/>
      <c r="X507" s="38"/>
      <c r="Y507" s="38"/>
      <c r="Z507" s="38"/>
      <c r="AA507" s="38"/>
      <c r="AB507" s="38"/>
      <c r="AC507" s="38"/>
      <c r="AD507" s="38"/>
      <c r="AE507" s="38"/>
      <c r="AR507" s="192" t="s">
        <v>684</v>
      </c>
      <c r="AT507" s="192" t="s">
        <v>668</v>
      </c>
      <c r="AU507" s="192" t="s">
        <v>89</v>
      </c>
      <c r="AY507" s="19" t="s">
        <v>203</v>
      </c>
      <c r="BE507" s="193">
        <f>IF(N507="základní",J507,0)</f>
        <v>0</v>
      </c>
      <c r="BF507" s="193">
        <f>IF(N507="snížená",J507,0)</f>
        <v>0</v>
      </c>
      <c r="BG507" s="193">
        <f>IF(N507="zákl. přenesená",J507,0)</f>
        <v>0</v>
      </c>
      <c r="BH507" s="193">
        <f>IF(N507="sníž. přenesená",J507,0)</f>
        <v>0</v>
      </c>
      <c r="BI507" s="193">
        <f>IF(N507="nulová",J507,0)</f>
        <v>0</v>
      </c>
      <c r="BJ507" s="19" t="s">
        <v>89</v>
      </c>
      <c r="BK507" s="193">
        <f>ROUND(I507*H507,2)</f>
        <v>0</v>
      </c>
      <c r="BL507" s="19" t="s">
        <v>279</v>
      </c>
      <c r="BM507" s="192" t="s">
        <v>3201</v>
      </c>
    </row>
    <row r="508" s="2" customFormat="1">
      <c r="A508" s="38"/>
      <c r="B508" s="39"/>
      <c r="C508" s="38"/>
      <c r="D508" s="194" t="s">
        <v>211</v>
      </c>
      <c r="E508" s="38"/>
      <c r="F508" s="195" t="s">
        <v>3202</v>
      </c>
      <c r="G508" s="38"/>
      <c r="H508" s="38"/>
      <c r="I508" s="196"/>
      <c r="J508" s="38"/>
      <c r="K508" s="38"/>
      <c r="L508" s="39"/>
      <c r="M508" s="197"/>
      <c r="N508" s="198"/>
      <c r="O508" s="77"/>
      <c r="P508" s="77"/>
      <c r="Q508" s="77"/>
      <c r="R508" s="77"/>
      <c r="S508" s="77"/>
      <c r="T508" s="78"/>
      <c r="U508" s="38"/>
      <c r="V508" s="38"/>
      <c r="W508" s="38"/>
      <c r="X508" s="38"/>
      <c r="Y508" s="38"/>
      <c r="Z508" s="38"/>
      <c r="AA508" s="38"/>
      <c r="AB508" s="38"/>
      <c r="AC508" s="38"/>
      <c r="AD508" s="38"/>
      <c r="AE508" s="38"/>
      <c r="AT508" s="19" t="s">
        <v>211</v>
      </c>
      <c r="AU508" s="19" t="s">
        <v>89</v>
      </c>
    </row>
    <row r="509" s="2" customFormat="1" ht="16.5" customHeight="1">
      <c r="A509" s="38"/>
      <c r="B509" s="180"/>
      <c r="C509" s="181" t="s">
        <v>1490</v>
      </c>
      <c r="D509" s="181" t="s">
        <v>206</v>
      </c>
      <c r="E509" s="182" t="s">
        <v>1482</v>
      </c>
      <c r="F509" s="183" t="s">
        <v>1483</v>
      </c>
      <c r="G509" s="184" t="s">
        <v>263</v>
      </c>
      <c r="H509" s="185">
        <v>1</v>
      </c>
      <c r="I509" s="186"/>
      <c r="J509" s="187">
        <f>ROUND(I509*H509,2)</f>
        <v>0</v>
      </c>
      <c r="K509" s="183" t="s">
        <v>853</v>
      </c>
      <c r="L509" s="39"/>
      <c r="M509" s="188" t="s">
        <v>1</v>
      </c>
      <c r="N509" s="189" t="s">
        <v>47</v>
      </c>
      <c r="O509" s="77"/>
      <c r="P509" s="190">
        <f>O509*H509</f>
        <v>0</v>
      </c>
      <c r="Q509" s="190">
        <v>0</v>
      </c>
      <c r="R509" s="190">
        <f>Q509*H509</f>
        <v>0</v>
      </c>
      <c r="S509" s="190">
        <v>0</v>
      </c>
      <c r="T509" s="191">
        <f>S509*H509</f>
        <v>0</v>
      </c>
      <c r="U509" s="38"/>
      <c r="V509" s="38"/>
      <c r="W509" s="38"/>
      <c r="X509" s="38"/>
      <c r="Y509" s="38"/>
      <c r="Z509" s="38"/>
      <c r="AA509" s="38"/>
      <c r="AB509" s="38"/>
      <c r="AC509" s="38"/>
      <c r="AD509" s="38"/>
      <c r="AE509" s="38"/>
      <c r="AR509" s="192" t="s">
        <v>279</v>
      </c>
      <c r="AT509" s="192" t="s">
        <v>206</v>
      </c>
      <c r="AU509" s="192" t="s">
        <v>89</v>
      </c>
      <c r="AY509" s="19" t="s">
        <v>203</v>
      </c>
      <c r="BE509" s="193">
        <f>IF(N509="základní",J509,0)</f>
        <v>0</v>
      </c>
      <c r="BF509" s="193">
        <f>IF(N509="snížená",J509,0)</f>
        <v>0</v>
      </c>
      <c r="BG509" s="193">
        <f>IF(N509="zákl. přenesená",J509,0)</f>
        <v>0</v>
      </c>
      <c r="BH509" s="193">
        <f>IF(N509="sníž. přenesená",J509,0)</f>
        <v>0</v>
      </c>
      <c r="BI509" s="193">
        <f>IF(N509="nulová",J509,0)</f>
        <v>0</v>
      </c>
      <c r="BJ509" s="19" t="s">
        <v>89</v>
      </c>
      <c r="BK509" s="193">
        <f>ROUND(I509*H509,2)</f>
        <v>0</v>
      </c>
      <c r="BL509" s="19" t="s">
        <v>279</v>
      </c>
      <c r="BM509" s="192" t="s">
        <v>3203</v>
      </c>
    </row>
    <row r="510" s="2" customFormat="1" ht="16.5" customHeight="1">
      <c r="A510" s="38"/>
      <c r="B510" s="180"/>
      <c r="C510" s="235" t="s">
        <v>1494</v>
      </c>
      <c r="D510" s="235" t="s">
        <v>668</v>
      </c>
      <c r="E510" s="236" t="s">
        <v>1486</v>
      </c>
      <c r="F510" s="237" t="s">
        <v>1487</v>
      </c>
      <c r="G510" s="238" t="s">
        <v>209</v>
      </c>
      <c r="H510" s="239">
        <v>1</v>
      </c>
      <c r="I510" s="240"/>
      <c r="J510" s="241">
        <f>ROUND(I510*H510,2)</f>
        <v>0</v>
      </c>
      <c r="K510" s="237" t="s">
        <v>1</v>
      </c>
      <c r="L510" s="242"/>
      <c r="M510" s="243" t="s">
        <v>1</v>
      </c>
      <c r="N510" s="244" t="s">
        <v>47</v>
      </c>
      <c r="O510" s="77"/>
      <c r="P510" s="190">
        <f>O510*H510</f>
        <v>0</v>
      </c>
      <c r="Q510" s="190">
        <v>0</v>
      </c>
      <c r="R510" s="190">
        <f>Q510*H510</f>
        <v>0</v>
      </c>
      <c r="S510" s="190">
        <v>0</v>
      </c>
      <c r="T510" s="191">
        <f>S510*H510</f>
        <v>0</v>
      </c>
      <c r="U510" s="38"/>
      <c r="V510" s="38"/>
      <c r="W510" s="38"/>
      <c r="X510" s="38"/>
      <c r="Y510" s="38"/>
      <c r="Z510" s="38"/>
      <c r="AA510" s="38"/>
      <c r="AB510" s="38"/>
      <c r="AC510" s="38"/>
      <c r="AD510" s="38"/>
      <c r="AE510" s="38"/>
      <c r="AR510" s="192" t="s">
        <v>684</v>
      </c>
      <c r="AT510" s="192" t="s">
        <v>668</v>
      </c>
      <c r="AU510" s="192" t="s">
        <v>89</v>
      </c>
      <c r="AY510" s="19" t="s">
        <v>203</v>
      </c>
      <c r="BE510" s="193">
        <f>IF(N510="základní",J510,0)</f>
        <v>0</v>
      </c>
      <c r="BF510" s="193">
        <f>IF(N510="snížená",J510,0)</f>
        <v>0</v>
      </c>
      <c r="BG510" s="193">
        <f>IF(N510="zákl. přenesená",J510,0)</f>
        <v>0</v>
      </c>
      <c r="BH510" s="193">
        <f>IF(N510="sníž. přenesená",J510,0)</f>
        <v>0</v>
      </c>
      <c r="BI510" s="193">
        <f>IF(N510="nulová",J510,0)</f>
        <v>0</v>
      </c>
      <c r="BJ510" s="19" t="s">
        <v>89</v>
      </c>
      <c r="BK510" s="193">
        <f>ROUND(I510*H510,2)</f>
        <v>0</v>
      </c>
      <c r="BL510" s="19" t="s">
        <v>279</v>
      </c>
      <c r="BM510" s="192" t="s">
        <v>3204</v>
      </c>
    </row>
    <row r="511" s="2" customFormat="1">
      <c r="A511" s="38"/>
      <c r="B511" s="39"/>
      <c r="C511" s="38"/>
      <c r="D511" s="194" t="s">
        <v>211</v>
      </c>
      <c r="E511" s="38"/>
      <c r="F511" s="195" t="s">
        <v>1489</v>
      </c>
      <c r="G511" s="38"/>
      <c r="H511" s="38"/>
      <c r="I511" s="196"/>
      <c r="J511" s="38"/>
      <c r="K511" s="38"/>
      <c r="L511" s="39"/>
      <c r="M511" s="197"/>
      <c r="N511" s="198"/>
      <c r="O511" s="77"/>
      <c r="P511" s="77"/>
      <c r="Q511" s="77"/>
      <c r="R511" s="77"/>
      <c r="S511" s="77"/>
      <c r="T511" s="78"/>
      <c r="U511" s="38"/>
      <c r="V511" s="38"/>
      <c r="W511" s="38"/>
      <c r="X511" s="38"/>
      <c r="Y511" s="38"/>
      <c r="Z511" s="38"/>
      <c r="AA511" s="38"/>
      <c r="AB511" s="38"/>
      <c r="AC511" s="38"/>
      <c r="AD511" s="38"/>
      <c r="AE511" s="38"/>
      <c r="AT511" s="19" t="s">
        <v>211</v>
      </c>
      <c r="AU511" s="19" t="s">
        <v>89</v>
      </c>
    </row>
    <row r="512" s="2" customFormat="1" ht="16.5" customHeight="1">
      <c r="A512" s="38"/>
      <c r="B512" s="180"/>
      <c r="C512" s="181" t="s">
        <v>1501</v>
      </c>
      <c r="D512" s="181" t="s">
        <v>206</v>
      </c>
      <c r="E512" s="182" t="s">
        <v>1491</v>
      </c>
      <c r="F512" s="183" t="s">
        <v>1492</v>
      </c>
      <c r="G512" s="184" t="s">
        <v>1454</v>
      </c>
      <c r="H512" s="185">
        <v>24</v>
      </c>
      <c r="I512" s="186"/>
      <c r="J512" s="187">
        <f>ROUND(I512*H512,2)</f>
        <v>0</v>
      </c>
      <c r="K512" s="183" t="s">
        <v>1</v>
      </c>
      <c r="L512" s="39"/>
      <c r="M512" s="188" t="s">
        <v>1</v>
      </c>
      <c r="N512" s="189" t="s">
        <v>47</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1136</v>
      </c>
      <c r="AT512" s="192" t="s">
        <v>206</v>
      </c>
      <c r="AU512" s="192" t="s">
        <v>89</v>
      </c>
      <c r="AY512" s="19" t="s">
        <v>203</v>
      </c>
      <c r="BE512" s="193">
        <f>IF(N512="základní",J512,0)</f>
        <v>0</v>
      </c>
      <c r="BF512" s="193">
        <f>IF(N512="snížená",J512,0)</f>
        <v>0</v>
      </c>
      <c r="BG512" s="193">
        <f>IF(N512="zákl. přenesená",J512,0)</f>
        <v>0</v>
      </c>
      <c r="BH512" s="193">
        <f>IF(N512="sníž. přenesená",J512,0)</f>
        <v>0</v>
      </c>
      <c r="BI512" s="193">
        <f>IF(N512="nulová",J512,0)</f>
        <v>0</v>
      </c>
      <c r="BJ512" s="19" t="s">
        <v>89</v>
      </c>
      <c r="BK512" s="193">
        <f>ROUND(I512*H512,2)</f>
        <v>0</v>
      </c>
      <c r="BL512" s="19" t="s">
        <v>1136</v>
      </c>
      <c r="BM512" s="192" t="s">
        <v>3205</v>
      </c>
    </row>
    <row r="513" s="2" customFormat="1" ht="16.5" customHeight="1">
      <c r="A513" s="38"/>
      <c r="B513" s="180"/>
      <c r="C513" s="181" t="s">
        <v>1506</v>
      </c>
      <c r="D513" s="181" t="s">
        <v>206</v>
      </c>
      <c r="E513" s="182" t="s">
        <v>1495</v>
      </c>
      <c r="F513" s="183" t="s">
        <v>2415</v>
      </c>
      <c r="G513" s="184" t="s">
        <v>1454</v>
      </c>
      <c r="H513" s="185">
        <v>16</v>
      </c>
      <c r="I513" s="186"/>
      <c r="J513" s="187">
        <f>ROUND(I513*H513,2)</f>
        <v>0</v>
      </c>
      <c r="K513" s="183" t="s">
        <v>1</v>
      </c>
      <c r="L513" s="39"/>
      <c r="M513" s="188" t="s">
        <v>1</v>
      </c>
      <c r="N513" s="189" t="s">
        <v>47</v>
      </c>
      <c r="O513" s="77"/>
      <c r="P513" s="190">
        <f>O513*H513</f>
        <v>0</v>
      </c>
      <c r="Q513" s="190">
        <v>0</v>
      </c>
      <c r="R513" s="190">
        <f>Q513*H513</f>
        <v>0</v>
      </c>
      <c r="S513" s="190">
        <v>0</v>
      </c>
      <c r="T513" s="191">
        <f>S513*H513</f>
        <v>0</v>
      </c>
      <c r="U513" s="38"/>
      <c r="V513" s="38"/>
      <c r="W513" s="38"/>
      <c r="X513" s="38"/>
      <c r="Y513" s="38"/>
      <c r="Z513" s="38"/>
      <c r="AA513" s="38"/>
      <c r="AB513" s="38"/>
      <c r="AC513" s="38"/>
      <c r="AD513" s="38"/>
      <c r="AE513" s="38"/>
      <c r="AR513" s="192" t="s">
        <v>1136</v>
      </c>
      <c r="AT513" s="192" t="s">
        <v>206</v>
      </c>
      <c r="AU513" s="192" t="s">
        <v>89</v>
      </c>
      <c r="AY513" s="19" t="s">
        <v>203</v>
      </c>
      <c r="BE513" s="193">
        <f>IF(N513="základní",J513,0)</f>
        <v>0</v>
      </c>
      <c r="BF513" s="193">
        <f>IF(N513="snížená",J513,0)</f>
        <v>0</v>
      </c>
      <c r="BG513" s="193">
        <f>IF(N513="zákl. přenesená",J513,0)</f>
        <v>0</v>
      </c>
      <c r="BH513" s="193">
        <f>IF(N513="sníž. přenesená",J513,0)</f>
        <v>0</v>
      </c>
      <c r="BI513" s="193">
        <f>IF(N513="nulová",J513,0)</f>
        <v>0</v>
      </c>
      <c r="BJ513" s="19" t="s">
        <v>89</v>
      </c>
      <c r="BK513" s="193">
        <f>ROUND(I513*H513,2)</f>
        <v>0</v>
      </c>
      <c r="BL513" s="19" t="s">
        <v>1136</v>
      </c>
      <c r="BM513" s="192" t="s">
        <v>3206</v>
      </c>
    </row>
    <row r="514" s="2" customFormat="1">
      <c r="A514" s="38"/>
      <c r="B514" s="39"/>
      <c r="C514" s="38"/>
      <c r="D514" s="194" t="s">
        <v>211</v>
      </c>
      <c r="E514" s="38"/>
      <c r="F514" s="195" t="s">
        <v>1498</v>
      </c>
      <c r="G514" s="38"/>
      <c r="H514" s="38"/>
      <c r="I514" s="196"/>
      <c r="J514" s="38"/>
      <c r="K514" s="38"/>
      <c r="L514" s="39"/>
      <c r="M514" s="197"/>
      <c r="N514" s="198"/>
      <c r="O514" s="77"/>
      <c r="P514" s="77"/>
      <c r="Q514" s="77"/>
      <c r="R514" s="77"/>
      <c r="S514" s="77"/>
      <c r="T514" s="78"/>
      <c r="U514" s="38"/>
      <c r="V514" s="38"/>
      <c r="W514" s="38"/>
      <c r="X514" s="38"/>
      <c r="Y514" s="38"/>
      <c r="Z514" s="38"/>
      <c r="AA514" s="38"/>
      <c r="AB514" s="38"/>
      <c r="AC514" s="38"/>
      <c r="AD514" s="38"/>
      <c r="AE514" s="38"/>
      <c r="AT514" s="19" t="s">
        <v>211</v>
      </c>
      <c r="AU514" s="19" t="s">
        <v>89</v>
      </c>
    </row>
    <row r="515" s="12" customFormat="1" ht="22.8" customHeight="1">
      <c r="A515" s="12"/>
      <c r="B515" s="167"/>
      <c r="C515" s="12"/>
      <c r="D515" s="168" t="s">
        <v>81</v>
      </c>
      <c r="E515" s="178" t="s">
        <v>1499</v>
      </c>
      <c r="F515" s="178" t="s">
        <v>1500</v>
      </c>
      <c r="G515" s="12"/>
      <c r="H515" s="12"/>
      <c r="I515" s="170"/>
      <c r="J515" s="179">
        <f>BK515</f>
        <v>0</v>
      </c>
      <c r="K515" s="12"/>
      <c r="L515" s="167"/>
      <c r="M515" s="172"/>
      <c r="N515" s="173"/>
      <c r="O515" s="173"/>
      <c r="P515" s="174">
        <f>SUM(P516:P539)</f>
        <v>0</v>
      </c>
      <c r="Q515" s="173"/>
      <c r="R515" s="174">
        <f>SUM(R516:R539)</f>
        <v>0.028000000000000001</v>
      </c>
      <c r="S515" s="173"/>
      <c r="T515" s="175">
        <f>SUM(T516:T539)</f>
        <v>0</v>
      </c>
      <c r="U515" s="12"/>
      <c r="V515" s="12"/>
      <c r="W515" s="12"/>
      <c r="X515" s="12"/>
      <c r="Y515" s="12"/>
      <c r="Z515" s="12"/>
      <c r="AA515" s="12"/>
      <c r="AB515" s="12"/>
      <c r="AC515" s="12"/>
      <c r="AD515" s="12"/>
      <c r="AE515" s="12"/>
      <c r="AR515" s="168" t="s">
        <v>104</v>
      </c>
      <c r="AT515" s="176" t="s">
        <v>81</v>
      </c>
      <c r="AU515" s="176" t="s">
        <v>89</v>
      </c>
      <c r="AY515" s="168" t="s">
        <v>203</v>
      </c>
      <c r="BK515" s="177">
        <f>SUM(BK516:BK539)</f>
        <v>0</v>
      </c>
    </row>
    <row r="516" s="2" customFormat="1" ht="16.5" customHeight="1">
      <c r="A516" s="38"/>
      <c r="B516" s="180"/>
      <c r="C516" s="181" t="s">
        <v>1510</v>
      </c>
      <c r="D516" s="181" t="s">
        <v>206</v>
      </c>
      <c r="E516" s="182" t="s">
        <v>2420</v>
      </c>
      <c r="F516" s="183" t="s">
        <v>2421</v>
      </c>
      <c r="G516" s="184" t="s">
        <v>630</v>
      </c>
      <c r="H516" s="185">
        <v>2</v>
      </c>
      <c r="I516" s="186"/>
      <c r="J516" s="187">
        <f>ROUND(I516*H516,2)</f>
        <v>0</v>
      </c>
      <c r="K516" s="183" t="s">
        <v>853</v>
      </c>
      <c r="L516" s="39"/>
      <c r="M516" s="188" t="s">
        <v>1</v>
      </c>
      <c r="N516" s="189" t="s">
        <v>47</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1136</v>
      </c>
      <c r="AT516" s="192" t="s">
        <v>206</v>
      </c>
      <c r="AU516" s="192" t="s">
        <v>91</v>
      </c>
      <c r="AY516" s="19" t="s">
        <v>203</v>
      </c>
      <c r="BE516" s="193">
        <f>IF(N516="základní",J516,0)</f>
        <v>0</v>
      </c>
      <c r="BF516" s="193">
        <f>IF(N516="snížená",J516,0)</f>
        <v>0</v>
      </c>
      <c r="BG516" s="193">
        <f>IF(N516="zákl. přenesená",J516,0)</f>
        <v>0</v>
      </c>
      <c r="BH516" s="193">
        <f>IF(N516="sníž. přenesená",J516,0)</f>
        <v>0</v>
      </c>
      <c r="BI516" s="193">
        <f>IF(N516="nulová",J516,0)</f>
        <v>0</v>
      </c>
      <c r="BJ516" s="19" t="s">
        <v>89</v>
      </c>
      <c r="BK516" s="193">
        <f>ROUND(I516*H516,2)</f>
        <v>0</v>
      </c>
      <c r="BL516" s="19" t="s">
        <v>1136</v>
      </c>
      <c r="BM516" s="192" t="s">
        <v>3207</v>
      </c>
    </row>
    <row r="517" s="2" customFormat="1">
      <c r="A517" s="38"/>
      <c r="B517" s="39"/>
      <c r="C517" s="38"/>
      <c r="D517" s="194" t="s">
        <v>211</v>
      </c>
      <c r="E517" s="38"/>
      <c r="F517" s="195" t="s">
        <v>2423</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211</v>
      </c>
      <c r="AU517" s="19" t="s">
        <v>91</v>
      </c>
    </row>
    <row r="518" s="2" customFormat="1">
      <c r="A518" s="38"/>
      <c r="B518" s="180"/>
      <c r="C518" s="235" t="s">
        <v>939</v>
      </c>
      <c r="D518" s="235" t="s">
        <v>668</v>
      </c>
      <c r="E518" s="236" t="s">
        <v>2424</v>
      </c>
      <c r="F518" s="237" t="s">
        <v>2425</v>
      </c>
      <c r="G518" s="238" t="s">
        <v>630</v>
      </c>
      <c r="H518" s="239">
        <v>2</v>
      </c>
      <c r="I518" s="240"/>
      <c r="J518" s="241">
        <f>ROUND(I518*H518,2)</f>
        <v>0</v>
      </c>
      <c r="K518" s="237" t="s">
        <v>1</v>
      </c>
      <c r="L518" s="242"/>
      <c r="M518" s="243" t="s">
        <v>1</v>
      </c>
      <c r="N518" s="244" t="s">
        <v>47</v>
      </c>
      <c r="O518" s="77"/>
      <c r="P518" s="190">
        <f>O518*H518</f>
        <v>0</v>
      </c>
      <c r="Q518" s="190">
        <v>5.0000000000000002E-05</v>
      </c>
      <c r="R518" s="190">
        <f>Q518*H518</f>
        <v>0.00010000000000000001</v>
      </c>
      <c r="S518" s="190">
        <v>0</v>
      </c>
      <c r="T518" s="191">
        <f>S518*H518</f>
        <v>0</v>
      </c>
      <c r="U518" s="38"/>
      <c r="V518" s="38"/>
      <c r="W518" s="38"/>
      <c r="X518" s="38"/>
      <c r="Y518" s="38"/>
      <c r="Z518" s="38"/>
      <c r="AA518" s="38"/>
      <c r="AB518" s="38"/>
      <c r="AC518" s="38"/>
      <c r="AD518" s="38"/>
      <c r="AE518" s="38"/>
      <c r="AR518" s="192" t="s">
        <v>1349</v>
      </c>
      <c r="AT518" s="192" t="s">
        <v>668</v>
      </c>
      <c r="AU518" s="192" t="s">
        <v>91</v>
      </c>
      <c r="AY518" s="19" t="s">
        <v>203</v>
      </c>
      <c r="BE518" s="193">
        <f>IF(N518="základní",J518,0)</f>
        <v>0</v>
      </c>
      <c r="BF518" s="193">
        <f>IF(N518="snížená",J518,0)</f>
        <v>0</v>
      </c>
      <c r="BG518" s="193">
        <f>IF(N518="zákl. přenesená",J518,0)</f>
        <v>0</v>
      </c>
      <c r="BH518" s="193">
        <f>IF(N518="sníž. přenesená",J518,0)</f>
        <v>0</v>
      </c>
      <c r="BI518" s="193">
        <f>IF(N518="nulová",J518,0)</f>
        <v>0</v>
      </c>
      <c r="BJ518" s="19" t="s">
        <v>89</v>
      </c>
      <c r="BK518" s="193">
        <f>ROUND(I518*H518,2)</f>
        <v>0</v>
      </c>
      <c r="BL518" s="19" t="s">
        <v>1349</v>
      </c>
      <c r="BM518" s="192" t="s">
        <v>3208</v>
      </c>
    </row>
    <row r="519" s="14" customFormat="1">
      <c r="A519" s="14"/>
      <c r="B519" s="211"/>
      <c r="C519" s="14"/>
      <c r="D519" s="194" t="s">
        <v>314</v>
      </c>
      <c r="E519" s="212" t="s">
        <v>1</v>
      </c>
      <c r="F519" s="213" t="s">
        <v>91</v>
      </c>
      <c r="G519" s="14"/>
      <c r="H519" s="214">
        <v>2</v>
      </c>
      <c r="I519" s="215"/>
      <c r="J519" s="14"/>
      <c r="K519" s="14"/>
      <c r="L519" s="211"/>
      <c r="M519" s="216"/>
      <c r="N519" s="217"/>
      <c r="O519" s="217"/>
      <c r="P519" s="217"/>
      <c r="Q519" s="217"/>
      <c r="R519" s="217"/>
      <c r="S519" s="217"/>
      <c r="T519" s="218"/>
      <c r="U519" s="14"/>
      <c r="V519" s="14"/>
      <c r="W519" s="14"/>
      <c r="X519" s="14"/>
      <c r="Y519" s="14"/>
      <c r="Z519" s="14"/>
      <c r="AA519" s="14"/>
      <c r="AB519" s="14"/>
      <c r="AC519" s="14"/>
      <c r="AD519" s="14"/>
      <c r="AE519" s="14"/>
      <c r="AT519" s="212" t="s">
        <v>314</v>
      </c>
      <c r="AU519" s="212" t="s">
        <v>91</v>
      </c>
      <c r="AV519" s="14" t="s">
        <v>91</v>
      </c>
      <c r="AW519" s="14" t="s">
        <v>37</v>
      </c>
      <c r="AX519" s="14" t="s">
        <v>89</v>
      </c>
      <c r="AY519" s="212" t="s">
        <v>203</v>
      </c>
    </row>
    <row r="520" s="2" customFormat="1">
      <c r="A520" s="38"/>
      <c r="B520" s="180"/>
      <c r="C520" s="181" t="s">
        <v>1518</v>
      </c>
      <c r="D520" s="181" t="s">
        <v>206</v>
      </c>
      <c r="E520" s="182" t="s">
        <v>2427</v>
      </c>
      <c r="F520" s="183" t="s">
        <v>2428</v>
      </c>
      <c r="G520" s="184" t="s">
        <v>630</v>
      </c>
      <c r="H520" s="185">
        <v>1</v>
      </c>
      <c r="I520" s="186"/>
      <c r="J520" s="187">
        <f>ROUND(I520*H520,2)</f>
        <v>0</v>
      </c>
      <c r="K520" s="183" t="s">
        <v>853</v>
      </c>
      <c r="L520" s="39"/>
      <c r="M520" s="188" t="s">
        <v>1</v>
      </c>
      <c r="N520" s="189" t="s">
        <v>47</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1136</v>
      </c>
      <c r="AT520" s="192" t="s">
        <v>206</v>
      </c>
      <c r="AU520" s="192" t="s">
        <v>91</v>
      </c>
      <c r="AY520" s="19" t="s">
        <v>203</v>
      </c>
      <c r="BE520" s="193">
        <f>IF(N520="základní",J520,0)</f>
        <v>0</v>
      </c>
      <c r="BF520" s="193">
        <f>IF(N520="snížená",J520,0)</f>
        <v>0</v>
      </c>
      <c r="BG520" s="193">
        <f>IF(N520="zákl. přenesená",J520,0)</f>
        <v>0</v>
      </c>
      <c r="BH520" s="193">
        <f>IF(N520="sníž. přenesená",J520,0)</f>
        <v>0</v>
      </c>
      <c r="BI520" s="193">
        <f>IF(N520="nulová",J520,0)</f>
        <v>0</v>
      </c>
      <c r="BJ520" s="19" t="s">
        <v>89</v>
      </c>
      <c r="BK520" s="193">
        <f>ROUND(I520*H520,2)</f>
        <v>0</v>
      </c>
      <c r="BL520" s="19" t="s">
        <v>1136</v>
      </c>
      <c r="BM520" s="192" t="s">
        <v>3209</v>
      </c>
    </row>
    <row r="521" s="2" customFormat="1">
      <c r="A521" s="38"/>
      <c r="B521" s="39"/>
      <c r="C521" s="38"/>
      <c r="D521" s="194" t="s">
        <v>211</v>
      </c>
      <c r="E521" s="38"/>
      <c r="F521" s="195" t="s">
        <v>1517</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211</v>
      </c>
      <c r="AU521" s="19" t="s">
        <v>91</v>
      </c>
    </row>
    <row r="522" s="2" customFormat="1">
      <c r="A522" s="38"/>
      <c r="B522" s="180"/>
      <c r="C522" s="235" t="s">
        <v>1523</v>
      </c>
      <c r="D522" s="235" t="s">
        <v>668</v>
      </c>
      <c r="E522" s="236" t="s">
        <v>2430</v>
      </c>
      <c r="F522" s="237" t="s">
        <v>2431</v>
      </c>
      <c r="G522" s="238" t="s">
        <v>630</v>
      </c>
      <c r="H522" s="239">
        <v>1</v>
      </c>
      <c r="I522" s="240"/>
      <c r="J522" s="241">
        <f>ROUND(I522*H522,2)</f>
        <v>0</v>
      </c>
      <c r="K522" s="237" t="s">
        <v>853</v>
      </c>
      <c r="L522" s="242"/>
      <c r="M522" s="243" t="s">
        <v>1</v>
      </c>
      <c r="N522" s="244" t="s">
        <v>47</v>
      </c>
      <c r="O522" s="77"/>
      <c r="P522" s="190">
        <f>O522*H522</f>
        <v>0</v>
      </c>
      <c r="Q522" s="190">
        <v>0.00050000000000000001</v>
      </c>
      <c r="R522" s="190">
        <f>Q522*H522</f>
        <v>0.00050000000000000001</v>
      </c>
      <c r="S522" s="190">
        <v>0</v>
      </c>
      <c r="T522" s="191">
        <f>S522*H522</f>
        <v>0</v>
      </c>
      <c r="U522" s="38"/>
      <c r="V522" s="38"/>
      <c r="W522" s="38"/>
      <c r="X522" s="38"/>
      <c r="Y522" s="38"/>
      <c r="Z522" s="38"/>
      <c r="AA522" s="38"/>
      <c r="AB522" s="38"/>
      <c r="AC522" s="38"/>
      <c r="AD522" s="38"/>
      <c r="AE522" s="38"/>
      <c r="AR522" s="192" t="s">
        <v>1349</v>
      </c>
      <c r="AT522" s="192" t="s">
        <v>668</v>
      </c>
      <c r="AU522" s="192" t="s">
        <v>91</v>
      </c>
      <c r="AY522" s="19" t="s">
        <v>203</v>
      </c>
      <c r="BE522" s="193">
        <f>IF(N522="základní",J522,0)</f>
        <v>0</v>
      </c>
      <c r="BF522" s="193">
        <f>IF(N522="snížená",J522,0)</f>
        <v>0</v>
      </c>
      <c r="BG522" s="193">
        <f>IF(N522="zákl. přenesená",J522,0)</f>
        <v>0</v>
      </c>
      <c r="BH522" s="193">
        <f>IF(N522="sníž. přenesená",J522,0)</f>
        <v>0</v>
      </c>
      <c r="BI522" s="193">
        <f>IF(N522="nulová",J522,0)</f>
        <v>0</v>
      </c>
      <c r="BJ522" s="19" t="s">
        <v>89</v>
      </c>
      <c r="BK522" s="193">
        <f>ROUND(I522*H522,2)</f>
        <v>0</v>
      </c>
      <c r="BL522" s="19" t="s">
        <v>1349</v>
      </c>
      <c r="BM522" s="192" t="s">
        <v>3210</v>
      </c>
    </row>
    <row r="523" s="2" customFormat="1" ht="16.5" customHeight="1">
      <c r="A523" s="38"/>
      <c r="B523" s="180"/>
      <c r="C523" s="181" t="s">
        <v>1528</v>
      </c>
      <c r="D523" s="181" t="s">
        <v>206</v>
      </c>
      <c r="E523" s="182" t="s">
        <v>2433</v>
      </c>
      <c r="F523" s="183" t="s">
        <v>2434</v>
      </c>
      <c r="G523" s="184" t="s">
        <v>630</v>
      </c>
      <c r="H523" s="185">
        <v>1</v>
      </c>
      <c r="I523" s="186"/>
      <c r="J523" s="187">
        <f>ROUND(I523*H523,2)</f>
        <v>0</v>
      </c>
      <c r="K523" s="183" t="s">
        <v>1</v>
      </c>
      <c r="L523" s="39"/>
      <c r="M523" s="188" t="s">
        <v>1</v>
      </c>
      <c r="N523" s="189" t="s">
        <v>47</v>
      </c>
      <c r="O523" s="77"/>
      <c r="P523" s="190">
        <f>O523*H523</f>
        <v>0</v>
      </c>
      <c r="Q523" s="190">
        <v>0</v>
      </c>
      <c r="R523" s="190">
        <f>Q523*H523</f>
        <v>0</v>
      </c>
      <c r="S523" s="190">
        <v>0</v>
      </c>
      <c r="T523" s="191">
        <f>S523*H523</f>
        <v>0</v>
      </c>
      <c r="U523" s="38"/>
      <c r="V523" s="38"/>
      <c r="W523" s="38"/>
      <c r="X523" s="38"/>
      <c r="Y523" s="38"/>
      <c r="Z523" s="38"/>
      <c r="AA523" s="38"/>
      <c r="AB523" s="38"/>
      <c r="AC523" s="38"/>
      <c r="AD523" s="38"/>
      <c r="AE523" s="38"/>
      <c r="AR523" s="192" t="s">
        <v>1136</v>
      </c>
      <c r="AT523" s="192" t="s">
        <v>206</v>
      </c>
      <c r="AU523" s="192" t="s">
        <v>91</v>
      </c>
      <c r="AY523" s="19" t="s">
        <v>203</v>
      </c>
      <c r="BE523" s="193">
        <f>IF(N523="základní",J523,0)</f>
        <v>0</v>
      </c>
      <c r="BF523" s="193">
        <f>IF(N523="snížená",J523,0)</f>
        <v>0</v>
      </c>
      <c r="BG523" s="193">
        <f>IF(N523="zákl. přenesená",J523,0)</f>
        <v>0</v>
      </c>
      <c r="BH523" s="193">
        <f>IF(N523="sníž. přenesená",J523,0)</f>
        <v>0</v>
      </c>
      <c r="BI523" s="193">
        <f>IF(N523="nulová",J523,0)</f>
        <v>0</v>
      </c>
      <c r="BJ523" s="19" t="s">
        <v>89</v>
      </c>
      <c r="BK523" s="193">
        <f>ROUND(I523*H523,2)</f>
        <v>0</v>
      </c>
      <c r="BL523" s="19" t="s">
        <v>1136</v>
      </c>
      <c r="BM523" s="192" t="s">
        <v>3211</v>
      </c>
    </row>
    <row r="524" s="2" customFormat="1">
      <c r="A524" s="38"/>
      <c r="B524" s="39"/>
      <c r="C524" s="38"/>
      <c r="D524" s="194" t="s">
        <v>211</v>
      </c>
      <c r="E524" s="38"/>
      <c r="F524" s="195" t="s">
        <v>1517</v>
      </c>
      <c r="G524" s="38"/>
      <c r="H524" s="38"/>
      <c r="I524" s="196"/>
      <c r="J524" s="38"/>
      <c r="K524" s="38"/>
      <c r="L524" s="39"/>
      <c r="M524" s="197"/>
      <c r="N524" s="198"/>
      <c r="O524" s="77"/>
      <c r="P524" s="77"/>
      <c r="Q524" s="77"/>
      <c r="R524" s="77"/>
      <c r="S524" s="77"/>
      <c r="T524" s="78"/>
      <c r="U524" s="38"/>
      <c r="V524" s="38"/>
      <c r="W524" s="38"/>
      <c r="X524" s="38"/>
      <c r="Y524" s="38"/>
      <c r="Z524" s="38"/>
      <c r="AA524" s="38"/>
      <c r="AB524" s="38"/>
      <c r="AC524" s="38"/>
      <c r="AD524" s="38"/>
      <c r="AE524" s="38"/>
      <c r="AT524" s="19" t="s">
        <v>211</v>
      </c>
      <c r="AU524" s="19" t="s">
        <v>91</v>
      </c>
    </row>
    <row r="525" s="2" customFormat="1" ht="21.75" customHeight="1">
      <c r="A525" s="38"/>
      <c r="B525" s="180"/>
      <c r="C525" s="235" t="s">
        <v>1044</v>
      </c>
      <c r="D525" s="235" t="s">
        <v>668</v>
      </c>
      <c r="E525" s="236" t="s">
        <v>2436</v>
      </c>
      <c r="F525" s="237" t="s">
        <v>2437</v>
      </c>
      <c r="G525" s="238" t="s">
        <v>630</v>
      </c>
      <c r="H525" s="239">
        <v>1</v>
      </c>
      <c r="I525" s="240"/>
      <c r="J525" s="241">
        <f>ROUND(I525*H525,2)</f>
        <v>0</v>
      </c>
      <c r="K525" s="237" t="s">
        <v>1</v>
      </c>
      <c r="L525" s="242"/>
      <c r="M525" s="243" t="s">
        <v>1</v>
      </c>
      <c r="N525" s="244" t="s">
        <v>47</v>
      </c>
      <c r="O525" s="77"/>
      <c r="P525" s="190">
        <f>O525*H525</f>
        <v>0</v>
      </c>
      <c r="Q525" s="190">
        <v>0.00050000000000000001</v>
      </c>
      <c r="R525" s="190">
        <f>Q525*H525</f>
        <v>0.00050000000000000001</v>
      </c>
      <c r="S525" s="190">
        <v>0</v>
      </c>
      <c r="T525" s="191">
        <f>S525*H525</f>
        <v>0</v>
      </c>
      <c r="U525" s="38"/>
      <c r="V525" s="38"/>
      <c r="W525" s="38"/>
      <c r="X525" s="38"/>
      <c r="Y525" s="38"/>
      <c r="Z525" s="38"/>
      <c r="AA525" s="38"/>
      <c r="AB525" s="38"/>
      <c r="AC525" s="38"/>
      <c r="AD525" s="38"/>
      <c r="AE525" s="38"/>
      <c r="AR525" s="192" t="s">
        <v>1349</v>
      </c>
      <c r="AT525" s="192" t="s">
        <v>668</v>
      </c>
      <c r="AU525" s="192" t="s">
        <v>91</v>
      </c>
      <c r="AY525" s="19" t="s">
        <v>203</v>
      </c>
      <c r="BE525" s="193">
        <f>IF(N525="základní",J525,0)</f>
        <v>0</v>
      </c>
      <c r="BF525" s="193">
        <f>IF(N525="snížená",J525,0)</f>
        <v>0</v>
      </c>
      <c r="BG525" s="193">
        <f>IF(N525="zákl. přenesená",J525,0)</f>
        <v>0</v>
      </c>
      <c r="BH525" s="193">
        <f>IF(N525="sníž. přenesená",J525,0)</f>
        <v>0</v>
      </c>
      <c r="BI525" s="193">
        <f>IF(N525="nulová",J525,0)</f>
        <v>0</v>
      </c>
      <c r="BJ525" s="19" t="s">
        <v>89</v>
      </c>
      <c r="BK525" s="193">
        <f>ROUND(I525*H525,2)</f>
        <v>0</v>
      </c>
      <c r="BL525" s="19" t="s">
        <v>1349</v>
      </c>
      <c r="BM525" s="192" t="s">
        <v>3212</v>
      </c>
    </row>
    <row r="526" s="2" customFormat="1">
      <c r="A526" s="38"/>
      <c r="B526" s="39"/>
      <c r="C526" s="38"/>
      <c r="D526" s="194" t="s">
        <v>211</v>
      </c>
      <c r="E526" s="38"/>
      <c r="F526" s="195" t="s">
        <v>2439</v>
      </c>
      <c r="G526" s="38"/>
      <c r="H526" s="38"/>
      <c r="I526" s="196"/>
      <c r="J526" s="38"/>
      <c r="K526" s="38"/>
      <c r="L526" s="39"/>
      <c r="M526" s="197"/>
      <c r="N526" s="198"/>
      <c r="O526" s="77"/>
      <c r="P526" s="77"/>
      <c r="Q526" s="77"/>
      <c r="R526" s="77"/>
      <c r="S526" s="77"/>
      <c r="T526" s="78"/>
      <c r="U526" s="38"/>
      <c r="V526" s="38"/>
      <c r="W526" s="38"/>
      <c r="X526" s="38"/>
      <c r="Y526" s="38"/>
      <c r="Z526" s="38"/>
      <c r="AA526" s="38"/>
      <c r="AB526" s="38"/>
      <c r="AC526" s="38"/>
      <c r="AD526" s="38"/>
      <c r="AE526" s="38"/>
      <c r="AT526" s="19" t="s">
        <v>211</v>
      </c>
      <c r="AU526" s="19" t="s">
        <v>91</v>
      </c>
    </row>
    <row r="527" s="2" customFormat="1" ht="16.5" customHeight="1">
      <c r="A527" s="38"/>
      <c r="B527" s="180"/>
      <c r="C527" s="181" t="s">
        <v>1049</v>
      </c>
      <c r="D527" s="181" t="s">
        <v>206</v>
      </c>
      <c r="E527" s="182" t="s">
        <v>1514</v>
      </c>
      <c r="F527" s="183" t="s">
        <v>1515</v>
      </c>
      <c r="G527" s="184" t="s">
        <v>630</v>
      </c>
      <c r="H527" s="185">
        <v>6</v>
      </c>
      <c r="I527" s="186"/>
      <c r="J527" s="187">
        <f>ROUND(I527*H527,2)</f>
        <v>0</v>
      </c>
      <c r="K527" s="183" t="s">
        <v>1</v>
      </c>
      <c r="L527" s="39"/>
      <c r="M527" s="188" t="s">
        <v>1</v>
      </c>
      <c r="N527" s="189" t="s">
        <v>47</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1136</v>
      </c>
      <c r="AT527" s="192" t="s">
        <v>206</v>
      </c>
      <c r="AU527" s="192" t="s">
        <v>91</v>
      </c>
      <c r="AY527" s="19" t="s">
        <v>203</v>
      </c>
      <c r="BE527" s="193">
        <f>IF(N527="základní",J527,0)</f>
        <v>0</v>
      </c>
      <c r="BF527" s="193">
        <f>IF(N527="snížená",J527,0)</f>
        <v>0</v>
      </c>
      <c r="BG527" s="193">
        <f>IF(N527="zákl. přenesená",J527,0)</f>
        <v>0</v>
      </c>
      <c r="BH527" s="193">
        <f>IF(N527="sníž. přenesená",J527,0)</f>
        <v>0</v>
      </c>
      <c r="BI527" s="193">
        <f>IF(N527="nulová",J527,0)</f>
        <v>0</v>
      </c>
      <c r="BJ527" s="19" t="s">
        <v>89</v>
      </c>
      <c r="BK527" s="193">
        <f>ROUND(I527*H527,2)</f>
        <v>0</v>
      </c>
      <c r="BL527" s="19" t="s">
        <v>1136</v>
      </c>
      <c r="BM527" s="192" t="s">
        <v>3213</v>
      </c>
    </row>
    <row r="528" s="2" customFormat="1">
      <c r="A528" s="38"/>
      <c r="B528" s="39"/>
      <c r="C528" s="38"/>
      <c r="D528" s="194" t="s">
        <v>211</v>
      </c>
      <c r="E528" s="38"/>
      <c r="F528" s="195" t="s">
        <v>1517</v>
      </c>
      <c r="G528" s="38"/>
      <c r="H528" s="38"/>
      <c r="I528" s="196"/>
      <c r="J528" s="38"/>
      <c r="K528" s="38"/>
      <c r="L528" s="39"/>
      <c r="M528" s="197"/>
      <c r="N528" s="198"/>
      <c r="O528" s="77"/>
      <c r="P528" s="77"/>
      <c r="Q528" s="77"/>
      <c r="R528" s="77"/>
      <c r="S528" s="77"/>
      <c r="T528" s="78"/>
      <c r="U528" s="38"/>
      <c r="V528" s="38"/>
      <c r="W528" s="38"/>
      <c r="X528" s="38"/>
      <c r="Y528" s="38"/>
      <c r="Z528" s="38"/>
      <c r="AA528" s="38"/>
      <c r="AB528" s="38"/>
      <c r="AC528" s="38"/>
      <c r="AD528" s="38"/>
      <c r="AE528" s="38"/>
      <c r="AT528" s="19" t="s">
        <v>211</v>
      </c>
      <c r="AU528" s="19" t="s">
        <v>91</v>
      </c>
    </row>
    <row r="529" s="2" customFormat="1" ht="33" customHeight="1">
      <c r="A529" s="38"/>
      <c r="B529" s="180"/>
      <c r="C529" s="235" t="s">
        <v>3214</v>
      </c>
      <c r="D529" s="235" t="s">
        <v>668</v>
      </c>
      <c r="E529" s="236" t="s">
        <v>1519</v>
      </c>
      <c r="F529" s="237" t="s">
        <v>1520</v>
      </c>
      <c r="G529" s="238" t="s">
        <v>630</v>
      </c>
      <c r="H529" s="239">
        <v>6</v>
      </c>
      <c r="I529" s="240"/>
      <c r="J529" s="241">
        <f>ROUND(I529*H529,2)</f>
        <v>0</v>
      </c>
      <c r="K529" s="237" t="s">
        <v>1</v>
      </c>
      <c r="L529" s="242"/>
      <c r="M529" s="243" t="s">
        <v>1</v>
      </c>
      <c r="N529" s="244" t="s">
        <v>47</v>
      </c>
      <c r="O529" s="77"/>
      <c r="P529" s="190">
        <f>O529*H529</f>
        <v>0</v>
      </c>
      <c r="Q529" s="190">
        <v>0.00050000000000000001</v>
      </c>
      <c r="R529" s="190">
        <f>Q529*H529</f>
        <v>0.0030000000000000001</v>
      </c>
      <c r="S529" s="190">
        <v>0</v>
      </c>
      <c r="T529" s="191">
        <f>S529*H529</f>
        <v>0</v>
      </c>
      <c r="U529" s="38"/>
      <c r="V529" s="38"/>
      <c r="W529" s="38"/>
      <c r="X529" s="38"/>
      <c r="Y529" s="38"/>
      <c r="Z529" s="38"/>
      <c r="AA529" s="38"/>
      <c r="AB529" s="38"/>
      <c r="AC529" s="38"/>
      <c r="AD529" s="38"/>
      <c r="AE529" s="38"/>
      <c r="AR529" s="192" t="s">
        <v>1349</v>
      </c>
      <c r="AT529" s="192" t="s">
        <v>668</v>
      </c>
      <c r="AU529" s="192" t="s">
        <v>91</v>
      </c>
      <c r="AY529" s="19" t="s">
        <v>203</v>
      </c>
      <c r="BE529" s="193">
        <f>IF(N529="základní",J529,0)</f>
        <v>0</v>
      </c>
      <c r="BF529" s="193">
        <f>IF(N529="snížená",J529,0)</f>
        <v>0</v>
      </c>
      <c r="BG529" s="193">
        <f>IF(N529="zákl. přenesená",J529,0)</f>
        <v>0</v>
      </c>
      <c r="BH529" s="193">
        <f>IF(N529="sníž. přenesená",J529,0)</f>
        <v>0</v>
      </c>
      <c r="BI529" s="193">
        <f>IF(N529="nulová",J529,0)</f>
        <v>0</v>
      </c>
      <c r="BJ529" s="19" t="s">
        <v>89</v>
      </c>
      <c r="BK529" s="193">
        <f>ROUND(I529*H529,2)</f>
        <v>0</v>
      </c>
      <c r="BL529" s="19" t="s">
        <v>1349</v>
      </c>
      <c r="BM529" s="192" t="s">
        <v>3215</v>
      </c>
    </row>
    <row r="530" s="2" customFormat="1">
      <c r="A530" s="38"/>
      <c r="B530" s="39"/>
      <c r="C530" s="38"/>
      <c r="D530" s="194" t="s">
        <v>211</v>
      </c>
      <c r="E530" s="38"/>
      <c r="F530" s="195" t="s">
        <v>1522</v>
      </c>
      <c r="G530" s="38"/>
      <c r="H530" s="38"/>
      <c r="I530" s="196"/>
      <c r="J530" s="38"/>
      <c r="K530" s="38"/>
      <c r="L530" s="39"/>
      <c r="M530" s="197"/>
      <c r="N530" s="198"/>
      <c r="O530" s="77"/>
      <c r="P530" s="77"/>
      <c r="Q530" s="77"/>
      <c r="R530" s="77"/>
      <c r="S530" s="77"/>
      <c r="T530" s="78"/>
      <c r="U530" s="38"/>
      <c r="V530" s="38"/>
      <c r="W530" s="38"/>
      <c r="X530" s="38"/>
      <c r="Y530" s="38"/>
      <c r="Z530" s="38"/>
      <c r="AA530" s="38"/>
      <c r="AB530" s="38"/>
      <c r="AC530" s="38"/>
      <c r="AD530" s="38"/>
      <c r="AE530" s="38"/>
      <c r="AT530" s="19" t="s">
        <v>211</v>
      </c>
      <c r="AU530" s="19" t="s">
        <v>91</v>
      </c>
    </row>
    <row r="531" s="14" customFormat="1">
      <c r="A531" s="14"/>
      <c r="B531" s="211"/>
      <c r="C531" s="14"/>
      <c r="D531" s="194" t="s">
        <v>314</v>
      </c>
      <c r="E531" s="212" t="s">
        <v>1</v>
      </c>
      <c r="F531" s="213" t="s">
        <v>230</v>
      </c>
      <c r="G531" s="14"/>
      <c r="H531" s="214">
        <v>6</v>
      </c>
      <c r="I531" s="215"/>
      <c r="J531" s="14"/>
      <c r="K531" s="14"/>
      <c r="L531" s="211"/>
      <c r="M531" s="216"/>
      <c r="N531" s="217"/>
      <c r="O531" s="217"/>
      <c r="P531" s="217"/>
      <c r="Q531" s="217"/>
      <c r="R531" s="217"/>
      <c r="S531" s="217"/>
      <c r="T531" s="218"/>
      <c r="U531" s="14"/>
      <c r="V531" s="14"/>
      <c r="W531" s="14"/>
      <c r="X531" s="14"/>
      <c r="Y531" s="14"/>
      <c r="Z531" s="14"/>
      <c r="AA531" s="14"/>
      <c r="AB531" s="14"/>
      <c r="AC531" s="14"/>
      <c r="AD531" s="14"/>
      <c r="AE531" s="14"/>
      <c r="AT531" s="212" t="s">
        <v>314</v>
      </c>
      <c r="AU531" s="212" t="s">
        <v>91</v>
      </c>
      <c r="AV531" s="14" t="s">
        <v>91</v>
      </c>
      <c r="AW531" s="14" t="s">
        <v>37</v>
      </c>
      <c r="AX531" s="14" t="s">
        <v>89</v>
      </c>
      <c r="AY531" s="212" t="s">
        <v>203</v>
      </c>
    </row>
    <row r="532" s="2" customFormat="1" ht="16.5" customHeight="1">
      <c r="A532" s="38"/>
      <c r="B532" s="180"/>
      <c r="C532" s="235" t="s">
        <v>3216</v>
      </c>
      <c r="D532" s="235" t="s">
        <v>668</v>
      </c>
      <c r="E532" s="236" t="s">
        <v>2442</v>
      </c>
      <c r="F532" s="237" t="s">
        <v>2443</v>
      </c>
      <c r="G532" s="238" t="s">
        <v>209</v>
      </c>
      <c r="H532" s="239">
        <v>1</v>
      </c>
      <c r="I532" s="240"/>
      <c r="J532" s="241">
        <f>ROUND(I532*H532,2)</f>
        <v>0</v>
      </c>
      <c r="K532" s="237" t="s">
        <v>1</v>
      </c>
      <c r="L532" s="242"/>
      <c r="M532" s="243" t="s">
        <v>1</v>
      </c>
      <c r="N532" s="244" t="s">
        <v>47</v>
      </c>
      <c r="O532" s="77"/>
      <c r="P532" s="190">
        <f>O532*H532</f>
        <v>0</v>
      </c>
      <c r="Q532" s="190">
        <v>0.00050000000000000001</v>
      </c>
      <c r="R532" s="190">
        <f>Q532*H532</f>
        <v>0.00050000000000000001</v>
      </c>
      <c r="S532" s="190">
        <v>0</v>
      </c>
      <c r="T532" s="191">
        <f>S532*H532</f>
        <v>0</v>
      </c>
      <c r="U532" s="38"/>
      <c r="V532" s="38"/>
      <c r="W532" s="38"/>
      <c r="X532" s="38"/>
      <c r="Y532" s="38"/>
      <c r="Z532" s="38"/>
      <c r="AA532" s="38"/>
      <c r="AB532" s="38"/>
      <c r="AC532" s="38"/>
      <c r="AD532" s="38"/>
      <c r="AE532" s="38"/>
      <c r="AR532" s="192" t="s">
        <v>1349</v>
      </c>
      <c r="AT532" s="192" t="s">
        <v>668</v>
      </c>
      <c r="AU532" s="192" t="s">
        <v>91</v>
      </c>
      <c r="AY532" s="19" t="s">
        <v>203</v>
      </c>
      <c r="BE532" s="193">
        <f>IF(N532="základní",J532,0)</f>
        <v>0</v>
      </c>
      <c r="BF532" s="193">
        <f>IF(N532="snížená",J532,0)</f>
        <v>0</v>
      </c>
      <c r="BG532" s="193">
        <f>IF(N532="zákl. přenesená",J532,0)</f>
        <v>0</v>
      </c>
      <c r="BH532" s="193">
        <f>IF(N532="sníž. přenesená",J532,0)</f>
        <v>0</v>
      </c>
      <c r="BI532" s="193">
        <f>IF(N532="nulová",J532,0)</f>
        <v>0</v>
      </c>
      <c r="BJ532" s="19" t="s">
        <v>89</v>
      </c>
      <c r="BK532" s="193">
        <f>ROUND(I532*H532,2)</f>
        <v>0</v>
      </c>
      <c r="BL532" s="19" t="s">
        <v>1349</v>
      </c>
      <c r="BM532" s="192" t="s">
        <v>3217</v>
      </c>
    </row>
    <row r="533" s="2" customFormat="1">
      <c r="A533" s="38"/>
      <c r="B533" s="180"/>
      <c r="C533" s="181" t="s">
        <v>3218</v>
      </c>
      <c r="D533" s="181" t="s">
        <v>206</v>
      </c>
      <c r="E533" s="182" t="s">
        <v>1524</v>
      </c>
      <c r="F533" s="183" t="s">
        <v>1525</v>
      </c>
      <c r="G533" s="184" t="s">
        <v>392</v>
      </c>
      <c r="H533" s="185">
        <v>130</v>
      </c>
      <c r="I533" s="186"/>
      <c r="J533" s="187">
        <f>ROUND(I533*H533,2)</f>
        <v>0</v>
      </c>
      <c r="K533" s="183" t="s">
        <v>853</v>
      </c>
      <c r="L533" s="39"/>
      <c r="M533" s="188" t="s">
        <v>1</v>
      </c>
      <c r="N533" s="189" t="s">
        <v>47</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279</v>
      </c>
      <c r="AT533" s="192" t="s">
        <v>206</v>
      </c>
      <c r="AU533" s="192" t="s">
        <v>91</v>
      </c>
      <c r="AY533" s="19" t="s">
        <v>203</v>
      </c>
      <c r="BE533" s="193">
        <f>IF(N533="základní",J533,0)</f>
        <v>0</v>
      </c>
      <c r="BF533" s="193">
        <f>IF(N533="snížená",J533,0)</f>
        <v>0</v>
      </c>
      <c r="BG533" s="193">
        <f>IF(N533="zákl. přenesená",J533,0)</f>
        <v>0</v>
      </c>
      <c r="BH533" s="193">
        <f>IF(N533="sníž. přenesená",J533,0)</f>
        <v>0</v>
      </c>
      <c r="BI533" s="193">
        <f>IF(N533="nulová",J533,0)</f>
        <v>0</v>
      </c>
      <c r="BJ533" s="19" t="s">
        <v>89</v>
      </c>
      <c r="BK533" s="193">
        <f>ROUND(I533*H533,2)</f>
        <v>0</v>
      </c>
      <c r="BL533" s="19" t="s">
        <v>279</v>
      </c>
      <c r="BM533" s="192" t="s">
        <v>3219</v>
      </c>
    </row>
    <row r="534" s="2" customFormat="1">
      <c r="A534" s="38"/>
      <c r="B534" s="39"/>
      <c r="C534" s="38"/>
      <c r="D534" s="194" t="s">
        <v>211</v>
      </c>
      <c r="E534" s="38"/>
      <c r="F534" s="195" t="s">
        <v>1527</v>
      </c>
      <c r="G534" s="38"/>
      <c r="H534" s="38"/>
      <c r="I534" s="196"/>
      <c r="J534" s="38"/>
      <c r="K534" s="38"/>
      <c r="L534" s="39"/>
      <c r="M534" s="197"/>
      <c r="N534" s="198"/>
      <c r="O534" s="77"/>
      <c r="P534" s="77"/>
      <c r="Q534" s="77"/>
      <c r="R534" s="77"/>
      <c r="S534" s="77"/>
      <c r="T534" s="78"/>
      <c r="U534" s="38"/>
      <c r="V534" s="38"/>
      <c r="W534" s="38"/>
      <c r="X534" s="38"/>
      <c r="Y534" s="38"/>
      <c r="Z534" s="38"/>
      <c r="AA534" s="38"/>
      <c r="AB534" s="38"/>
      <c r="AC534" s="38"/>
      <c r="AD534" s="38"/>
      <c r="AE534" s="38"/>
      <c r="AT534" s="19" t="s">
        <v>211</v>
      </c>
      <c r="AU534" s="19" t="s">
        <v>91</v>
      </c>
    </row>
    <row r="535" s="2" customFormat="1" ht="16.5" customHeight="1">
      <c r="A535" s="38"/>
      <c r="B535" s="180"/>
      <c r="C535" s="235" t="s">
        <v>3220</v>
      </c>
      <c r="D535" s="235" t="s">
        <v>668</v>
      </c>
      <c r="E535" s="236" t="s">
        <v>1529</v>
      </c>
      <c r="F535" s="237" t="s">
        <v>1530</v>
      </c>
      <c r="G535" s="238" t="s">
        <v>392</v>
      </c>
      <c r="H535" s="239">
        <v>130</v>
      </c>
      <c r="I535" s="240"/>
      <c r="J535" s="241">
        <f>ROUND(I535*H535,2)</f>
        <v>0</v>
      </c>
      <c r="K535" s="237" t="s">
        <v>853</v>
      </c>
      <c r="L535" s="242"/>
      <c r="M535" s="243" t="s">
        <v>1</v>
      </c>
      <c r="N535" s="244" t="s">
        <v>47</v>
      </c>
      <c r="O535" s="77"/>
      <c r="P535" s="190">
        <f>O535*H535</f>
        <v>0</v>
      </c>
      <c r="Q535" s="190">
        <v>0.00018000000000000001</v>
      </c>
      <c r="R535" s="190">
        <f>Q535*H535</f>
        <v>0.023400000000000001</v>
      </c>
      <c r="S535" s="190">
        <v>0</v>
      </c>
      <c r="T535" s="191">
        <f>S535*H535</f>
        <v>0</v>
      </c>
      <c r="U535" s="38"/>
      <c r="V535" s="38"/>
      <c r="W535" s="38"/>
      <c r="X535" s="38"/>
      <c r="Y535" s="38"/>
      <c r="Z535" s="38"/>
      <c r="AA535" s="38"/>
      <c r="AB535" s="38"/>
      <c r="AC535" s="38"/>
      <c r="AD535" s="38"/>
      <c r="AE535" s="38"/>
      <c r="AR535" s="192" t="s">
        <v>684</v>
      </c>
      <c r="AT535" s="192" t="s">
        <v>668</v>
      </c>
      <c r="AU535" s="192" t="s">
        <v>91</v>
      </c>
      <c r="AY535" s="19" t="s">
        <v>203</v>
      </c>
      <c r="BE535" s="193">
        <f>IF(N535="základní",J535,0)</f>
        <v>0</v>
      </c>
      <c r="BF535" s="193">
        <f>IF(N535="snížená",J535,0)</f>
        <v>0</v>
      </c>
      <c r="BG535" s="193">
        <f>IF(N535="zákl. přenesená",J535,0)</f>
        <v>0</v>
      </c>
      <c r="BH535" s="193">
        <f>IF(N535="sníž. přenesená",J535,0)</f>
        <v>0</v>
      </c>
      <c r="BI535" s="193">
        <f>IF(N535="nulová",J535,0)</f>
        <v>0</v>
      </c>
      <c r="BJ535" s="19" t="s">
        <v>89</v>
      </c>
      <c r="BK535" s="193">
        <f>ROUND(I535*H535,2)</f>
        <v>0</v>
      </c>
      <c r="BL535" s="19" t="s">
        <v>279</v>
      </c>
      <c r="BM535" s="192" t="s">
        <v>3221</v>
      </c>
    </row>
    <row r="536" s="2" customFormat="1">
      <c r="A536" s="38"/>
      <c r="B536" s="39"/>
      <c r="C536" s="38"/>
      <c r="D536" s="194" t="s">
        <v>211</v>
      </c>
      <c r="E536" s="38"/>
      <c r="F536" s="195" t="s">
        <v>1532</v>
      </c>
      <c r="G536" s="38"/>
      <c r="H536" s="38"/>
      <c r="I536" s="196"/>
      <c r="J536" s="38"/>
      <c r="K536" s="38"/>
      <c r="L536" s="39"/>
      <c r="M536" s="197"/>
      <c r="N536" s="198"/>
      <c r="O536" s="77"/>
      <c r="P536" s="77"/>
      <c r="Q536" s="77"/>
      <c r="R536" s="77"/>
      <c r="S536" s="77"/>
      <c r="T536" s="78"/>
      <c r="U536" s="38"/>
      <c r="V536" s="38"/>
      <c r="W536" s="38"/>
      <c r="X536" s="38"/>
      <c r="Y536" s="38"/>
      <c r="Z536" s="38"/>
      <c r="AA536" s="38"/>
      <c r="AB536" s="38"/>
      <c r="AC536" s="38"/>
      <c r="AD536" s="38"/>
      <c r="AE536" s="38"/>
      <c r="AT536" s="19" t="s">
        <v>211</v>
      </c>
      <c r="AU536" s="19" t="s">
        <v>91</v>
      </c>
    </row>
    <row r="537" s="14" customFormat="1">
      <c r="A537" s="14"/>
      <c r="B537" s="211"/>
      <c r="C537" s="14"/>
      <c r="D537" s="194" t="s">
        <v>314</v>
      </c>
      <c r="E537" s="212" t="s">
        <v>1</v>
      </c>
      <c r="F537" s="213" t="s">
        <v>3222</v>
      </c>
      <c r="G537" s="14"/>
      <c r="H537" s="214">
        <v>130</v>
      </c>
      <c r="I537" s="215"/>
      <c r="J537" s="14"/>
      <c r="K537" s="14"/>
      <c r="L537" s="211"/>
      <c r="M537" s="216"/>
      <c r="N537" s="217"/>
      <c r="O537" s="217"/>
      <c r="P537" s="217"/>
      <c r="Q537" s="217"/>
      <c r="R537" s="217"/>
      <c r="S537" s="217"/>
      <c r="T537" s="218"/>
      <c r="U537" s="14"/>
      <c r="V537" s="14"/>
      <c r="W537" s="14"/>
      <c r="X537" s="14"/>
      <c r="Y537" s="14"/>
      <c r="Z537" s="14"/>
      <c r="AA537" s="14"/>
      <c r="AB537" s="14"/>
      <c r="AC537" s="14"/>
      <c r="AD537" s="14"/>
      <c r="AE537" s="14"/>
      <c r="AT537" s="212" t="s">
        <v>314</v>
      </c>
      <c r="AU537" s="212" t="s">
        <v>91</v>
      </c>
      <c r="AV537" s="14" t="s">
        <v>91</v>
      </c>
      <c r="AW537" s="14" t="s">
        <v>37</v>
      </c>
      <c r="AX537" s="14" t="s">
        <v>89</v>
      </c>
      <c r="AY537" s="212" t="s">
        <v>203</v>
      </c>
    </row>
    <row r="538" s="2" customFormat="1" ht="16.5" customHeight="1">
      <c r="A538" s="38"/>
      <c r="B538" s="180"/>
      <c r="C538" s="181" t="s">
        <v>1593</v>
      </c>
      <c r="D538" s="181" t="s">
        <v>206</v>
      </c>
      <c r="E538" s="182" t="s">
        <v>3223</v>
      </c>
      <c r="F538" s="183" t="s">
        <v>3224</v>
      </c>
      <c r="G538" s="184" t="s">
        <v>209</v>
      </c>
      <c r="H538" s="185">
        <v>1</v>
      </c>
      <c r="I538" s="186"/>
      <c r="J538" s="187">
        <f>ROUND(I538*H538,2)</f>
        <v>0</v>
      </c>
      <c r="K538" s="183" t="s">
        <v>1</v>
      </c>
      <c r="L538" s="39"/>
      <c r="M538" s="188" t="s">
        <v>1</v>
      </c>
      <c r="N538" s="189" t="s">
        <v>47</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279</v>
      </c>
      <c r="AT538" s="192" t="s">
        <v>206</v>
      </c>
      <c r="AU538" s="192" t="s">
        <v>91</v>
      </c>
      <c r="AY538" s="19" t="s">
        <v>203</v>
      </c>
      <c r="BE538" s="193">
        <f>IF(N538="základní",J538,0)</f>
        <v>0</v>
      </c>
      <c r="BF538" s="193">
        <f>IF(N538="snížená",J538,0)</f>
        <v>0</v>
      </c>
      <c r="BG538" s="193">
        <f>IF(N538="zákl. přenesená",J538,0)</f>
        <v>0</v>
      </c>
      <c r="BH538" s="193">
        <f>IF(N538="sníž. přenesená",J538,0)</f>
        <v>0</v>
      </c>
      <c r="BI538" s="193">
        <f>IF(N538="nulová",J538,0)</f>
        <v>0</v>
      </c>
      <c r="BJ538" s="19" t="s">
        <v>89</v>
      </c>
      <c r="BK538" s="193">
        <f>ROUND(I538*H538,2)</f>
        <v>0</v>
      </c>
      <c r="BL538" s="19" t="s">
        <v>279</v>
      </c>
      <c r="BM538" s="192" t="s">
        <v>3225</v>
      </c>
    </row>
    <row r="539" s="2" customFormat="1">
      <c r="A539" s="38"/>
      <c r="B539" s="39"/>
      <c r="C539" s="38"/>
      <c r="D539" s="194" t="s">
        <v>211</v>
      </c>
      <c r="E539" s="38"/>
      <c r="F539" s="195" t="s">
        <v>1527</v>
      </c>
      <c r="G539" s="38"/>
      <c r="H539" s="38"/>
      <c r="I539" s="196"/>
      <c r="J539" s="38"/>
      <c r="K539" s="38"/>
      <c r="L539" s="39"/>
      <c r="M539" s="200"/>
      <c r="N539" s="201"/>
      <c r="O539" s="202"/>
      <c r="P539" s="202"/>
      <c r="Q539" s="202"/>
      <c r="R539" s="202"/>
      <c r="S539" s="202"/>
      <c r="T539" s="203"/>
      <c r="U539" s="38"/>
      <c r="V539" s="38"/>
      <c r="W539" s="38"/>
      <c r="X539" s="38"/>
      <c r="Y539" s="38"/>
      <c r="Z539" s="38"/>
      <c r="AA539" s="38"/>
      <c r="AB539" s="38"/>
      <c r="AC539" s="38"/>
      <c r="AD539" s="38"/>
      <c r="AE539" s="38"/>
      <c r="AT539" s="19" t="s">
        <v>211</v>
      </c>
      <c r="AU539" s="19" t="s">
        <v>91</v>
      </c>
    </row>
    <row r="540" s="2" customFormat="1" ht="6.96" customHeight="1">
      <c r="A540" s="38"/>
      <c r="B540" s="60"/>
      <c r="C540" s="61"/>
      <c r="D540" s="61"/>
      <c r="E540" s="61"/>
      <c r="F540" s="61"/>
      <c r="G540" s="61"/>
      <c r="H540" s="61"/>
      <c r="I540" s="61"/>
      <c r="J540" s="61"/>
      <c r="K540" s="61"/>
      <c r="L540" s="39"/>
      <c r="M540" s="38"/>
      <c r="O540" s="38"/>
      <c r="P540" s="38"/>
      <c r="Q540" s="38"/>
      <c r="R540" s="38"/>
      <c r="S540" s="38"/>
      <c r="T540" s="38"/>
      <c r="U540" s="38"/>
      <c r="V540" s="38"/>
      <c r="W540" s="38"/>
      <c r="X540" s="38"/>
      <c r="Y540" s="38"/>
      <c r="Z540" s="38"/>
      <c r="AA540" s="38"/>
      <c r="AB540" s="38"/>
      <c r="AC540" s="38"/>
      <c r="AD540" s="38"/>
      <c r="AE540" s="38"/>
    </row>
  </sheetData>
  <autoFilter ref="C129:K539"/>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136</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2614</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3226</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50.5" customHeight="1">
      <c r="A31" s="131"/>
      <c r="B31" s="132"/>
      <c r="C31" s="131"/>
      <c r="D31" s="131"/>
      <c r="E31" s="36" t="s">
        <v>3227</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ROUND((SUM(BE130:BE368)),  2)</f>
        <v>0</v>
      </c>
      <c r="G37" s="38"/>
      <c r="H37" s="38"/>
      <c r="I37" s="137">
        <v>0.20999999999999999</v>
      </c>
      <c r="J37" s="136">
        <f>ROUND(((SUM(BE130:BE368))*I37),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ROUND((SUM(BF130:BF368)),  2)</f>
        <v>0</v>
      </c>
      <c r="G38" s="38"/>
      <c r="H38" s="38"/>
      <c r="I38" s="137">
        <v>0.14999999999999999</v>
      </c>
      <c r="J38" s="136">
        <f>ROUND(((SUM(BF130:BF368))*I38),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ROUND((SUM(BG130:BG368)),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ROUND((SUM(BH130:BH368)),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ROUND((SUM(BI130:BI368)),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2614</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01-3_4E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1536</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J161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1537</v>
      </c>
      <c r="E104" s="155"/>
      <c r="F104" s="155"/>
      <c r="G104" s="155"/>
      <c r="H104" s="155"/>
      <c r="I104" s="155"/>
      <c r="J104" s="156">
        <f>J196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1538</v>
      </c>
      <c r="E105" s="155"/>
      <c r="F105" s="155"/>
      <c r="G105" s="155"/>
      <c r="H105" s="155"/>
      <c r="I105" s="155"/>
      <c r="J105" s="156">
        <f>J324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848</v>
      </c>
      <c r="E106" s="155"/>
      <c r="F106" s="155"/>
      <c r="G106" s="155"/>
      <c r="H106" s="155"/>
      <c r="I106" s="155"/>
      <c r="J106" s="156">
        <f>J354</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2614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01-3_4E - Zařízení slaboproudé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f>
        <v>0</v>
      </c>
      <c r="Q130" s="90"/>
      <c r="R130" s="164">
        <f>R131</f>
        <v>1.90564</v>
      </c>
      <c r="S130" s="90"/>
      <c r="T130" s="165">
        <f>T131</f>
        <v>0</v>
      </c>
      <c r="U130" s="38"/>
      <c r="V130" s="38"/>
      <c r="W130" s="38"/>
      <c r="X130" s="38"/>
      <c r="Y130" s="38"/>
      <c r="Z130" s="38"/>
      <c r="AA130" s="38"/>
      <c r="AB130" s="38"/>
      <c r="AC130" s="38"/>
      <c r="AD130" s="38"/>
      <c r="AE130" s="38"/>
      <c r="AT130" s="19" t="s">
        <v>81</v>
      </c>
      <c r="AU130" s="19" t="s">
        <v>184</v>
      </c>
      <c r="BK130" s="166">
        <f>BK131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P132+P161+P196+P324+P354</f>
        <v>0</v>
      </c>
      <c r="Q131" s="173"/>
      <c r="R131" s="174">
        <f>R132+R161+R196+R324+R354</f>
        <v>1.90564</v>
      </c>
      <c r="S131" s="173"/>
      <c r="T131" s="175">
        <f>T132+T161+T196+T324+T354</f>
        <v>0</v>
      </c>
      <c r="U131" s="12"/>
      <c r="V131" s="12"/>
      <c r="W131" s="12"/>
      <c r="X131" s="12"/>
      <c r="Y131" s="12"/>
      <c r="Z131" s="12"/>
      <c r="AA131" s="12"/>
      <c r="AB131" s="12"/>
      <c r="AC131" s="12"/>
      <c r="AD131" s="12"/>
      <c r="AE131" s="12"/>
      <c r="AR131" s="168" t="s">
        <v>89</v>
      </c>
      <c r="AT131" s="176" t="s">
        <v>81</v>
      </c>
      <c r="AU131" s="176" t="s">
        <v>82</v>
      </c>
      <c r="AY131" s="168" t="s">
        <v>203</v>
      </c>
      <c r="BK131" s="177">
        <f>BK132+BK161+BK196+BK324+BK354</f>
        <v>0</v>
      </c>
    </row>
    <row r="132" s="12" customFormat="1" ht="22.8" customHeight="1">
      <c r="A132" s="12"/>
      <c r="B132" s="167"/>
      <c r="C132" s="12"/>
      <c r="D132" s="168" t="s">
        <v>81</v>
      </c>
      <c r="E132" s="178" t="s">
        <v>1539</v>
      </c>
      <c r="F132" s="178" t="s">
        <v>1540</v>
      </c>
      <c r="G132" s="12"/>
      <c r="H132" s="12"/>
      <c r="I132" s="170"/>
      <c r="J132" s="179">
        <f>BK132</f>
        <v>0</v>
      </c>
      <c r="K132" s="12"/>
      <c r="L132" s="167"/>
      <c r="M132" s="172"/>
      <c r="N132" s="173"/>
      <c r="O132" s="173"/>
      <c r="P132" s="174">
        <f>SUM(P133:P160)</f>
        <v>0</v>
      </c>
      <c r="Q132" s="173"/>
      <c r="R132" s="174">
        <f>SUM(R133:R160)</f>
        <v>0.019200000000000002</v>
      </c>
      <c r="S132" s="173"/>
      <c r="T132" s="175">
        <f>SUM(T133:T160)</f>
        <v>0</v>
      </c>
      <c r="U132" s="12"/>
      <c r="V132" s="12"/>
      <c r="W132" s="12"/>
      <c r="X132" s="12"/>
      <c r="Y132" s="12"/>
      <c r="Z132" s="12"/>
      <c r="AA132" s="12"/>
      <c r="AB132" s="12"/>
      <c r="AC132" s="12"/>
      <c r="AD132" s="12"/>
      <c r="AE132" s="12"/>
      <c r="AR132" s="168" t="s">
        <v>89</v>
      </c>
      <c r="AT132" s="176" t="s">
        <v>81</v>
      </c>
      <c r="AU132" s="176" t="s">
        <v>89</v>
      </c>
      <c r="AY132" s="168" t="s">
        <v>203</v>
      </c>
      <c r="BK132" s="177">
        <f>SUM(BK133:BK160)</f>
        <v>0</v>
      </c>
    </row>
    <row r="133" s="2" customFormat="1" ht="16.5" customHeight="1">
      <c r="A133" s="38"/>
      <c r="B133" s="180"/>
      <c r="C133" s="181" t="s">
        <v>89</v>
      </c>
      <c r="D133" s="181" t="s">
        <v>206</v>
      </c>
      <c r="E133" s="182" t="s">
        <v>1541</v>
      </c>
      <c r="F133" s="183" t="s">
        <v>1542</v>
      </c>
      <c r="G133" s="184" t="s">
        <v>1543</v>
      </c>
      <c r="H133" s="185">
        <v>40</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3228</v>
      </c>
    </row>
    <row r="134" s="14" customFormat="1">
      <c r="A134" s="14"/>
      <c r="B134" s="211"/>
      <c r="C134" s="14"/>
      <c r="D134" s="194" t="s">
        <v>314</v>
      </c>
      <c r="E134" s="212" t="s">
        <v>1</v>
      </c>
      <c r="F134" s="213" t="s">
        <v>814</v>
      </c>
      <c r="G134" s="14"/>
      <c r="H134" s="214">
        <v>40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1545</v>
      </c>
      <c r="F135" s="237" t="s">
        <v>1546</v>
      </c>
      <c r="G135" s="238" t="s">
        <v>1543</v>
      </c>
      <c r="H135" s="239">
        <v>20</v>
      </c>
      <c r="I135" s="240"/>
      <c r="J135" s="241">
        <f>ROUND(I135*H135,2)</f>
        <v>0</v>
      </c>
      <c r="K135" s="237" t="s">
        <v>1</v>
      </c>
      <c r="L135" s="242"/>
      <c r="M135" s="243" t="s">
        <v>1</v>
      </c>
      <c r="N135" s="244" t="s">
        <v>47</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240</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202</v>
      </c>
      <c r="BM135" s="192" t="s">
        <v>3229</v>
      </c>
    </row>
    <row r="136" s="14" customFormat="1">
      <c r="A136" s="14"/>
      <c r="B136" s="211"/>
      <c r="C136" s="14"/>
      <c r="D136" s="194" t="s">
        <v>314</v>
      </c>
      <c r="E136" s="212" t="s">
        <v>1</v>
      </c>
      <c r="F136" s="213" t="s">
        <v>2958</v>
      </c>
      <c r="G136" s="14"/>
      <c r="H136" s="214">
        <v>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5" customFormat="1">
      <c r="A137" s="15"/>
      <c r="B137" s="219"/>
      <c r="C137" s="15"/>
      <c r="D137" s="194" t="s">
        <v>314</v>
      </c>
      <c r="E137" s="220" t="s">
        <v>1</v>
      </c>
      <c r="F137" s="221" t="s">
        <v>317</v>
      </c>
      <c r="G137" s="15"/>
      <c r="H137" s="222">
        <v>20</v>
      </c>
      <c r="I137" s="223"/>
      <c r="J137" s="15"/>
      <c r="K137" s="15"/>
      <c r="L137" s="219"/>
      <c r="M137" s="224"/>
      <c r="N137" s="225"/>
      <c r="O137" s="225"/>
      <c r="P137" s="225"/>
      <c r="Q137" s="225"/>
      <c r="R137" s="225"/>
      <c r="S137" s="225"/>
      <c r="T137" s="226"/>
      <c r="U137" s="15"/>
      <c r="V137" s="15"/>
      <c r="W137" s="15"/>
      <c r="X137" s="15"/>
      <c r="Y137" s="15"/>
      <c r="Z137" s="15"/>
      <c r="AA137" s="15"/>
      <c r="AB137" s="15"/>
      <c r="AC137" s="15"/>
      <c r="AD137" s="15"/>
      <c r="AE137" s="15"/>
      <c r="AT137" s="220" t="s">
        <v>314</v>
      </c>
      <c r="AU137" s="220" t="s">
        <v>91</v>
      </c>
      <c r="AV137" s="15" t="s">
        <v>202</v>
      </c>
      <c r="AW137" s="15" t="s">
        <v>37</v>
      </c>
      <c r="AX137" s="15" t="s">
        <v>89</v>
      </c>
      <c r="AY137" s="220" t="s">
        <v>203</v>
      </c>
    </row>
    <row r="138" s="2" customFormat="1" ht="16.5" customHeight="1">
      <c r="A138" s="38"/>
      <c r="B138" s="180"/>
      <c r="C138" s="181" t="s">
        <v>104</v>
      </c>
      <c r="D138" s="181" t="s">
        <v>206</v>
      </c>
      <c r="E138" s="182" t="s">
        <v>1549</v>
      </c>
      <c r="F138" s="183" t="s">
        <v>1550</v>
      </c>
      <c r="G138" s="184" t="s">
        <v>1543</v>
      </c>
      <c r="H138" s="185">
        <v>24</v>
      </c>
      <c r="I138" s="186"/>
      <c r="J138" s="187">
        <f>ROUND(I138*H138,2)</f>
        <v>0</v>
      </c>
      <c r="K138" s="183" t="s">
        <v>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3230</v>
      </c>
    </row>
    <row r="139" s="14" customFormat="1">
      <c r="A139" s="14"/>
      <c r="B139" s="211"/>
      <c r="C139" s="14"/>
      <c r="D139" s="194" t="s">
        <v>314</v>
      </c>
      <c r="E139" s="212" t="s">
        <v>1</v>
      </c>
      <c r="F139" s="213" t="s">
        <v>2470</v>
      </c>
      <c r="G139" s="14"/>
      <c r="H139" s="214">
        <v>24</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181" t="s">
        <v>202</v>
      </c>
      <c r="D140" s="181" t="s">
        <v>206</v>
      </c>
      <c r="E140" s="182" t="s">
        <v>1552</v>
      </c>
      <c r="F140" s="183" t="s">
        <v>1553</v>
      </c>
      <c r="G140" s="184" t="s">
        <v>1543</v>
      </c>
      <c r="H140" s="185">
        <v>24</v>
      </c>
      <c r="I140" s="186"/>
      <c r="J140" s="187">
        <f>ROUND(I140*H140,2)</f>
        <v>0</v>
      </c>
      <c r="K140" s="183" t="s">
        <v>1</v>
      </c>
      <c r="L140" s="39"/>
      <c r="M140" s="188" t="s">
        <v>1</v>
      </c>
      <c r="N140" s="189"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279</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279</v>
      </c>
      <c r="BM140" s="192" t="s">
        <v>3231</v>
      </c>
    </row>
    <row r="141" s="14" customFormat="1">
      <c r="A141" s="14"/>
      <c r="B141" s="211"/>
      <c r="C141" s="14"/>
      <c r="D141" s="194" t="s">
        <v>314</v>
      </c>
      <c r="E141" s="212" t="s">
        <v>1</v>
      </c>
      <c r="F141" s="213" t="s">
        <v>587</v>
      </c>
      <c r="G141" s="14"/>
      <c r="H141" s="214">
        <v>24</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ht="16.5" customHeight="1">
      <c r="A142" s="38"/>
      <c r="B142" s="180"/>
      <c r="C142" s="235" t="s">
        <v>225</v>
      </c>
      <c r="D142" s="235" t="s">
        <v>668</v>
      </c>
      <c r="E142" s="236" t="s">
        <v>1555</v>
      </c>
      <c r="F142" s="237" t="s">
        <v>1556</v>
      </c>
      <c r="G142" s="238" t="s">
        <v>1543</v>
      </c>
      <c r="H142" s="239">
        <v>24</v>
      </c>
      <c r="I142" s="240"/>
      <c r="J142" s="241">
        <f>ROUND(I142*H142,2)</f>
        <v>0</v>
      </c>
      <c r="K142" s="237" t="s">
        <v>1</v>
      </c>
      <c r="L142" s="242"/>
      <c r="M142" s="243" t="s">
        <v>1</v>
      </c>
      <c r="N142" s="244"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240</v>
      </c>
      <c r="AT142" s="192" t="s">
        <v>668</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202</v>
      </c>
      <c r="BM142" s="192" t="s">
        <v>3232</v>
      </c>
    </row>
    <row r="143" s="14" customFormat="1">
      <c r="A143" s="14"/>
      <c r="B143" s="211"/>
      <c r="C143" s="14"/>
      <c r="D143" s="194" t="s">
        <v>314</v>
      </c>
      <c r="E143" s="212" t="s">
        <v>1</v>
      </c>
      <c r="F143" s="213" t="s">
        <v>2470</v>
      </c>
      <c r="G143" s="14"/>
      <c r="H143" s="214">
        <v>24</v>
      </c>
      <c r="I143" s="215"/>
      <c r="J143" s="14"/>
      <c r="K143" s="14"/>
      <c r="L143" s="211"/>
      <c r="M143" s="216"/>
      <c r="N143" s="217"/>
      <c r="O143" s="217"/>
      <c r="P143" s="217"/>
      <c r="Q143" s="217"/>
      <c r="R143" s="217"/>
      <c r="S143" s="217"/>
      <c r="T143" s="218"/>
      <c r="U143" s="14"/>
      <c r="V143" s="14"/>
      <c r="W143" s="14"/>
      <c r="X143" s="14"/>
      <c r="Y143" s="14"/>
      <c r="Z143" s="14"/>
      <c r="AA143" s="14"/>
      <c r="AB143" s="14"/>
      <c r="AC143" s="14"/>
      <c r="AD143" s="14"/>
      <c r="AE143" s="14"/>
      <c r="AT143" s="212" t="s">
        <v>314</v>
      </c>
      <c r="AU143" s="212" t="s">
        <v>91</v>
      </c>
      <c r="AV143" s="14" t="s">
        <v>91</v>
      </c>
      <c r="AW143" s="14" t="s">
        <v>37</v>
      </c>
      <c r="AX143" s="14" t="s">
        <v>89</v>
      </c>
      <c r="AY143" s="212" t="s">
        <v>203</v>
      </c>
    </row>
    <row r="144" s="2" customFormat="1" ht="16.5" customHeight="1">
      <c r="A144" s="38"/>
      <c r="B144" s="180"/>
      <c r="C144" s="181" t="s">
        <v>230</v>
      </c>
      <c r="D144" s="181" t="s">
        <v>206</v>
      </c>
      <c r="E144" s="182" t="s">
        <v>1558</v>
      </c>
      <c r="F144" s="183" t="s">
        <v>1559</v>
      </c>
      <c r="G144" s="184" t="s">
        <v>392</v>
      </c>
      <c r="H144" s="185">
        <v>120</v>
      </c>
      <c r="I144" s="186"/>
      <c r="J144" s="187">
        <f>ROUND(I144*H144,2)</f>
        <v>0</v>
      </c>
      <c r="K144" s="183" t="s">
        <v>1</v>
      </c>
      <c r="L144" s="39"/>
      <c r="M144" s="188" t="s">
        <v>1</v>
      </c>
      <c r="N144" s="189" t="s">
        <v>47</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279</v>
      </c>
      <c r="AT144" s="192" t="s">
        <v>206</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3233</v>
      </c>
    </row>
    <row r="145" s="14" customFormat="1">
      <c r="A145" s="14"/>
      <c r="B145" s="211"/>
      <c r="C145" s="14"/>
      <c r="D145" s="194" t="s">
        <v>314</v>
      </c>
      <c r="E145" s="212" t="s">
        <v>1</v>
      </c>
      <c r="F145" s="213" t="s">
        <v>940</v>
      </c>
      <c r="G145" s="14"/>
      <c r="H145" s="214">
        <v>120</v>
      </c>
      <c r="I145" s="215"/>
      <c r="J145" s="14"/>
      <c r="K145" s="14"/>
      <c r="L145" s="211"/>
      <c r="M145" s="216"/>
      <c r="N145" s="217"/>
      <c r="O145" s="217"/>
      <c r="P145" s="217"/>
      <c r="Q145" s="217"/>
      <c r="R145" s="217"/>
      <c r="S145" s="217"/>
      <c r="T145" s="218"/>
      <c r="U145" s="14"/>
      <c r="V145" s="14"/>
      <c r="W145" s="14"/>
      <c r="X145" s="14"/>
      <c r="Y145" s="14"/>
      <c r="Z145" s="14"/>
      <c r="AA145" s="14"/>
      <c r="AB145" s="14"/>
      <c r="AC145" s="14"/>
      <c r="AD145" s="14"/>
      <c r="AE145" s="14"/>
      <c r="AT145" s="212" t="s">
        <v>314</v>
      </c>
      <c r="AU145" s="212" t="s">
        <v>91</v>
      </c>
      <c r="AV145" s="14" t="s">
        <v>91</v>
      </c>
      <c r="AW145" s="14" t="s">
        <v>37</v>
      </c>
      <c r="AX145" s="14" t="s">
        <v>82</v>
      </c>
      <c r="AY145" s="212" t="s">
        <v>203</v>
      </c>
    </row>
    <row r="146" s="2" customFormat="1" ht="16.5" customHeight="1">
      <c r="A146" s="38"/>
      <c r="B146" s="180"/>
      <c r="C146" s="235" t="s">
        <v>235</v>
      </c>
      <c r="D146" s="235" t="s">
        <v>668</v>
      </c>
      <c r="E146" s="236" t="s">
        <v>1561</v>
      </c>
      <c r="F146" s="237" t="s">
        <v>1562</v>
      </c>
      <c r="G146" s="238" t="s">
        <v>392</v>
      </c>
      <c r="H146" s="239">
        <v>120</v>
      </c>
      <c r="I146" s="240"/>
      <c r="J146" s="241">
        <f>ROUND(I146*H146,2)</f>
        <v>0</v>
      </c>
      <c r="K146" s="237" t="s">
        <v>1</v>
      </c>
      <c r="L146" s="242"/>
      <c r="M146" s="243" t="s">
        <v>1</v>
      </c>
      <c r="N146" s="244" t="s">
        <v>47</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684</v>
      </c>
      <c r="AT146" s="192" t="s">
        <v>668</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279</v>
      </c>
      <c r="BM146" s="192" t="s">
        <v>3234</v>
      </c>
    </row>
    <row r="147" s="14" customFormat="1">
      <c r="A147" s="14"/>
      <c r="B147" s="211"/>
      <c r="C147" s="14"/>
      <c r="D147" s="194" t="s">
        <v>314</v>
      </c>
      <c r="E147" s="212" t="s">
        <v>1</v>
      </c>
      <c r="F147" s="213" t="s">
        <v>984</v>
      </c>
      <c r="G147" s="14"/>
      <c r="H147" s="214">
        <v>120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82</v>
      </c>
      <c r="AY147" s="212" t="s">
        <v>203</v>
      </c>
    </row>
    <row r="148" s="2" customFormat="1">
      <c r="A148" s="38"/>
      <c r="B148" s="180"/>
      <c r="C148" s="181" t="s">
        <v>240</v>
      </c>
      <c r="D148" s="181" t="s">
        <v>206</v>
      </c>
      <c r="E148" s="182" t="s">
        <v>1564</v>
      </c>
      <c r="F148" s="183" t="s">
        <v>1565</v>
      </c>
      <c r="G148" s="184" t="s">
        <v>392</v>
      </c>
      <c r="H148" s="185">
        <v>120</v>
      </c>
      <c r="I148" s="186"/>
      <c r="J148" s="187">
        <f>ROUND(I148*H148,2)</f>
        <v>0</v>
      </c>
      <c r="K148" s="183" t="s">
        <v>853</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3235</v>
      </c>
    </row>
    <row r="149" s="2" customFormat="1" ht="16.5" customHeight="1">
      <c r="A149" s="38"/>
      <c r="B149" s="180"/>
      <c r="C149" s="235" t="s">
        <v>245</v>
      </c>
      <c r="D149" s="235" t="s">
        <v>668</v>
      </c>
      <c r="E149" s="236" t="s">
        <v>1568</v>
      </c>
      <c r="F149" s="237" t="s">
        <v>1569</v>
      </c>
      <c r="G149" s="238" t="s">
        <v>392</v>
      </c>
      <c r="H149" s="239">
        <v>120</v>
      </c>
      <c r="I149" s="240"/>
      <c r="J149" s="241">
        <f>ROUND(I149*H149,2)</f>
        <v>0</v>
      </c>
      <c r="K149" s="237" t="s">
        <v>1566</v>
      </c>
      <c r="L149" s="242"/>
      <c r="M149" s="243" t="s">
        <v>1</v>
      </c>
      <c r="N149" s="244" t="s">
        <v>47</v>
      </c>
      <c r="O149" s="77"/>
      <c r="P149" s="190">
        <f>O149*H149</f>
        <v>0</v>
      </c>
      <c r="Q149" s="190">
        <v>0.00016000000000000001</v>
      </c>
      <c r="R149" s="190">
        <f>Q149*H149</f>
        <v>0.019200000000000002</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3236</v>
      </c>
    </row>
    <row r="150" s="14" customFormat="1">
      <c r="A150" s="14"/>
      <c r="B150" s="211"/>
      <c r="C150" s="14"/>
      <c r="D150" s="194" t="s">
        <v>314</v>
      </c>
      <c r="E150" s="212" t="s">
        <v>1</v>
      </c>
      <c r="F150" s="213" t="s">
        <v>940</v>
      </c>
      <c r="G150" s="14"/>
      <c r="H150" s="214">
        <v>120</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89</v>
      </c>
      <c r="AY150" s="212" t="s">
        <v>203</v>
      </c>
    </row>
    <row r="151" s="2" customFormat="1" ht="16.5" customHeight="1">
      <c r="A151" s="38"/>
      <c r="B151" s="180"/>
      <c r="C151" s="181" t="s">
        <v>250</v>
      </c>
      <c r="D151" s="181" t="s">
        <v>206</v>
      </c>
      <c r="E151" s="182" t="s">
        <v>1571</v>
      </c>
      <c r="F151" s="183" t="s">
        <v>1572</v>
      </c>
      <c r="G151" s="184" t="s">
        <v>630</v>
      </c>
      <c r="H151" s="185">
        <v>32</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3237</v>
      </c>
    </row>
    <row r="152" s="2" customFormat="1">
      <c r="A152" s="38"/>
      <c r="B152" s="39"/>
      <c r="C152" s="38"/>
      <c r="D152" s="194" t="s">
        <v>211</v>
      </c>
      <c r="E152" s="38"/>
      <c r="F152" s="195" t="s">
        <v>1575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14" customFormat="1">
      <c r="A153" s="14"/>
      <c r="B153" s="211"/>
      <c r="C153" s="14"/>
      <c r="D153" s="194" t="s">
        <v>314</v>
      </c>
      <c r="E153" s="212" t="s">
        <v>1</v>
      </c>
      <c r="F153" s="213" t="s">
        <v>3238</v>
      </c>
      <c r="G153" s="14"/>
      <c r="H153" s="214">
        <v>32</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89</v>
      </c>
      <c r="AY153" s="212" t="s">
        <v>203</v>
      </c>
    </row>
    <row r="154" s="2" customFormat="1" ht="16.5" customHeight="1">
      <c r="A154" s="38"/>
      <c r="B154" s="180"/>
      <c r="C154" s="235" t="s">
        <v>255</v>
      </c>
      <c r="D154" s="235" t="s">
        <v>668</v>
      </c>
      <c r="E154" s="236" t="s">
        <v>1576</v>
      </c>
      <c r="F154" s="237" t="s">
        <v>1577</v>
      </c>
      <c r="G154" s="238" t="s">
        <v>630</v>
      </c>
      <c r="H154" s="239">
        <v>40</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3239</v>
      </c>
    </row>
    <row r="155" s="14" customFormat="1">
      <c r="A155" s="14"/>
      <c r="B155" s="211"/>
      <c r="C155" s="14"/>
      <c r="D155" s="194" t="s">
        <v>314</v>
      </c>
      <c r="E155" s="212" t="s">
        <v>1</v>
      </c>
      <c r="F155" s="213" t="s">
        <v>3240</v>
      </c>
      <c r="G155" s="14"/>
      <c r="H155" s="214">
        <v>40</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89</v>
      </c>
      <c r="AY155" s="212" t="s">
        <v>203</v>
      </c>
    </row>
    <row r="156" s="2" customFormat="1" ht="16.5" customHeight="1">
      <c r="A156" s="38"/>
      <c r="B156" s="180"/>
      <c r="C156" s="235" t="s">
        <v>1268</v>
      </c>
      <c r="D156" s="235" t="s">
        <v>668</v>
      </c>
      <c r="E156" s="236" t="s">
        <v>3241</v>
      </c>
      <c r="F156" s="237" t="s">
        <v>3242</v>
      </c>
      <c r="G156" s="238" t="s">
        <v>630</v>
      </c>
      <c r="H156" s="239">
        <v>8</v>
      </c>
      <c r="I156" s="240"/>
      <c r="J156" s="241">
        <f>ROUND(I156*H156,2)</f>
        <v>0</v>
      </c>
      <c r="K156" s="237" t="s">
        <v>1</v>
      </c>
      <c r="L156" s="242"/>
      <c r="M156" s="243" t="s">
        <v>1</v>
      </c>
      <c r="N156" s="244"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684</v>
      </c>
      <c r="AT156" s="192" t="s">
        <v>668</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3243</v>
      </c>
    </row>
    <row r="157" s="14" customFormat="1">
      <c r="A157" s="14"/>
      <c r="B157" s="211"/>
      <c r="C157" s="14"/>
      <c r="D157" s="194" t="s">
        <v>314</v>
      </c>
      <c r="E157" s="212" t="s">
        <v>1</v>
      </c>
      <c r="F157" s="213" t="s">
        <v>240</v>
      </c>
      <c r="G157" s="14"/>
      <c r="H157" s="214">
        <v>8</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89</v>
      </c>
      <c r="AY157" s="212" t="s">
        <v>203</v>
      </c>
    </row>
    <row r="158" s="2" customFormat="1" ht="16.5" customHeight="1">
      <c r="A158" s="38"/>
      <c r="B158" s="180"/>
      <c r="C158" s="181" t="s">
        <v>260</v>
      </c>
      <c r="D158" s="181" t="s">
        <v>206</v>
      </c>
      <c r="E158" s="182" t="s">
        <v>1579</v>
      </c>
      <c r="F158" s="183" t="s">
        <v>1580</v>
      </c>
      <c r="G158" s="184" t="s">
        <v>630</v>
      </c>
      <c r="H158" s="185">
        <v>4</v>
      </c>
      <c r="I158" s="186"/>
      <c r="J158" s="187">
        <f>ROUND(I158*H158,2)</f>
        <v>0</v>
      </c>
      <c r="K158" s="183" t="s">
        <v>1</v>
      </c>
      <c r="L158" s="39"/>
      <c r="M158" s="188" t="s">
        <v>1</v>
      </c>
      <c r="N158" s="189" t="s">
        <v>47</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279</v>
      </c>
      <c r="AT158" s="192" t="s">
        <v>206</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3244</v>
      </c>
    </row>
    <row r="159" s="2" customFormat="1" ht="21.75" customHeight="1">
      <c r="A159" s="38"/>
      <c r="B159" s="180"/>
      <c r="C159" s="235" t="s">
        <v>266</v>
      </c>
      <c r="D159" s="235" t="s">
        <v>668</v>
      </c>
      <c r="E159" s="236" t="s">
        <v>1582</v>
      </c>
      <c r="F159" s="237" t="s">
        <v>1583</v>
      </c>
      <c r="G159" s="238" t="s">
        <v>630</v>
      </c>
      <c r="H159" s="239">
        <v>4</v>
      </c>
      <c r="I159" s="240"/>
      <c r="J159" s="241">
        <f>ROUND(I159*H159,2)</f>
        <v>0</v>
      </c>
      <c r="K159" s="237" t="s">
        <v>1</v>
      </c>
      <c r="L159" s="242"/>
      <c r="M159" s="243" t="s">
        <v>1</v>
      </c>
      <c r="N159" s="244" t="s">
        <v>47</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684</v>
      </c>
      <c r="AT159" s="192" t="s">
        <v>668</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3245</v>
      </c>
    </row>
    <row r="160" s="2" customFormat="1" ht="16.5" customHeight="1">
      <c r="A160" s="38"/>
      <c r="B160" s="180"/>
      <c r="C160" s="235" t="s">
        <v>271</v>
      </c>
      <c r="D160" s="235" t="s">
        <v>668</v>
      </c>
      <c r="E160" s="236" t="s">
        <v>1585</v>
      </c>
      <c r="F160" s="237" t="s">
        <v>1586</v>
      </c>
      <c r="G160" s="238" t="s">
        <v>630</v>
      </c>
      <c r="H160" s="239">
        <v>4</v>
      </c>
      <c r="I160" s="240"/>
      <c r="J160" s="241">
        <f>ROUND(I160*H160,2)</f>
        <v>0</v>
      </c>
      <c r="K160" s="237" t="s">
        <v>1</v>
      </c>
      <c r="L160" s="242"/>
      <c r="M160" s="243" t="s">
        <v>1</v>
      </c>
      <c r="N160" s="244" t="s">
        <v>47</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684</v>
      </c>
      <c r="AT160" s="192" t="s">
        <v>668</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279</v>
      </c>
      <c r="BM160" s="192" t="s">
        <v>3246</v>
      </c>
    </row>
    <row r="161" s="12" customFormat="1" ht="22.8" customHeight="1">
      <c r="A161" s="12"/>
      <c r="B161" s="167"/>
      <c r="C161" s="12"/>
      <c r="D161" s="168" t="s">
        <v>81</v>
      </c>
      <c r="E161" s="178" t="s">
        <v>849</v>
      </c>
      <c r="F161" s="178" t="s">
        <v>850</v>
      </c>
      <c r="G161" s="12"/>
      <c r="H161" s="12"/>
      <c r="I161" s="170"/>
      <c r="J161" s="179">
        <f>BK161</f>
        <v>0</v>
      </c>
      <c r="K161" s="12"/>
      <c r="L161" s="167"/>
      <c r="M161" s="172"/>
      <c r="N161" s="173"/>
      <c r="O161" s="173"/>
      <c r="P161" s="174">
        <f>SUM(P162:P195)</f>
        <v>0</v>
      </c>
      <c r="Q161" s="173"/>
      <c r="R161" s="174">
        <f>SUM(R162:R195)</f>
        <v>1.17438</v>
      </c>
      <c r="S161" s="173"/>
      <c r="T161" s="175">
        <f>SUM(T162:T195)</f>
        <v>0</v>
      </c>
      <c r="U161" s="12"/>
      <c r="V161" s="12"/>
      <c r="W161" s="12"/>
      <c r="X161" s="12"/>
      <c r="Y161" s="12"/>
      <c r="Z161" s="12"/>
      <c r="AA161" s="12"/>
      <c r="AB161" s="12"/>
      <c r="AC161" s="12"/>
      <c r="AD161" s="12"/>
      <c r="AE161" s="12"/>
      <c r="AR161" s="168" t="s">
        <v>91</v>
      </c>
      <c r="AT161" s="176" t="s">
        <v>81</v>
      </c>
      <c r="AU161" s="176" t="s">
        <v>89</v>
      </c>
      <c r="AY161" s="168" t="s">
        <v>203</v>
      </c>
      <c r="BK161" s="177">
        <f>SUM(BK162:BK195)</f>
        <v>0</v>
      </c>
    </row>
    <row r="162" s="2" customFormat="1">
      <c r="A162" s="38"/>
      <c r="B162" s="180"/>
      <c r="C162" s="181" t="s">
        <v>8</v>
      </c>
      <c r="D162" s="181" t="s">
        <v>206</v>
      </c>
      <c r="E162" s="182" t="s">
        <v>1588</v>
      </c>
      <c r="F162" s="183" t="s">
        <v>1589</v>
      </c>
      <c r="G162" s="184" t="s">
        <v>392</v>
      </c>
      <c r="H162" s="185">
        <v>1450</v>
      </c>
      <c r="I162" s="186"/>
      <c r="J162" s="187">
        <f>ROUND(I162*H162,2)</f>
        <v>0</v>
      </c>
      <c r="K162" s="183" t="s">
        <v>853</v>
      </c>
      <c r="L162" s="39"/>
      <c r="M162" s="188" t="s">
        <v>1</v>
      </c>
      <c r="N162" s="189" t="s">
        <v>47</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279</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3247</v>
      </c>
    </row>
    <row r="163" s="2" customFormat="1" ht="21.75" customHeight="1">
      <c r="A163" s="38"/>
      <c r="B163" s="180"/>
      <c r="C163" s="235" t="s">
        <v>279</v>
      </c>
      <c r="D163" s="235" t="s">
        <v>668</v>
      </c>
      <c r="E163" s="236" t="s">
        <v>1591</v>
      </c>
      <c r="F163" s="237" t="s">
        <v>857</v>
      </c>
      <c r="G163" s="238" t="s">
        <v>392</v>
      </c>
      <c r="H163" s="239">
        <v>2500</v>
      </c>
      <c r="I163" s="240"/>
      <c r="J163" s="241">
        <f>ROUND(I163*H163,2)</f>
        <v>0</v>
      </c>
      <c r="K163" s="237" t="s">
        <v>853</v>
      </c>
      <c r="L163" s="242"/>
      <c r="M163" s="243" t="s">
        <v>1</v>
      </c>
      <c r="N163" s="244" t="s">
        <v>47</v>
      </c>
      <c r="O163" s="77"/>
      <c r="P163" s="190">
        <f>O163*H163</f>
        <v>0</v>
      </c>
      <c r="Q163" s="190">
        <v>6.9999999999999994E-05</v>
      </c>
      <c r="R163" s="190">
        <f>Q163*H163</f>
        <v>0.17499999999999999</v>
      </c>
      <c r="S163" s="190">
        <v>0</v>
      </c>
      <c r="T163" s="191">
        <f>S163*H163</f>
        <v>0</v>
      </c>
      <c r="U163" s="38"/>
      <c r="V163" s="38"/>
      <c r="W163" s="38"/>
      <c r="X163" s="38"/>
      <c r="Y163" s="38"/>
      <c r="Z163" s="38"/>
      <c r="AA163" s="38"/>
      <c r="AB163" s="38"/>
      <c r="AC163" s="38"/>
      <c r="AD163" s="38"/>
      <c r="AE163" s="38"/>
      <c r="AR163" s="192" t="s">
        <v>684</v>
      </c>
      <c r="AT163" s="192" t="s">
        <v>668</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3248</v>
      </c>
    </row>
    <row r="164" s="2" customFormat="1">
      <c r="A164" s="38"/>
      <c r="B164" s="39"/>
      <c r="C164" s="38"/>
      <c r="D164" s="194" t="s">
        <v>211</v>
      </c>
      <c r="E164" s="38"/>
      <c r="F164" s="195" t="s">
        <v>857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211</v>
      </c>
      <c r="AU164" s="19" t="s">
        <v>91</v>
      </c>
    </row>
    <row r="165" s="14" customFormat="1">
      <c r="A165" s="14"/>
      <c r="B165" s="211"/>
      <c r="C165" s="14"/>
      <c r="D165" s="194" t="s">
        <v>314</v>
      </c>
      <c r="E165" s="212" t="s">
        <v>1</v>
      </c>
      <c r="F165" s="213" t="s">
        <v>2463</v>
      </c>
      <c r="G165" s="14"/>
      <c r="H165" s="214">
        <v>280</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4" customFormat="1">
      <c r="A166" s="14"/>
      <c r="B166" s="211"/>
      <c r="C166" s="14"/>
      <c r="D166" s="194" t="s">
        <v>314</v>
      </c>
      <c r="E166" s="212" t="s">
        <v>1</v>
      </c>
      <c r="F166" s="213" t="s">
        <v>3249</v>
      </c>
      <c r="G166" s="14"/>
      <c r="H166" s="214">
        <v>120</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4" customFormat="1">
      <c r="A167" s="14"/>
      <c r="B167" s="211"/>
      <c r="C167" s="14"/>
      <c r="D167" s="194" t="s">
        <v>314</v>
      </c>
      <c r="E167" s="212" t="s">
        <v>1</v>
      </c>
      <c r="F167" s="213" t="s">
        <v>3250</v>
      </c>
      <c r="G167" s="14"/>
      <c r="H167" s="214">
        <v>2100</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82</v>
      </c>
      <c r="AY167" s="212" t="s">
        <v>203</v>
      </c>
    </row>
    <row r="168" s="15" customFormat="1">
      <c r="A168" s="15"/>
      <c r="B168" s="219"/>
      <c r="C168" s="15"/>
      <c r="D168" s="194" t="s">
        <v>314</v>
      </c>
      <c r="E168" s="220" t="s">
        <v>1</v>
      </c>
      <c r="F168" s="221" t="s">
        <v>317</v>
      </c>
      <c r="G168" s="15"/>
      <c r="H168" s="222">
        <v>2500</v>
      </c>
      <c r="I168" s="223"/>
      <c r="J168" s="15"/>
      <c r="K168" s="15"/>
      <c r="L168" s="219"/>
      <c r="M168" s="224"/>
      <c r="N168" s="225"/>
      <c r="O168" s="225"/>
      <c r="P168" s="225"/>
      <c r="Q168" s="225"/>
      <c r="R168" s="225"/>
      <c r="S168" s="225"/>
      <c r="T168" s="226"/>
      <c r="U168" s="15"/>
      <c r="V168" s="15"/>
      <c r="W168" s="15"/>
      <c r="X168" s="15"/>
      <c r="Y168" s="15"/>
      <c r="Z168" s="15"/>
      <c r="AA168" s="15"/>
      <c r="AB168" s="15"/>
      <c r="AC168" s="15"/>
      <c r="AD168" s="15"/>
      <c r="AE168" s="15"/>
      <c r="AT168" s="220" t="s">
        <v>314</v>
      </c>
      <c r="AU168" s="220" t="s">
        <v>91</v>
      </c>
      <c r="AV168" s="15" t="s">
        <v>202</v>
      </c>
      <c r="AW168" s="15" t="s">
        <v>37</v>
      </c>
      <c r="AX168" s="15" t="s">
        <v>89</v>
      </c>
      <c r="AY168" s="220" t="s">
        <v>203</v>
      </c>
    </row>
    <row r="169" s="2" customFormat="1" ht="21.75" customHeight="1">
      <c r="A169" s="38"/>
      <c r="B169" s="180"/>
      <c r="C169" s="181" t="s">
        <v>284</v>
      </c>
      <c r="D169" s="181" t="s">
        <v>206</v>
      </c>
      <c r="E169" s="182" t="s">
        <v>873</v>
      </c>
      <c r="F169" s="183" t="s">
        <v>874</v>
      </c>
      <c r="G169" s="184" t="s">
        <v>392</v>
      </c>
      <c r="H169" s="185">
        <v>10</v>
      </c>
      <c r="I169" s="186"/>
      <c r="J169" s="187">
        <f>ROUND(I169*H169,2)</f>
        <v>0</v>
      </c>
      <c r="K169" s="183" t="s">
        <v>853</v>
      </c>
      <c r="L169" s="39"/>
      <c r="M169" s="188" t="s">
        <v>1</v>
      </c>
      <c r="N169" s="189" t="s">
        <v>47</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279</v>
      </c>
      <c r="AT169" s="192" t="s">
        <v>206</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3251</v>
      </c>
    </row>
    <row r="170" s="2" customFormat="1">
      <c r="A170" s="38"/>
      <c r="B170" s="39"/>
      <c r="C170" s="38"/>
      <c r="D170" s="194" t="s">
        <v>211</v>
      </c>
      <c r="E170" s="38"/>
      <c r="F170" s="195" t="s">
        <v>876</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14" customFormat="1">
      <c r="A171" s="14"/>
      <c r="B171" s="211"/>
      <c r="C171" s="14"/>
      <c r="D171" s="194" t="s">
        <v>314</v>
      </c>
      <c r="E171" s="212" t="s">
        <v>1</v>
      </c>
      <c r="F171" s="213" t="s">
        <v>250</v>
      </c>
      <c r="G171" s="14"/>
      <c r="H171" s="214">
        <v>10</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89</v>
      </c>
      <c r="AY171" s="212" t="s">
        <v>203</v>
      </c>
    </row>
    <row r="172" s="2" customFormat="1" ht="16.5" customHeight="1">
      <c r="A172" s="38"/>
      <c r="B172" s="180"/>
      <c r="C172" s="235" t="s">
        <v>535</v>
      </c>
      <c r="D172" s="235" t="s">
        <v>668</v>
      </c>
      <c r="E172" s="236" t="s">
        <v>1598</v>
      </c>
      <c r="F172" s="237" t="s">
        <v>1599</v>
      </c>
      <c r="G172" s="238" t="s">
        <v>392</v>
      </c>
      <c r="H172" s="239">
        <v>10</v>
      </c>
      <c r="I172" s="240"/>
      <c r="J172" s="241">
        <f>ROUND(I172*H172,2)</f>
        <v>0</v>
      </c>
      <c r="K172" s="237" t="s">
        <v>853</v>
      </c>
      <c r="L172" s="242"/>
      <c r="M172" s="243" t="s">
        <v>1</v>
      </c>
      <c r="N172" s="244" t="s">
        <v>47</v>
      </c>
      <c r="O172" s="77"/>
      <c r="P172" s="190">
        <f>O172*H172</f>
        <v>0</v>
      </c>
      <c r="Q172" s="190">
        <v>0.00012999999999999999</v>
      </c>
      <c r="R172" s="190">
        <f>Q172*H172</f>
        <v>0.0012999999999999999</v>
      </c>
      <c r="S172" s="190">
        <v>0</v>
      </c>
      <c r="T172" s="191">
        <f>S172*H172</f>
        <v>0</v>
      </c>
      <c r="U172" s="38"/>
      <c r="V172" s="38"/>
      <c r="W172" s="38"/>
      <c r="X172" s="38"/>
      <c r="Y172" s="38"/>
      <c r="Z172" s="38"/>
      <c r="AA172" s="38"/>
      <c r="AB172" s="38"/>
      <c r="AC172" s="38"/>
      <c r="AD172" s="38"/>
      <c r="AE172" s="38"/>
      <c r="AR172" s="192" t="s">
        <v>684</v>
      </c>
      <c r="AT172" s="192" t="s">
        <v>668</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279</v>
      </c>
      <c r="BM172" s="192" t="s">
        <v>3252</v>
      </c>
    </row>
    <row r="173" s="2" customFormat="1">
      <c r="A173" s="38"/>
      <c r="B173" s="39"/>
      <c r="C173" s="38"/>
      <c r="D173" s="194" t="s">
        <v>211</v>
      </c>
      <c r="E173" s="38"/>
      <c r="F173" s="195" t="s">
        <v>1599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211</v>
      </c>
      <c r="AU173" s="19" t="s">
        <v>91</v>
      </c>
    </row>
    <row r="174" s="2" customFormat="1" ht="16.5" customHeight="1">
      <c r="A174" s="38"/>
      <c r="B174" s="180"/>
      <c r="C174" s="181" t="s">
        <v>544</v>
      </c>
      <c r="D174" s="181" t="s">
        <v>206</v>
      </c>
      <c r="E174" s="182" t="s">
        <v>895</v>
      </c>
      <c r="F174" s="183" t="s">
        <v>1601</v>
      </c>
      <c r="G174" s="184" t="s">
        <v>630</v>
      </c>
      <c r="H174" s="185">
        <v>111</v>
      </c>
      <c r="I174" s="186"/>
      <c r="J174" s="187">
        <f>ROUND(I174*H174,2)</f>
        <v>0</v>
      </c>
      <c r="K174" s="183" t="s">
        <v>853</v>
      </c>
      <c r="L174" s="39"/>
      <c r="M174" s="188" t="s">
        <v>1</v>
      </c>
      <c r="N174" s="189" t="s">
        <v>47</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279</v>
      </c>
      <c r="AT174" s="192" t="s">
        <v>206</v>
      </c>
      <c r="AU174" s="192" t="s">
        <v>91</v>
      </c>
      <c r="AY174" s="19" t="s">
        <v>203</v>
      </c>
      <c r="BE174" s="193">
        <f>IF(N174="základní",J174,0)</f>
        <v>0</v>
      </c>
      <c r="BF174" s="193">
        <f>IF(N174="snížená",J174,0)</f>
        <v>0</v>
      </c>
      <c r="BG174" s="193">
        <f>IF(N174="zákl. přenesená",J174,0)</f>
        <v>0</v>
      </c>
      <c r="BH174" s="193">
        <f>IF(N174="sníž. přenesená",J174,0)</f>
        <v>0</v>
      </c>
      <c r="BI174" s="193">
        <f>IF(N174="nulová",J174,0)</f>
        <v>0</v>
      </c>
      <c r="BJ174" s="19" t="s">
        <v>89</v>
      </c>
      <c r="BK174" s="193">
        <f>ROUND(I174*H174,2)</f>
        <v>0</v>
      </c>
      <c r="BL174" s="19" t="s">
        <v>279</v>
      </c>
      <c r="BM174" s="192" t="s">
        <v>3253</v>
      </c>
    </row>
    <row r="175" s="14" customFormat="1">
      <c r="A175" s="14"/>
      <c r="B175" s="211"/>
      <c r="C175" s="14"/>
      <c r="D175" s="194" t="s">
        <v>314</v>
      </c>
      <c r="E175" s="212" t="s">
        <v>1</v>
      </c>
      <c r="F175" s="213" t="s">
        <v>3254</v>
      </c>
      <c r="G175" s="14"/>
      <c r="H175" s="214">
        <v>111</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89</v>
      </c>
      <c r="AY175" s="212" t="s">
        <v>203</v>
      </c>
    </row>
    <row r="176" s="2" customFormat="1" ht="16.5" customHeight="1">
      <c r="A176" s="38"/>
      <c r="B176" s="180"/>
      <c r="C176" s="235" t="s">
        <v>553</v>
      </c>
      <c r="D176" s="235" t="s">
        <v>668</v>
      </c>
      <c r="E176" s="236" t="s">
        <v>1604</v>
      </c>
      <c r="F176" s="237" t="s">
        <v>1605</v>
      </c>
      <c r="G176" s="238" t="s">
        <v>630</v>
      </c>
      <c r="H176" s="239">
        <v>86</v>
      </c>
      <c r="I176" s="240"/>
      <c r="J176" s="241">
        <f>ROUND(I176*H176,2)</f>
        <v>0</v>
      </c>
      <c r="K176" s="237" t="s">
        <v>853</v>
      </c>
      <c r="L176" s="242"/>
      <c r="M176" s="243" t="s">
        <v>1</v>
      </c>
      <c r="N176" s="244" t="s">
        <v>47</v>
      </c>
      <c r="O176" s="77"/>
      <c r="P176" s="190">
        <f>O176*H176</f>
        <v>0</v>
      </c>
      <c r="Q176" s="190">
        <v>3.0000000000000001E-05</v>
      </c>
      <c r="R176" s="190">
        <f>Q176*H176</f>
        <v>0.0025800000000000003</v>
      </c>
      <c r="S176" s="190">
        <v>0</v>
      </c>
      <c r="T176" s="191">
        <f>S176*H176</f>
        <v>0</v>
      </c>
      <c r="U176" s="38"/>
      <c r="V176" s="38"/>
      <c r="W176" s="38"/>
      <c r="X176" s="38"/>
      <c r="Y176" s="38"/>
      <c r="Z176" s="38"/>
      <c r="AA176" s="38"/>
      <c r="AB176" s="38"/>
      <c r="AC176" s="38"/>
      <c r="AD176" s="38"/>
      <c r="AE176" s="38"/>
      <c r="AR176" s="192" t="s">
        <v>684</v>
      </c>
      <c r="AT176" s="192" t="s">
        <v>668</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3255</v>
      </c>
    </row>
    <row r="177" s="2" customFormat="1">
      <c r="A177" s="38"/>
      <c r="B177" s="39"/>
      <c r="C177" s="38"/>
      <c r="D177" s="194" t="s">
        <v>211</v>
      </c>
      <c r="E177" s="38"/>
      <c r="F177" s="195" t="s">
        <v>1605</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4" customFormat="1">
      <c r="A178" s="14"/>
      <c r="B178" s="211"/>
      <c r="C178" s="14"/>
      <c r="D178" s="194" t="s">
        <v>314</v>
      </c>
      <c r="E178" s="212" t="s">
        <v>1</v>
      </c>
      <c r="F178" s="213" t="s">
        <v>3256</v>
      </c>
      <c r="G178" s="14"/>
      <c r="H178" s="214">
        <v>56</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82</v>
      </c>
      <c r="AY178" s="212" t="s">
        <v>203</v>
      </c>
    </row>
    <row r="179" s="14" customFormat="1">
      <c r="A179" s="14"/>
      <c r="B179" s="211"/>
      <c r="C179" s="14"/>
      <c r="D179" s="194" t="s">
        <v>314</v>
      </c>
      <c r="E179" s="212" t="s">
        <v>1</v>
      </c>
      <c r="F179" s="213" t="s">
        <v>250</v>
      </c>
      <c r="G179" s="14"/>
      <c r="H179" s="214">
        <v>10</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4" customFormat="1">
      <c r="A180" s="14"/>
      <c r="B180" s="211"/>
      <c r="C180" s="14"/>
      <c r="D180" s="194" t="s">
        <v>314</v>
      </c>
      <c r="E180" s="212" t="s">
        <v>1</v>
      </c>
      <c r="F180" s="213" t="s">
        <v>2958</v>
      </c>
      <c r="G180" s="14"/>
      <c r="H180" s="214">
        <v>20</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5" customFormat="1">
      <c r="A181" s="15"/>
      <c r="B181" s="219"/>
      <c r="C181" s="15"/>
      <c r="D181" s="194" t="s">
        <v>314</v>
      </c>
      <c r="E181" s="220" t="s">
        <v>1</v>
      </c>
      <c r="F181" s="221" t="s">
        <v>317</v>
      </c>
      <c r="G181" s="15"/>
      <c r="H181" s="222">
        <v>86</v>
      </c>
      <c r="I181" s="223"/>
      <c r="J181" s="15"/>
      <c r="K181" s="15"/>
      <c r="L181" s="219"/>
      <c r="M181" s="224"/>
      <c r="N181" s="225"/>
      <c r="O181" s="225"/>
      <c r="P181" s="225"/>
      <c r="Q181" s="225"/>
      <c r="R181" s="225"/>
      <c r="S181" s="225"/>
      <c r="T181" s="226"/>
      <c r="U181" s="15"/>
      <c r="V181" s="15"/>
      <c r="W181" s="15"/>
      <c r="X181" s="15"/>
      <c r="Y181" s="15"/>
      <c r="Z181" s="15"/>
      <c r="AA181" s="15"/>
      <c r="AB181" s="15"/>
      <c r="AC181" s="15"/>
      <c r="AD181" s="15"/>
      <c r="AE181" s="15"/>
      <c r="AT181" s="220" t="s">
        <v>314</v>
      </c>
      <c r="AU181" s="220" t="s">
        <v>91</v>
      </c>
      <c r="AV181" s="15" t="s">
        <v>202</v>
      </c>
      <c r="AW181" s="15" t="s">
        <v>37</v>
      </c>
      <c r="AX181" s="15" t="s">
        <v>89</v>
      </c>
      <c r="AY181" s="220" t="s">
        <v>203</v>
      </c>
    </row>
    <row r="182" s="2" customFormat="1">
      <c r="A182" s="38"/>
      <c r="B182" s="180"/>
      <c r="C182" s="235" t="s">
        <v>7</v>
      </c>
      <c r="D182" s="235" t="s">
        <v>668</v>
      </c>
      <c r="E182" s="236" t="s">
        <v>1607</v>
      </c>
      <c r="F182" s="237" t="s">
        <v>1608</v>
      </c>
      <c r="G182" s="238" t="s">
        <v>630</v>
      </c>
      <c r="H182" s="239">
        <v>25</v>
      </c>
      <c r="I182" s="240"/>
      <c r="J182" s="241">
        <f>ROUND(I182*H182,2)</f>
        <v>0</v>
      </c>
      <c r="K182" s="237" t="s">
        <v>853</v>
      </c>
      <c r="L182" s="242"/>
      <c r="M182" s="243" t="s">
        <v>1</v>
      </c>
      <c r="N182" s="244" t="s">
        <v>47</v>
      </c>
      <c r="O182" s="77"/>
      <c r="P182" s="190">
        <f>O182*H182</f>
        <v>0</v>
      </c>
      <c r="Q182" s="190">
        <v>4.0000000000000003E-05</v>
      </c>
      <c r="R182" s="190">
        <f>Q182*H182</f>
        <v>0.001</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3257</v>
      </c>
    </row>
    <row r="183" s="2" customFormat="1">
      <c r="A183" s="38"/>
      <c r="B183" s="39"/>
      <c r="C183" s="38"/>
      <c r="D183" s="194" t="s">
        <v>211</v>
      </c>
      <c r="E183" s="38"/>
      <c r="F183" s="195" t="s">
        <v>1608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14" customFormat="1">
      <c r="A184" s="14"/>
      <c r="B184" s="211"/>
      <c r="C184" s="14"/>
      <c r="D184" s="194" t="s">
        <v>314</v>
      </c>
      <c r="E184" s="212" t="s">
        <v>1</v>
      </c>
      <c r="F184" s="213" t="s">
        <v>599</v>
      </c>
      <c r="G184" s="14"/>
      <c r="H184" s="214">
        <v>25</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c r="A185" s="38"/>
      <c r="B185" s="180"/>
      <c r="C185" s="181" t="s">
        <v>568</v>
      </c>
      <c r="D185" s="181" t="s">
        <v>206</v>
      </c>
      <c r="E185" s="182" t="s">
        <v>1188</v>
      </c>
      <c r="F185" s="183" t="s">
        <v>1189</v>
      </c>
      <c r="G185" s="184" t="s">
        <v>630</v>
      </c>
      <c r="H185" s="185">
        <v>1</v>
      </c>
      <c r="I185" s="186"/>
      <c r="J185" s="187">
        <f>ROUND(I185*H185,2)</f>
        <v>0</v>
      </c>
      <c r="K185" s="183" t="s">
        <v>853</v>
      </c>
      <c r="L185" s="39"/>
      <c r="M185" s="188" t="s">
        <v>1</v>
      </c>
      <c r="N185" s="189"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279</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3258</v>
      </c>
    </row>
    <row r="186" s="2" customFormat="1">
      <c r="A186" s="38"/>
      <c r="B186" s="39"/>
      <c r="C186" s="38"/>
      <c r="D186" s="194" t="s">
        <v>211</v>
      </c>
      <c r="E186" s="38"/>
      <c r="F186" s="195" t="s">
        <v>1191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2" customFormat="1" ht="21.75" customHeight="1">
      <c r="A187" s="38"/>
      <c r="B187" s="180"/>
      <c r="C187" s="181" t="s">
        <v>577</v>
      </c>
      <c r="D187" s="181" t="s">
        <v>206</v>
      </c>
      <c r="E187" s="182" t="s">
        <v>1213</v>
      </c>
      <c r="F187" s="183" t="s">
        <v>1214</v>
      </c>
      <c r="G187" s="184" t="s">
        <v>392</v>
      </c>
      <c r="H187" s="185">
        <v>153</v>
      </c>
      <c r="I187" s="186"/>
      <c r="J187" s="187">
        <f>ROUND(I187*H187,2)</f>
        <v>0</v>
      </c>
      <c r="K187" s="183" t="s">
        <v>1</v>
      </c>
      <c r="L187" s="39"/>
      <c r="M187" s="188" t="s">
        <v>1</v>
      </c>
      <c r="N187" s="189" t="s">
        <v>47</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279</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3259</v>
      </c>
    </row>
    <row r="188" s="14" customFormat="1">
      <c r="A188" s="14"/>
      <c r="B188" s="211"/>
      <c r="C188" s="14"/>
      <c r="D188" s="194" t="s">
        <v>314</v>
      </c>
      <c r="E188" s="212" t="s">
        <v>1</v>
      </c>
      <c r="F188" s="213" t="s">
        <v>1528</v>
      </c>
      <c r="G188" s="14"/>
      <c r="H188" s="214">
        <v>153</v>
      </c>
      <c r="I188" s="215"/>
      <c r="J188" s="14"/>
      <c r="K188" s="14"/>
      <c r="L188" s="211"/>
      <c r="M188" s="216"/>
      <c r="N188" s="217"/>
      <c r="O188" s="217"/>
      <c r="P188" s="217"/>
      <c r="Q188" s="217"/>
      <c r="R188" s="217"/>
      <c r="S188" s="217"/>
      <c r="T188" s="218"/>
      <c r="U188" s="14"/>
      <c r="V188" s="14"/>
      <c r="W188" s="14"/>
      <c r="X188" s="14"/>
      <c r="Y188" s="14"/>
      <c r="Z188" s="14"/>
      <c r="AA188" s="14"/>
      <c r="AB188" s="14"/>
      <c r="AC188" s="14"/>
      <c r="AD188" s="14"/>
      <c r="AE188" s="14"/>
      <c r="AT188" s="212" t="s">
        <v>314</v>
      </c>
      <c r="AU188" s="212" t="s">
        <v>91</v>
      </c>
      <c r="AV188" s="14" t="s">
        <v>91</v>
      </c>
      <c r="AW188" s="14" t="s">
        <v>37</v>
      </c>
      <c r="AX188" s="14" t="s">
        <v>82</v>
      </c>
      <c r="AY188" s="212" t="s">
        <v>203</v>
      </c>
    </row>
    <row r="189" s="2" customFormat="1">
      <c r="A189" s="38"/>
      <c r="B189" s="180"/>
      <c r="C189" s="235" t="s">
        <v>587</v>
      </c>
      <c r="D189" s="235" t="s">
        <v>668</v>
      </c>
      <c r="E189" s="236" t="s">
        <v>1218</v>
      </c>
      <c r="F189" s="237" t="s">
        <v>1219</v>
      </c>
      <c r="G189" s="238" t="s">
        <v>392</v>
      </c>
      <c r="H189" s="239">
        <v>153</v>
      </c>
      <c r="I189" s="240"/>
      <c r="J189" s="241">
        <f>ROUND(I189*H189,2)</f>
        <v>0</v>
      </c>
      <c r="K189" s="237" t="s">
        <v>1</v>
      </c>
      <c r="L189" s="242"/>
      <c r="M189" s="243" t="s">
        <v>1</v>
      </c>
      <c r="N189" s="244" t="s">
        <v>47</v>
      </c>
      <c r="O189" s="77"/>
      <c r="P189" s="190">
        <f>O189*H189</f>
        <v>0</v>
      </c>
      <c r="Q189" s="190">
        <v>0.0064999999999999997</v>
      </c>
      <c r="R189" s="190">
        <f>Q189*H189</f>
        <v>0.99449999999999994</v>
      </c>
      <c r="S189" s="190">
        <v>0</v>
      </c>
      <c r="T189" s="191">
        <f>S189*H189</f>
        <v>0</v>
      </c>
      <c r="U189" s="38"/>
      <c r="V189" s="38"/>
      <c r="W189" s="38"/>
      <c r="X189" s="38"/>
      <c r="Y189" s="38"/>
      <c r="Z189" s="38"/>
      <c r="AA189" s="38"/>
      <c r="AB189" s="38"/>
      <c r="AC189" s="38"/>
      <c r="AD189" s="38"/>
      <c r="AE189" s="38"/>
      <c r="AR189" s="192" t="s">
        <v>684</v>
      </c>
      <c r="AT189" s="192" t="s">
        <v>668</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3260</v>
      </c>
    </row>
    <row r="190" s="2" customFormat="1">
      <c r="A190" s="38"/>
      <c r="B190" s="39"/>
      <c r="C190" s="38"/>
      <c r="D190" s="194" t="s">
        <v>211</v>
      </c>
      <c r="E190" s="38"/>
      <c r="F190" s="195" t="s">
        <v>1221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4" customFormat="1">
      <c r="A191" s="14"/>
      <c r="B191" s="211"/>
      <c r="C191" s="14"/>
      <c r="D191" s="194" t="s">
        <v>314</v>
      </c>
      <c r="E191" s="212" t="s">
        <v>1</v>
      </c>
      <c r="F191" s="213" t="s">
        <v>1528</v>
      </c>
      <c r="G191" s="14"/>
      <c r="H191" s="214">
        <v>153</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89</v>
      </c>
      <c r="AY191" s="212" t="s">
        <v>203</v>
      </c>
    </row>
    <row r="192" s="2" customFormat="1">
      <c r="A192" s="38"/>
      <c r="B192" s="180"/>
      <c r="C192" s="181" t="s">
        <v>599</v>
      </c>
      <c r="D192" s="181" t="s">
        <v>206</v>
      </c>
      <c r="E192" s="182" t="s">
        <v>1201</v>
      </c>
      <c r="F192" s="183" t="s">
        <v>1202</v>
      </c>
      <c r="G192" s="184" t="s">
        <v>500</v>
      </c>
      <c r="H192" s="185">
        <v>1.1739999999999999</v>
      </c>
      <c r="I192" s="186"/>
      <c r="J192" s="187">
        <f>ROUND(I192*H192,2)</f>
        <v>0</v>
      </c>
      <c r="K192" s="183" t="s">
        <v>853</v>
      </c>
      <c r="L192" s="39"/>
      <c r="M192" s="188" t="s">
        <v>1</v>
      </c>
      <c r="N192" s="189" t="s">
        <v>47</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279</v>
      </c>
      <c r="AT192" s="192" t="s">
        <v>206</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3261</v>
      </c>
    </row>
    <row r="193" s="2" customFormat="1">
      <c r="A193" s="38"/>
      <c r="B193" s="39"/>
      <c r="C193" s="38"/>
      <c r="D193" s="194" t="s">
        <v>211</v>
      </c>
      <c r="E193" s="38"/>
      <c r="F193" s="195" t="s">
        <v>1204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2" customFormat="1">
      <c r="A194" s="38"/>
      <c r="B194" s="180"/>
      <c r="C194" s="181" t="s">
        <v>608</v>
      </c>
      <c r="D194" s="181" t="s">
        <v>206</v>
      </c>
      <c r="E194" s="182" t="s">
        <v>1622</v>
      </c>
      <c r="F194" s="183" t="s">
        <v>1623</v>
      </c>
      <c r="G194" s="184" t="s">
        <v>209</v>
      </c>
      <c r="H194" s="185">
        <v>1</v>
      </c>
      <c r="I194" s="186"/>
      <c r="J194" s="187">
        <f>ROUND(I194*H194,2)</f>
        <v>0</v>
      </c>
      <c r="K194" s="183" t="s">
        <v>1</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279</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3262</v>
      </c>
    </row>
    <row r="195" s="2" customFormat="1" ht="16.5" customHeight="1">
      <c r="A195" s="38"/>
      <c r="B195" s="180"/>
      <c r="C195" s="235" t="s">
        <v>739</v>
      </c>
      <c r="D195" s="235" t="s">
        <v>668</v>
      </c>
      <c r="E195" s="236" t="s">
        <v>1477</v>
      </c>
      <c r="F195" s="237" t="s">
        <v>1625</v>
      </c>
      <c r="G195" s="238" t="s">
        <v>209</v>
      </c>
      <c r="H195" s="239">
        <v>1</v>
      </c>
      <c r="I195" s="240"/>
      <c r="J195" s="241">
        <f>ROUND(I195*H195,2)</f>
        <v>0</v>
      </c>
      <c r="K195" s="237" t="s">
        <v>1</v>
      </c>
      <c r="L195" s="242"/>
      <c r="M195" s="243" t="s">
        <v>1</v>
      </c>
      <c r="N195" s="244" t="s">
        <v>47</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684</v>
      </c>
      <c r="AT195" s="192" t="s">
        <v>668</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3263</v>
      </c>
    </row>
    <row r="196" s="12" customFormat="1" ht="22.8" customHeight="1">
      <c r="A196" s="12"/>
      <c r="B196" s="167"/>
      <c r="C196" s="12"/>
      <c r="D196" s="168" t="s">
        <v>81</v>
      </c>
      <c r="E196" s="178" t="s">
        <v>1627</v>
      </c>
      <c r="F196" s="178" t="s">
        <v>1628</v>
      </c>
      <c r="G196" s="12"/>
      <c r="H196" s="12"/>
      <c r="I196" s="170"/>
      <c r="J196" s="179">
        <f>BK196</f>
        <v>0</v>
      </c>
      <c r="K196" s="12"/>
      <c r="L196" s="167"/>
      <c r="M196" s="172"/>
      <c r="N196" s="173"/>
      <c r="O196" s="173"/>
      <c r="P196" s="174">
        <f>SUM(P197:P323)</f>
        <v>0</v>
      </c>
      <c r="Q196" s="173"/>
      <c r="R196" s="174">
        <f>SUM(R197:R323)</f>
        <v>0.58726</v>
      </c>
      <c r="S196" s="173"/>
      <c r="T196" s="175">
        <f>SUM(T197:T323)</f>
        <v>0</v>
      </c>
      <c r="U196" s="12"/>
      <c r="V196" s="12"/>
      <c r="W196" s="12"/>
      <c r="X196" s="12"/>
      <c r="Y196" s="12"/>
      <c r="Z196" s="12"/>
      <c r="AA196" s="12"/>
      <c r="AB196" s="12"/>
      <c r="AC196" s="12"/>
      <c r="AD196" s="12"/>
      <c r="AE196" s="12"/>
      <c r="AR196" s="168" t="s">
        <v>91</v>
      </c>
      <c r="AT196" s="176" t="s">
        <v>81</v>
      </c>
      <c r="AU196" s="176" t="s">
        <v>89</v>
      </c>
      <c r="AY196" s="168" t="s">
        <v>203</v>
      </c>
      <c r="BK196" s="177">
        <f>SUM(BK197:BK323)</f>
        <v>0</v>
      </c>
    </row>
    <row r="197" s="2" customFormat="1" ht="21.75" customHeight="1">
      <c r="A197" s="38"/>
      <c r="B197" s="180"/>
      <c r="C197" s="181" t="s">
        <v>744</v>
      </c>
      <c r="D197" s="181" t="s">
        <v>206</v>
      </c>
      <c r="E197" s="182" t="s">
        <v>1629</v>
      </c>
      <c r="F197" s="183" t="s">
        <v>1630</v>
      </c>
      <c r="G197" s="184" t="s">
        <v>392</v>
      </c>
      <c r="H197" s="185">
        <v>4486</v>
      </c>
      <c r="I197" s="186"/>
      <c r="J197" s="187">
        <f>ROUND(I197*H197,2)</f>
        <v>0</v>
      </c>
      <c r="K197" s="183" t="s">
        <v>853</v>
      </c>
      <c r="L197" s="39"/>
      <c r="M197" s="188" t="s">
        <v>1</v>
      </c>
      <c r="N197" s="189" t="s">
        <v>47</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279</v>
      </c>
      <c r="AT197" s="192" t="s">
        <v>206</v>
      </c>
      <c r="AU197" s="192" t="s">
        <v>91</v>
      </c>
      <c r="AY197" s="19" t="s">
        <v>203</v>
      </c>
      <c r="BE197" s="193">
        <f>IF(N197="základní",J197,0)</f>
        <v>0</v>
      </c>
      <c r="BF197" s="193">
        <f>IF(N197="snížená",J197,0)</f>
        <v>0</v>
      </c>
      <c r="BG197" s="193">
        <f>IF(N197="zákl. přenesená",J197,0)</f>
        <v>0</v>
      </c>
      <c r="BH197" s="193">
        <f>IF(N197="sníž. přenesená",J197,0)</f>
        <v>0</v>
      </c>
      <c r="BI197" s="193">
        <f>IF(N197="nulová",J197,0)</f>
        <v>0</v>
      </c>
      <c r="BJ197" s="19" t="s">
        <v>89</v>
      </c>
      <c r="BK197" s="193">
        <f>ROUND(I197*H197,2)</f>
        <v>0</v>
      </c>
      <c r="BL197" s="19" t="s">
        <v>279</v>
      </c>
      <c r="BM197" s="192" t="s">
        <v>3264</v>
      </c>
    </row>
    <row r="198" s="2" customFormat="1">
      <c r="A198" s="38"/>
      <c r="B198" s="39"/>
      <c r="C198" s="38"/>
      <c r="D198" s="194" t="s">
        <v>211</v>
      </c>
      <c r="E198" s="38"/>
      <c r="F198" s="195" t="s">
        <v>1632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211</v>
      </c>
      <c r="AU198" s="19" t="s">
        <v>91</v>
      </c>
    </row>
    <row r="199" s="2" customFormat="1" ht="21.75" customHeight="1">
      <c r="A199" s="38"/>
      <c r="B199" s="180"/>
      <c r="C199" s="235" t="s">
        <v>752</v>
      </c>
      <c r="D199" s="235" t="s">
        <v>668</v>
      </c>
      <c r="E199" s="236" t="s">
        <v>1636</v>
      </c>
      <c r="F199" s="237" t="s">
        <v>1637</v>
      </c>
      <c r="G199" s="238" t="s">
        <v>392</v>
      </c>
      <c r="H199" s="239">
        <v>4026</v>
      </c>
      <c r="I199" s="240"/>
      <c r="J199" s="241">
        <f>ROUND(I199*H199,2)</f>
        <v>0</v>
      </c>
      <c r="K199" s="237" t="s">
        <v>1</v>
      </c>
      <c r="L199" s="242"/>
      <c r="M199" s="243" t="s">
        <v>1</v>
      </c>
      <c r="N199" s="244" t="s">
        <v>47</v>
      </c>
      <c r="O199" s="77"/>
      <c r="P199" s="190">
        <f>O199*H199</f>
        <v>0</v>
      </c>
      <c r="Q199" s="190">
        <v>0.00012</v>
      </c>
      <c r="R199" s="190">
        <f>Q199*H199</f>
        <v>0.48311999999999999</v>
      </c>
      <c r="S199" s="190">
        <v>0</v>
      </c>
      <c r="T199" s="191">
        <f>S199*H199</f>
        <v>0</v>
      </c>
      <c r="U199" s="38"/>
      <c r="V199" s="38"/>
      <c r="W199" s="38"/>
      <c r="X199" s="38"/>
      <c r="Y199" s="38"/>
      <c r="Z199" s="38"/>
      <c r="AA199" s="38"/>
      <c r="AB199" s="38"/>
      <c r="AC199" s="38"/>
      <c r="AD199" s="38"/>
      <c r="AE199" s="38"/>
      <c r="AR199" s="192" t="s">
        <v>684</v>
      </c>
      <c r="AT199" s="192" t="s">
        <v>668</v>
      </c>
      <c r="AU199" s="192" t="s">
        <v>91</v>
      </c>
      <c r="AY199" s="19" t="s">
        <v>203</v>
      </c>
      <c r="BE199" s="193">
        <f>IF(N199="základní",J199,0)</f>
        <v>0</v>
      </c>
      <c r="BF199" s="193">
        <f>IF(N199="snížená",J199,0)</f>
        <v>0</v>
      </c>
      <c r="BG199" s="193">
        <f>IF(N199="zákl. přenesená",J199,0)</f>
        <v>0</v>
      </c>
      <c r="BH199" s="193">
        <f>IF(N199="sníž. přenesená",J199,0)</f>
        <v>0</v>
      </c>
      <c r="BI199" s="193">
        <f>IF(N199="nulová",J199,0)</f>
        <v>0</v>
      </c>
      <c r="BJ199" s="19" t="s">
        <v>89</v>
      </c>
      <c r="BK199" s="193">
        <f>ROUND(I199*H199,2)</f>
        <v>0</v>
      </c>
      <c r="BL199" s="19" t="s">
        <v>279</v>
      </c>
      <c r="BM199" s="192" t="s">
        <v>3265</v>
      </c>
    </row>
    <row r="200" s="14" customFormat="1">
      <c r="A200" s="14"/>
      <c r="B200" s="211"/>
      <c r="C200" s="14"/>
      <c r="D200" s="194" t="s">
        <v>314</v>
      </c>
      <c r="E200" s="212" t="s">
        <v>1</v>
      </c>
      <c r="F200" s="213" t="s">
        <v>2487</v>
      </c>
      <c r="G200" s="14"/>
      <c r="H200" s="214">
        <v>140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3266</v>
      </c>
      <c r="G201" s="14"/>
      <c r="H201" s="214">
        <v>115</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3267</v>
      </c>
      <c r="G202" s="14"/>
      <c r="H202" s="214">
        <v>220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2489</v>
      </c>
      <c r="G203" s="14"/>
      <c r="H203" s="214">
        <v>115</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3268</v>
      </c>
      <c r="G204" s="14"/>
      <c r="H204" s="214">
        <v>270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2491</v>
      </c>
      <c r="G205" s="14"/>
      <c r="H205" s="214">
        <v>150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3269</v>
      </c>
      <c r="G206" s="14"/>
      <c r="H206" s="214">
        <v>225</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3270</v>
      </c>
      <c r="G207" s="14"/>
      <c r="H207" s="214">
        <v>160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4" customFormat="1">
      <c r="A208" s="14"/>
      <c r="B208" s="211"/>
      <c r="C208" s="14"/>
      <c r="D208" s="194" t="s">
        <v>314</v>
      </c>
      <c r="E208" s="212" t="s">
        <v>1</v>
      </c>
      <c r="F208" s="213" t="s">
        <v>3268</v>
      </c>
      <c r="G208" s="14"/>
      <c r="H208" s="214">
        <v>270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4" customFormat="1">
      <c r="A209" s="14"/>
      <c r="B209" s="211"/>
      <c r="C209" s="14"/>
      <c r="D209" s="194" t="s">
        <v>314</v>
      </c>
      <c r="E209" s="212" t="s">
        <v>1</v>
      </c>
      <c r="F209" s="213" t="s">
        <v>3271</v>
      </c>
      <c r="G209" s="14"/>
      <c r="H209" s="214">
        <v>225</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4" customFormat="1">
      <c r="A210" s="14"/>
      <c r="B210" s="211"/>
      <c r="C210" s="14"/>
      <c r="D210" s="194" t="s">
        <v>314</v>
      </c>
      <c r="E210" s="212" t="s">
        <v>1</v>
      </c>
      <c r="F210" s="213" t="s">
        <v>2494</v>
      </c>
      <c r="G210" s="14"/>
      <c r="H210" s="214">
        <v>480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4" customFormat="1">
      <c r="A211" s="14"/>
      <c r="B211" s="211"/>
      <c r="C211" s="14"/>
      <c r="D211" s="194" t="s">
        <v>314</v>
      </c>
      <c r="E211" s="212" t="s">
        <v>1</v>
      </c>
      <c r="F211" s="213" t="s">
        <v>3272</v>
      </c>
      <c r="G211" s="14"/>
      <c r="H211" s="214">
        <v>62</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4" customFormat="1">
      <c r="A212" s="14"/>
      <c r="B212" s="211"/>
      <c r="C212" s="14"/>
      <c r="D212" s="194" t="s">
        <v>314</v>
      </c>
      <c r="E212" s="212" t="s">
        <v>1</v>
      </c>
      <c r="F212" s="213" t="s">
        <v>2494</v>
      </c>
      <c r="G212" s="14"/>
      <c r="H212" s="214">
        <v>480</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4" customFormat="1">
      <c r="A213" s="14"/>
      <c r="B213" s="211"/>
      <c r="C213" s="14"/>
      <c r="D213" s="194" t="s">
        <v>314</v>
      </c>
      <c r="E213" s="212" t="s">
        <v>1</v>
      </c>
      <c r="F213" s="213" t="s">
        <v>3273</v>
      </c>
      <c r="G213" s="14"/>
      <c r="H213" s="214">
        <v>624</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4" customFormat="1">
      <c r="A214" s="14"/>
      <c r="B214" s="211"/>
      <c r="C214" s="14"/>
      <c r="D214" s="194" t="s">
        <v>314</v>
      </c>
      <c r="E214" s="212" t="s">
        <v>1</v>
      </c>
      <c r="F214" s="213" t="s">
        <v>3274</v>
      </c>
      <c r="G214" s="14"/>
      <c r="H214" s="214">
        <v>290</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3275</v>
      </c>
      <c r="G215" s="14"/>
      <c r="H215" s="214">
        <v>200</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5" customFormat="1">
      <c r="A216" s="15"/>
      <c r="B216" s="219"/>
      <c r="C216" s="15"/>
      <c r="D216" s="194" t="s">
        <v>314</v>
      </c>
      <c r="E216" s="220" t="s">
        <v>1</v>
      </c>
      <c r="F216" s="221" t="s">
        <v>317</v>
      </c>
      <c r="G216" s="15"/>
      <c r="H216" s="222">
        <v>4026</v>
      </c>
      <c r="I216" s="223"/>
      <c r="J216" s="15"/>
      <c r="K216" s="15"/>
      <c r="L216" s="219"/>
      <c r="M216" s="224"/>
      <c r="N216" s="225"/>
      <c r="O216" s="225"/>
      <c r="P216" s="225"/>
      <c r="Q216" s="225"/>
      <c r="R216" s="225"/>
      <c r="S216" s="225"/>
      <c r="T216" s="226"/>
      <c r="U216" s="15"/>
      <c r="V216" s="15"/>
      <c r="W216" s="15"/>
      <c r="X216" s="15"/>
      <c r="Y216" s="15"/>
      <c r="Z216" s="15"/>
      <c r="AA216" s="15"/>
      <c r="AB216" s="15"/>
      <c r="AC216" s="15"/>
      <c r="AD216" s="15"/>
      <c r="AE216" s="15"/>
      <c r="AT216" s="220" t="s">
        <v>314</v>
      </c>
      <c r="AU216" s="220" t="s">
        <v>91</v>
      </c>
      <c r="AV216" s="15" t="s">
        <v>202</v>
      </c>
      <c r="AW216" s="15" t="s">
        <v>37</v>
      </c>
      <c r="AX216" s="15" t="s">
        <v>89</v>
      </c>
      <c r="AY216" s="220" t="s">
        <v>203</v>
      </c>
    </row>
    <row r="217" s="2" customFormat="1" ht="21.75" customHeight="1">
      <c r="A217" s="38"/>
      <c r="B217" s="180"/>
      <c r="C217" s="235" t="s">
        <v>1272</v>
      </c>
      <c r="D217" s="235" t="s">
        <v>668</v>
      </c>
      <c r="E217" s="236" t="s">
        <v>1649</v>
      </c>
      <c r="F217" s="237" t="s">
        <v>1650</v>
      </c>
      <c r="G217" s="238" t="s">
        <v>392</v>
      </c>
      <c r="H217" s="239">
        <v>460</v>
      </c>
      <c r="I217" s="240"/>
      <c r="J217" s="241">
        <f>ROUND(I217*H217,2)</f>
        <v>0</v>
      </c>
      <c r="K217" s="237" t="s">
        <v>1</v>
      </c>
      <c r="L217" s="242"/>
      <c r="M217" s="243" t="s">
        <v>1</v>
      </c>
      <c r="N217" s="244" t="s">
        <v>47</v>
      </c>
      <c r="O217" s="77"/>
      <c r="P217" s="190">
        <f>O217*H217</f>
        <v>0</v>
      </c>
      <c r="Q217" s="190">
        <v>0.00012</v>
      </c>
      <c r="R217" s="190">
        <f>Q217*H217</f>
        <v>0.055199999999999999</v>
      </c>
      <c r="S217" s="190">
        <v>0</v>
      </c>
      <c r="T217" s="191">
        <f>S217*H217</f>
        <v>0</v>
      </c>
      <c r="U217" s="38"/>
      <c r="V217" s="38"/>
      <c r="W217" s="38"/>
      <c r="X217" s="38"/>
      <c r="Y217" s="38"/>
      <c r="Z217" s="38"/>
      <c r="AA217" s="38"/>
      <c r="AB217" s="38"/>
      <c r="AC217" s="38"/>
      <c r="AD217" s="38"/>
      <c r="AE217" s="38"/>
      <c r="AR217" s="192" t="s">
        <v>684</v>
      </c>
      <c r="AT217" s="192" t="s">
        <v>668</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3276</v>
      </c>
    </row>
    <row r="218" s="14" customFormat="1">
      <c r="A218" s="14"/>
      <c r="B218" s="211"/>
      <c r="C218" s="14"/>
      <c r="D218" s="194" t="s">
        <v>314</v>
      </c>
      <c r="E218" s="212" t="s">
        <v>1</v>
      </c>
      <c r="F218" s="213" t="s">
        <v>3277</v>
      </c>
      <c r="G218" s="14"/>
      <c r="H218" s="214">
        <v>460</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89</v>
      </c>
      <c r="AY218" s="212" t="s">
        <v>203</v>
      </c>
    </row>
    <row r="219" s="2" customFormat="1" ht="16.5" customHeight="1">
      <c r="A219" s="38"/>
      <c r="B219" s="180"/>
      <c r="C219" s="181" t="s">
        <v>758</v>
      </c>
      <c r="D219" s="181" t="s">
        <v>206</v>
      </c>
      <c r="E219" s="182" t="s">
        <v>1653</v>
      </c>
      <c r="F219" s="183" t="s">
        <v>1654</v>
      </c>
      <c r="G219" s="184" t="s">
        <v>392</v>
      </c>
      <c r="H219" s="185">
        <v>335</v>
      </c>
      <c r="I219" s="186"/>
      <c r="J219" s="187">
        <f>ROUND(I219*H219,2)</f>
        <v>0</v>
      </c>
      <c r="K219" s="183" t="s">
        <v>853</v>
      </c>
      <c r="L219" s="39"/>
      <c r="M219" s="188" t="s">
        <v>1</v>
      </c>
      <c r="N219" s="189" t="s">
        <v>47</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279</v>
      </c>
      <c r="AT219" s="192" t="s">
        <v>206</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3278</v>
      </c>
    </row>
    <row r="220" s="2" customFormat="1">
      <c r="A220" s="38"/>
      <c r="B220" s="39"/>
      <c r="C220" s="38"/>
      <c r="D220" s="194" t="s">
        <v>211</v>
      </c>
      <c r="E220" s="38"/>
      <c r="F220" s="195" t="s">
        <v>1632</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211</v>
      </c>
      <c r="AU220" s="19" t="s">
        <v>91</v>
      </c>
    </row>
    <row r="221" s="14" customFormat="1">
      <c r="A221" s="14"/>
      <c r="B221" s="211"/>
      <c r="C221" s="14"/>
      <c r="D221" s="194" t="s">
        <v>314</v>
      </c>
      <c r="E221" s="212" t="s">
        <v>1</v>
      </c>
      <c r="F221" s="213" t="s">
        <v>3279</v>
      </c>
      <c r="G221" s="14"/>
      <c r="H221" s="214">
        <v>335</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89</v>
      </c>
      <c r="AY221" s="212" t="s">
        <v>203</v>
      </c>
    </row>
    <row r="222" s="2" customFormat="1" ht="16.5" customHeight="1">
      <c r="A222" s="38"/>
      <c r="B222" s="180"/>
      <c r="C222" s="235" t="s">
        <v>763</v>
      </c>
      <c r="D222" s="235" t="s">
        <v>668</v>
      </c>
      <c r="E222" s="236" t="s">
        <v>1656</v>
      </c>
      <c r="F222" s="237" t="s">
        <v>1657</v>
      </c>
      <c r="G222" s="238" t="s">
        <v>392</v>
      </c>
      <c r="H222" s="239">
        <v>40</v>
      </c>
      <c r="I222" s="240"/>
      <c r="J222" s="241">
        <f>ROUND(I222*H222,2)</f>
        <v>0</v>
      </c>
      <c r="K222" s="237" t="s">
        <v>853</v>
      </c>
      <c r="L222" s="242"/>
      <c r="M222" s="243" t="s">
        <v>1</v>
      </c>
      <c r="N222" s="244" t="s">
        <v>47</v>
      </c>
      <c r="O222" s="77"/>
      <c r="P222" s="190">
        <f>O222*H222</f>
        <v>0</v>
      </c>
      <c r="Q222" s="190">
        <v>8.0000000000000007E-05</v>
      </c>
      <c r="R222" s="190">
        <f>Q222*H222</f>
        <v>0.0032000000000000002</v>
      </c>
      <c r="S222" s="190">
        <v>0</v>
      </c>
      <c r="T222" s="191">
        <f>S222*H222</f>
        <v>0</v>
      </c>
      <c r="U222" s="38"/>
      <c r="V222" s="38"/>
      <c r="W222" s="38"/>
      <c r="X222" s="38"/>
      <c r="Y222" s="38"/>
      <c r="Z222" s="38"/>
      <c r="AA222" s="38"/>
      <c r="AB222" s="38"/>
      <c r="AC222" s="38"/>
      <c r="AD222" s="38"/>
      <c r="AE222" s="38"/>
      <c r="AR222" s="192" t="s">
        <v>684</v>
      </c>
      <c r="AT222" s="192" t="s">
        <v>668</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3280</v>
      </c>
    </row>
    <row r="223" s="2" customFormat="1">
      <c r="A223" s="38"/>
      <c r="B223" s="39"/>
      <c r="C223" s="38"/>
      <c r="D223" s="194" t="s">
        <v>211</v>
      </c>
      <c r="E223" s="38"/>
      <c r="F223" s="195" t="s">
        <v>1657</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14" customFormat="1">
      <c r="A224" s="14"/>
      <c r="B224" s="211"/>
      <c r="C224" s="14"/>
      <c r="D224" s="194" t="s">
        <v>314</v>
      </c>
      <c r="E224" s="212" t="s">
        <v>1</v>
      </c>
      <c r="F224" s="213" t="s">
        <v>814</v>
      </c>
      <c r="G224" s="14"/>
      <c r="H224" s="214">
        <v>40</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89</v>
      </c>
      <c r="AY224" s="212" t="s">
        <v>203</v>
      </c>
    </row>
    <row r="225" s="2" customFormat="1" ht="16.5" customHeight="1">
      <c r="A225" s="38"/>
      <c r="B225" s="180"/>
      <c r="C225" s="235" t="s">
        <v>684</v>
      </c>
      <c r="D225" s="235" t="s">
        <v>668</v>
      </c>
      <c r="E225" s="236" t="s">
        <v>3281</v>
      </c>
      <c r="F225" s="237" t="s">
        <v>3282</v>
      </c>
      <c r="G225" s="238" t="s">
        <v>392</v>
      </c>
      <c r="H225" s="239">
        <v>120</v>
      </c>
      <c r="I225" s="240"/>
      <c r="J225" s="241">
        <f>ROUND(I225*H225,2)</f>
        <v>0</v>
      </c>
      <c r="K225" s="237" t="s">
        <v>853</v>
      </c>
      <c r="L225" s="242"/>
      <c r="M225" s="243" t="s">
        <v>1</v>
      </c>
      <c r="N225" s="244" t="s">
        <v>47</v>
      </c>
      <c r="O225" s="77"/>
      <c r="P225" s="190">
        <f>O225*H225</f>
        <v>0</v>
      </c>
      <c r="Q225" s="190">
        <v>0.00013999999999999999</v>
      </c>
      <c r="R225" s="190">
        <f>Q225*H225</f>
        <v>0.016799999999999999</v>
      </c>
      <c r="S225" s="190">
        <v>0</v>
      </c>
      <c r="T225" s="191">
        <f>S225*H225</f>
        <v>0</v>
      </c>
      <c r="U225" s="38"/>
      <c r="V225" s="38"/>
      <c r="W225" s="38"/>
      <c r="X225" s="38"/>
      <c r="Y225" s="38"/>
      <c r="Z225" s="38"/>
      <c r="AA225" s="38"/>
      <c r="AB225" s="38"/>
      <c r="AC225" s="38"/>
      <c r="AD225" s="38"/>
      <c r="AE225" s="38"/>
      <c r="AR225" s="192" t="s">
        <v>684</v>
      </c>
      <c r="AT225" s="192" t="s">
        <v>668</v>
      </c>
      <c r="AU225" s="192" t="s">
        <v>91</v>
      </c>
      <c r="AY225" s="19" t="s">
        <v>203</v>
      </c>
      <c r="BE225" s="193">
        <f>IF(N225="základní",J225,0)</f>
        <v>0</v>
      </c>
      <c r="BF225" s="193">
        <f>IF(N225="snížená",J225,0)</f>
        <v>0</v>
      </c>
      <c r="BG225" s="193">
        <f>IF(N225="zákl. přenesená",J225,0)</f>
        <v>0</v>
      </c>
      <c r="BH225" s="193">
        <f>IF(N225="sníž. přenesená",J225,0)</f>
        <v>0</v>
      </c>
      <c r="BI225" s="193">
        <f>IF(N225="nulová",J225,0)</f>
        <v>0</v>
      </c>
      <c r="BJ225" s="19" t="s">
        <v>89</v>
      </c>
      <c r="BK225" s="193">
        <f>ROUND(I225*H225,2)</f>
        <v>0</v>
      </c>
      <c r="BL225" s="19" t="s">
        <v>279</v>
      </c>
      <c r="BM225" s="192" t="s">
        <v>3283</v>
      </c>
    </row>
    <row r="226" s="2" customFormat="1">
      <c r="A226" s="38"/>
      <c r="B226" s="39"/>
      <c r="C226" s="38"/>
      <c r="D226" s="194" t="s">
        <v>211</v>
      </c>
      <c r="E226" s="38"/>
      <c r="F226" s="195" t="s">
        <v>3282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211</v>
      </c>
      <c r="AU226" s="19" t="s">
        <v>91</v>
      </c>
    </row>
    <row r="227" s="14" customFormat="1">
      <c r="A227" s="14"/>
      <c r="B227" s="211"/>
      <c r="C227" s="14"/>
      <c r="D227" s="194" t="s">
        <v>314</v>
      </c>
      <c r="E227" s="212" t="s">
        <v>1</v>
      </c>
      <c r="F227" s="213" t="s">
        <v>3284</v>
      </c>
      <c r="G227" s="14"/>
      <c r="H227" s="214">
        <v>120</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89</v>
      </c>
      <c r="AY227" s="212" t="s">
        <v>203</v>
      </c>
    </row>
    <row r="228" s="2" customFormat="1">
      <c r="A228" s="38"/>
      <c r="B228" s="180"/>
      <c r="C228" s="235" t="s">
        <v>779</v>
      </c>
      <c r="D228" s="235" t="s">
        <v>668</v>
      </c>
      <c r="E228" s="236" t="s">
        <v>2501</v>
      </c>
      <c r="F228" s="237" t="s">
        <v>2502</v>
      </c>
      <c r="G228" s="238" t="s">
        <v>392</v>
      </c>
      <c r="H228" s="239">
        <v>175</v>
      </c>
      <c r="I228" s="240"/>
      <c r="J228" s="241">
        <f>ROUND(I228*H228,2)</f>
        <v>0</v>
      </c>
      <c r="K228" s="237" t="s">
        <v>853</v>
      </c>
      <c r="L228" s="242"/>
      <c r="M228" s="243" t="s">
        <v>1</v>
      </c>
      <c r="N228" s="244" t="s">
        <v>47</v>
      </c>
      <c r="O228" s="77"/>
      <c r="P228" s="190">
        <f>O228*H228</f>
        <v>0</v>
      </c>
      <c r="Q228" s="190">
        <v>0.00014999999999999999</v>
      </c>
      <c r="R228" s="190">
        <f>Q228*H228</f>
        <v>0.026249999999999999</v>
      </c>
      <c r="S228" s="190">
        <v>0</v>
      </c>
      <c r="T228" s="191">
        <f>S228*H228</f>
        <v>0</v>
      </c>
      <c r="U228" s="38"/>
      <c r="V228" s="38"/>
      <c r="W228" s="38"/>
      <c r="X228" s="38"/>
      <c r="Y228" s="38"/>
      <c r="Z228" s="38"/>
      <c r="AA228" s="38"/>
      <c r="AB228" s="38"/>
      <c r="AC228" s="38"/>
      <c r="AD228" s="38"/>
      <c r="AE228" s="38"/>
      <c r="AR228" s="192" t="s">
        <v>684</v>
      </c>
      <c r="AT228" s="192" t="s">
        <v>668</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3285</v>
      </c>
    </row>
    <row r="229" s="2" customFormat="1">
      <c r="A229" s="38"/>
      <c r="B229" s="39"/>
      <c r="C229" s="38"/>
      <c r="D229" s="194" t="s">
        <v>211</v>
      </c>
      <c r="E229" s="38"/>
      <c r="F229" s="195" t="s">
        <v>2504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211</v>
      </c>
      <c r="AU229" s="19" t="s">
        <v>91</v>
      </c>
    </row>
    <row r="230" s="14" customFormat="1">
      <c r="A230" s="14"/>
      <c r="B230" s="211"/>
      <c r="C230" s="14"/>
      <c r="D230" s="194" t="s">
        <v>314</v>
      </c>
      <c r="E230" s="212" t="s">
        <v>1</v>
      </c>
      <c r="F230" s="213" t="s">
        <v>3286</v>
      </c>
      <c r="G230" s="14"/>
      <c r="H230" s="214">
        <v>175</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89</v>
      </c>
      <c r="AY230" s="212" t="s">
        <v>203</v>
      </c>
    </row>
    <row r="231" s="2" customFormat="1" ht="16.5" customHeight="1">
      <c r="A231" s="38"/>
      <c r="B231" s="180"/>
      <c r="C231" s="181" t="s">
        <v>784</v>
      </c>
      <c r="D231" s="181" t="s">
        <v>206</v>
      </c>
      <c r="E231" s="182" t="s">
        <v>1676</v>
      </c>
      <c r="F231" s="183" t="s">
        <v>1677</v>
      </c>
      <c r="G231" s="184" t="s">
        <v>630</v>
      </c>
      <c r="H231" s="185">
        <v>3</v>
      </c>
      <c r="I231" s="186"/>
      <c r="J231" s="187">
        <f>ROUND(I231*H231,2)</f>
        <v>0</v>
      </c>
      <c r="K231" s="183" t="s">
        <v>853</v>
      </c>
      <c r="L231" s="39"/>
      <c r="M231" s="188" t="s">
        <v>1</v>
      </c>
      <c r="N231" s="189" t="s">
        <v>47</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279</v>
      </c>
      <c r="AT231" s="192" t="s">
        <v>206</v>
      </c>
      <c r="AU231" s="192" t="s">
        <v>91</v>
      </c>
      <c r="AY231" s="19" t="s">
        <v>203</v>
      </c>
      <c r="BE231" s="193">
        <f>IF(N231="základní",J231,0)</f>
        <v>0</v>
      </c>
      <c r="BF231" s="193">
        <f>IF(N231="snížená",J231,0)</f>
        <v>0</v>
      </c>
      <c r="BG231" s="193">
        <f>IF(N231="zákl. přenesená",J231,0)</f>
        <v>0</v>
      </c>
      <c r="BH231" s="193">
        <f>IF(N231="sníž. přenesená",J231,0)</f>
        <v>0</v>
      </c>
      <c r="BI231" s="193">
        <f>IF(N231="nulová",J231,0)</f>
        <v>0</v>
      </c>
      <c r="BJ231" s="19" t="s">
        <v>89</v>
      </c>
      <c r="BK231" s="193">
        <f>ROUND(I231*H231,2)</f>
        <v>0</v>
      </c>
      <c r="BL231" s="19" t="s">
        <v>279</v>
      </c>
      <c r="BM231" s="192" t="s">
        <v>3287</v>
      </c>
    </row>
    <row r="232" s="2" customFormat="1">
      <c r="A232" s="38"/>
      <c r="B232" s="39"/>
      <c r="C232" s="38"/>
      <c r="D232" s="194" t="s">
        <v>211</v>
      </c>
      <c r="E232" s="38"/>
      <c r="F232" s="195" t="s">
        <v>1679</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211</v>
      </c>
      <c r="AU232" s="19" t="s">
        <v>91</v>
      </c>
    </row>
    <row r="233" s="2" customFormat="1" ht="16.5" customHeight="1">
      <c r="A233" s="38"/>
      <c r="B233" s="180"/>
      <c r="C233" s="235" t="s">
        <v>788</v>
      </c>
      <c r="D233" s="250" t="s">
        <v>668</v>
      </c>
      <c r="E233" s="236" t="s">
        <v>2522</v>
      </c>
      <c r="F233" s="237" t="s">
        <v>2523</v>
      </c>
      <c r="G233" s="238" t="s">
        <v>630</v>
      </c>
      <c r="H233" s="239">
        <v>3</v>
      </c>
      <c r="I233" s="240"/>
      <c r="J233" s="241">
        <f>ROUND(I233*H233,2)</f>
        <v>0</v>
      </c>
      <c r="K233" s="237" t="s">
        <v>1</v>
      </c>
      <c r="L233" s="242"/>
      <c r="M233" s="243" t="s">
        <v>1</v>
      </c>
      <c r="N233" s="244"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684</v>
      </c>
      <c r="AT233" s="192" t="s">
        <v>668</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3288</v>
      </c>
    </row>
    <row r="234" s="2" customFormat="1" ht="16.5" customHeight="1">
      <c r="A234" s="38"/>
      <c r="B234" s="180"/>
      <c r="C234" s="181" t="s">
        <v>794</v>
      </c>
      <c r="D234" s="181" t="s">
        <v>206</v>
      </c>
      <c r="E234" s="182" t="s">
        <v>1684</v>
      </c>
      <c r="F234" s="183" t="s">
        <v>1685</v>
      </c>
      <c r="G234" s="184" t="s">
        <v>630</v>
      </c>
      <c r="H234" s="185">
        <v>10</v>
      </c>
      <c r="I234" s="186"/>
      <c r="J234" s="187">
        <f>ROUND(I234*H234,2)</f>
        <v>0</v>
      </c>
      <c r="K234" s="183" t="s">
        <v>853</v>
      </c>
      <c r="L234" s="39"/>
      <c r="M234" s="188" t="s">
        <v>1</v>
      </c>
      <c r="N234" s="189"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279</v>
      </c>
      <c r="AT234" s="192" t="s">
        <v>206</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3289</v>
      </c>
    </row>
    <row r="235" s="2" customFormat="1">
      <c r="A235" s="38"/>
      <c r="B235" s="39"/>
      <c r="C235" s="38"/>
      <c r="D235" s="194" t="s">
        <v>211</v>
      </c>
      <c r="E235" s="38"/>
      <c r="F235" s="195" t="s">
        <v>1687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211</v>
      </c>
      <c r="AU235" s="19" t="s">
        <v>91</v>
      </c>
    </row>
    <row r="236" s="2" customFormat="1" ht="16.5" customHeight="1">
      <c r="A236" s="38"/>
      <c r="B236" s="180"/>
      <c r="C236" s="235" t="s">
        <v>798</v>
      </c>
      <c r="D236" s="235" t="s">
        <v>668</v>
      </c>
      <c r="E236" s="236" t="s">
        <v>1688</v>
      </c>
      <c r="F236" s="237" t="s">
        <v>1689</v>
      </c>
      <c r="G236" s="238" t="s">
        <v>630</v>
      </c>
      <c r="H236" s="239">
        <v>10</v>
      </c>
      <c r="I236" s="240"/>
      <c r="J236" s="241">
        <f>ROUND(I236*H236,2)</f>
        <v>0</v>
      </c>
      <c r="K236" s="237" t="s">
        <v>1</v>
      </c>
      <c r="L236" s="242"/>
      <c r="M236" s="243" t="s">
        <v>1</v>
      </c>
      <c r="N236" s="244" t="s">
        <v>47</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684</v>
      </c>
      <c r="AT236" s="192" t="s">
        <v>668</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279</v>
      </c>
      <c r="BM236" s="192" t="s">
        <v>3290</v>
      </c>
    </row>
    <row r="237" s="14" customFormat="1">
      <c r="A237" s="14"/>
      <c r="B237" s="211"/>
      <c r="C237" s="14"/>
      <c r="D237" s="194" t="s">
        <v>314</v>
      </c>
      <c r="E237" s="212" t="s">
        <v>1</v>
      </c>
      <c r="F237" s="213" t="s">
        <v>3291</v>
      </c>
      <c r="G237" s="14"/>
      <c r="H237" s="214">
        <v>10</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82</v>
      </c>
      <c r="AY237" s="212" t="s">
        <v>203</v>
      </c>
    </row>
    <row r="238" s="2" customFormat="1" ht="16.5" customHeight="1">
      <c r="A238" s="38"/>
      <c r="B238" s="180"/>
      <c r="C238" s="181" t="s">
        <v>802</v>
      </c>
      <c r="D238" s="181" t="s">
        <v>206</v>
      </c>
      <c r="E238" s="182" t="s">
        <v>1691</v>
      </c>
      <c r="F238" s="183" t="s">
        <v>1692</v>
      </c>
      <c r="G238" s="184" t="s">
        <v>630</v>
      </c>
      <c r="H238" s="185">
        <v>8</v>
      </c>
      <c r="I238" s="186"/>
      <c r="J238" s="187">
        <f>ROUND(I238*H238,2)</f>
        <v>0</v>
      </c>
      <c r="K238" s="183" t="s">
        <v>853</v>
      </c>
      <c r="L238" s="39"/>
      <c r="M238" s="188" t="s">
        <v>1</v>
      </c>
      <c r="N238" s="189"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3292</v>
      </c>
    </row>
    <row r="239" s="2" customFormat="1">
      <c r="A239" s="38"/>
      <c r="B239" s="39"/>
      <c r="C239" s="38"/>
      <c r="D239" s="194" t="s">
        <v>211</v>
      </c>
      <c r="E239" s="38"/>
      <c r="F239" s="195" t="s">
        <v>1694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4" customFormat="1">
      <c r="A240" s="14"/>
      <c r="B240" s="211"/>
      <c r="C240" s="14"/>
      <c r="D240" s="194" t="s">
        <v>314</v>
      </c>
      <c r="E240" s="212" t="s">
        <v>1</v>
      </c>
      <c r="F240" s="213" t="s">
        <v>2288</v>
      </c>
      <c r="G240" s="14"/>
      <c r="H240" s="214">
        <v>8</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89</v>
      </c>
      <c r="AY240" s="212" t="s">
        <v>203</v>
      </c>
    </row>
    <row r="241" s="2" customFormat="1" ht="16.5" customHeight="1">
      <c r="A241" s="38"/>
      <c r="B241" s="180"/>
      <c r="C241" s="235" t="s">
        <v>807</v>
      </c>
      <c r="D241" s="235" t="s">
        <v>668</v>
      </c>
      <c r="E241" s="236" t="s">
        <v>1695</v>
      </c>
      <c r="F241" s="237" t="s">
        <v>1696</v>
      </c>
      <c r="G241" s="238" t="s">
        <v>630</v>
      </c>
      <c r="H241" s="239">
        <v>2</v>
      </c>
      <c r="I241" s="240"/>
      <c r="J241" s="241">
        <f>ROUND(I241*H241,2)</f>
        <v>0</v>
      </c>
      <c r="K241" s="237" t="s">
        <v>1</v>
      </c>
      <c r="L241" s="242"/>
      <c r="M241" s="243" t="s">
        <v>1</v>
      </c>
      <c r="N241" s="244"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684</v>
      </c>
      <c r="AT241" s="192" t="s">
        <v>668</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3293</v>
      </c>
    </row>
    <row r="242" s="14" customFormat="1">
      <c r="A242" s="14"/>
      <c r="B242" s="211"/>
      <c r="C242" s="14"/>
      <c r="D242" s="194" t="s">
        <v>314</v>
      </c>
      <c r="E242" s="212" t="s">
        <v>1</v>
      </c>
      <c r="F242" s="213" t="s">
        <v>91</v>
      </c>
      <c r="G242" s="14"/>
      <c r="H242" s="214">
        <v>2</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2" customFormat="1" ht="16.5" customHeight="1">
      <c r="A243" s="38"/>
      <c r="B243" s="180"/>
      <c r="C243" s="235" t="s">
        <v>814</v>
      </c>
      <c r="D243" s="235" t="s">
        <v>668</v>
      </c>
      <c r="E243" s="236" t="s">
        <v>1698</v>
      </c>
      <c r="F243" s="237" t="s">
        <v>1699</v>
      </c>
      <c r="G243" s="238" t="s">
        <v>630</v>
      </c>
      <c r="H243" s="239">
        <v>6</v>
      </c>
      <c r="I243" s="240"/>
      <c r="J243" s="241">
        <f>ROUND(I243*H243,2)</f>
        <v>0</v>
      </c>
      <c r="K243" s="237" t="s">
        <v>1</v>
      </c>
      <c r="L243" s="242"/>
      <c r="M243" s="243" t="s">
        <v>1</v>
      </c>
      <c r="N243" s="244" t="s">
        <v>47</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684</v>
      </c>
      <c r="AT243" s="192" t="s">
        <v>668</v>
      </c>
      <c r="AU243" s="192" t="s">
        <v>91</v>
      </c>
      <c r="AY243" s="19" t="s">
        <v>203</v>
      </c>
      <c r="BE243" s="193">
        <f>IF(N243="základní",J243,0)</f>
        <v>0</v>
      </c>
      <c r="BF243" s="193">
        <f>IF(N243="snížená",J243,0)</f>
        <v>0</v>
      </c>
      <c r="BG243" s="193">
        <f>IF(N243="zákl. přenesená",J243,0)</f>
        <v>0</v>
      </c>
      <c r="BH243" s="193">
        <f>IF(N243="sníž. přenesená",J243,0)</f>
        <v>0</v>
      </c>
      <c r="BI243" s="193">
        <f>IF(N243="nulová",J243,0)</f>
        <v>0</v>
      </c>
      <c r="BJ243" s="19" t="s">
        <v>89</v>
      </c>
      <c r="BK243" s="193">
        <f>ROUND(I243*H243,2)</f>
        <v>0</v>
      </c>
      <c r="BL243" s="19" t="s">
        <v>279</v>
      </c>
      <c r="BM243" s="192" t="s">
        <v>3294</v>
      </c>
    </row>
    <row r="244" s="14" customFormat="1">
      <c r="A244" s="14"/>
      <c r="B244" s="211"/>
      <c r="C244" s="14"/>
      <c r="D244" s="194" t="s">
        <v>314</v>
      </c>
      <c r="E244" s="212" t="s">
        <v>1</v>
      </c>
      <c r="F244" s="213" t="s">
        <v>3295</v>
      </c>
      <c r="G244" s="14"/>
      <c r="H244" s="214">
        <v>6</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2" customFormat="1" ht="16.5" customHeight="1">
      <c r="A245" s="38"/>
      <c r="B245" s="180"/>
      <c r="C245" s="181" t="s">
        <v>820</v>
      </c>
      <c r="D245" s="181" t="s">
        <v>206</v>
      </c>
      <c r="E245" s="182" t="s">
        <v>3296</v>
      </c>
      <c r="F245" s="183" t="s">
        <v>3297</v>
      </c>
      <c r="G245" s="184" t="s">
        <v>630</v>
      </c>
      <c r="H245" s="185">
        <v>1</v>
      </c>
      <c r="I245" s="186"/>
      <c r="J245" s="187">
        <f>ROUND(I245*H245,2)</f>
        <v>0</v>
      </c>
      <c r="K245" s="183" t="s">
        <v>1</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279</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3298</v>
      </c>
    </row>
    <row r="246" s="2" customFormat="1">
      <c r="A246" s="38"/>
      <c r="B246" s="39"/>
      <c r="C246" s="38"/>
      <c r="D246" s="194" t="s">
        <v>211</v>
      </c>
      <c r="E246" s="38"/>
      <c r="F246" s="195" t="s">
        <v>1666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2" customFormat="1" ht="16.5" customHeight="1">
      <c r="A247" s="38"/>
      <c r="B247" s="180"/>
      <c r="C247" s="235" t="s">
        <v>825</v>
      </c>
      <c r="D247" s="235" t="s">
        <v>668</v>
      </c>
      <c r="E247" s="236" t="s">
        <v>3299</v>
      </c>
      <c r="F247" s="237" t="s">
        <v>3300</v>
      </c>
      <c r="G247" s="238" t="s">
        <v>630</v>
      </c>
      <c r="H247" s="239">
        <v>1</v>
      </c>
      <c r="I247" s="240"/>
      <c r="J247" s="241">
        <f>ROUND(I247*H247,2)</f>
        <v>0</v>
      </c>
      <c r="K247" s="237" t="s">
        <v>1</v>
      </c>
      <c r="L247" s="242"/>
      <c r="M247" s="243" t="s">
        <v>1</v>
      </c>
      <c r="N247" s="244"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684</v>
      </c>
      <c r="AT247" s="192" t="s">
        <v>668</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3301</v>
      </c>
    </row>
    <row r="248" s="2" customFormat="1">
      <c r="A248" s="38"/>
      <c r="B248" s="39"/>
      <c r="C248" s="38"/>
      <c r="D248" s="194" t="s">
        <v>211</v>
      </c>
      <c r="E248" s="38"/>
      <c r="F248" s="195" t="s">
        <v>3302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211</v>
      </c>
      <c r="AU248" s="19" t="s">
        <v>91</v>
      </c>
    </row>
    <row r="249" s="14" customFormat="1">
      <c r="A249" s="14"/>
      <c r="B249" s="211"/>
      <c r="C249" s="14"/>
      <c r="D249" s="194" t="s">
        <v>314</v>
      </c>
      <c r="E249" s="212" t="s">
        <v>1</v>
      </c>
      <c r="F249" s="213" t="s">
        <v>89</v>
      </c>
      <c r="G249" s="14"/>
      <c r="H249" s="214">
        <v>1</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89</v>
      </c>
      <c r="AY249" s="212" t="s">
        <v>203</v>
      </c>
    </row>
    <row r="250" s="2" customFormat="1" ht="16.5" customHeight="1">
      <c r="A250" s="38"/>
      <c r="B250" s="180"/>
      <c r="C250" s="235" t="s">
        <v>832</v>
      </c>
      <c r="D250" s="235" t="s">
        <v>668</v>
      </c>
      <c r="E250" s="236" t="s">
        <v>3303</v>
      </c>
      <c r="F250" s="237" t="s">
        <v>3304</v>
      </c>
      <c r="G250" s="238" t="s">
        <v>630</v>
      </c>
      <c r="H250" s="239">
        <v>51</v>
      </c>
      <c r="I250" s="240"/>
      <c r="J250" s="241">
        <f>ROUND(I250*H250,2)</f>
        <v>0</v>
      </c>
      <c r="K250" s="237" t="s">
        <v>1</v>
      </c>
      <c r="L250" s="242"/>
      <c r="M250" s="243" t="s">
        <v>1</v>
      </c>
      <c r="N250" s="244" t="s">
        <v>47</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684</v>
      </c>
      <c r="AT250" s="192" t="s">
        <v>668</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279</v>
      </c>
      <c r="BM250" s="192" t="s">
        <v>3305</v>
      </c>
    </row>
    <row r="251" s="14" customFormat="1">
      <c r="A251" s="14"/>
      <c r="B251" s="211"/>
      <c r="C251" s="14"/>
      <c r="D251" s="194" t="s">
        <v>314</v>
      </c>
      <c r="E251" s="212" t="s">
        <v>1</v>
      </c>
      <c r="F251" s="213" t="s">
        <v>1071</v>
      </c>
      <c r="G251" s="14"/>
      <c r="H251" s="214">
        <v>51</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89</v>
      </c>
      <c r="AY251" s="212" t="s">
        <v>203</v>
      </c>
    </row>
    <row r="252" s="2" customFormat="1" ht="16.5" customHeight="1">
      <c r="A252" s="38"/>
      <c r="B252" s="180"/>
      <c r="C252" s="181" t="s">
        <v>837</v>
      </c>
      <c r="D252" s="181" t="s">
        <v>206</v>
      </c>
      <c r="E252" s="182" t="s">
        <v>3306</v>
      </c>
      <c r="F252" s="183" t="s">
        <v>3307</v>
      </c>
      <c r="G252" s="184" t="s">
        <v>630</v>
      </c>
      <c r="H252" s="185">
        <v>50</v>
      </c>
      <c r="I252" s="186"/>
      <c r="J252" s="187">
        <f>ROUND(I252*H252,2)</f>
        <v>0</v>
      </c>
      <c r="K252" s="183" t="s">
        <v>1</v>
      </c>
      <c r="L252" s="39"/>
      <c r="M252" s="188" t="s">
        <v>1</v>
      </c>
      <c r="N252" s="189"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279</v>
      </c>
      <c r="AT252" s="192" t="s">
        <v>206</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3308</v>
      </c>
    </row>
    <row r="253" s="2" customFormat="1">
      <c r="A253" s="38"/>
      <c r="B253" s="39"/>
      <c r="C253" s="38"/>
      <c r="D253" s="194" t="s">
        <v>211</v>
      </c>
      <c r="E253" s="38"/>
      <c r="F253" s="195" t="s">
        <v>1666</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4" customFormat="1">
      <c r="A254" s="14"/>
      <c r="B254" s="211"/>
      <c r="C254" s="14"/>
      <c r="D254" s="194" t="s">
        <v>314</v>
      </c>
      <c r="E254" s="212" t="s">
        <v>1</v>
      </c>
      <c r="F254" s="213" t="s">
        <v>3309</v>
      </c>
      <c r="G254" s="14"/>
      <c r="H254" s="214">
        <v>50</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89</v>
      </c>
      <c r="AY254" s="212" t="s">
        <v>203</v>
      </c>
    </row>
    <row r="255" s="2" customFormat="1" ht="16.5" customHeight="1">
      <c r="A255" s="38"/>
      <c r="B255" s="180"/>
      <c r="C255" s="235" t="s">
        <v>770</v>
      </c>
      <c r="D255" s="235" t="s">
        <v>668</v>
      </c>
      <c r="E255" s="236" t="s">
        <v>3310</v>
      </c>
      <c r="F255" s="237" t="s">
        <v>3311</v>
      </c>
      <c r="G255" s="238" t="s">
        <v>630</v>
      </c>
      <c r="H255" s="239">
        <v>6</v>
      </c>
      <c r="I255" s="240"/>
      <c r="J255" s="241">
        <f>ROUND(I255*H255,2)</f>
        <v>0</v>
      </c>
      <c r="K255" s="237" t="s">
        <v>1</v>
      </c>
      <c r="L255" s="242"/>
      <c r="M255" s="243" t="s">
        <v>1</v>
      </c>
      <c r="N255" s="244"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684</v>
      </c>
      <c r="AT255" s="192" t="s">
        <v>668</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3312</v>
      </c>
    </row>
    <row r="256" s="2" customFormat="1">
      <c r="A256" s="38"/>
      <c r="B256" s="39"/>
      <c r="C256" s="38"/>
      <c r="D256" s="194" t="s">
        <v>211</v>
      </c>
      <c r="E256" s="38"/>
      <c r="F256" s="195" t="s">
        <v>3313</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211</v>
      </c>
      <c r="AU256" s="19" t="s">
        <v>91</v>
      </c>
    </row>
    <row r="257" s="14" customFormat="1">
      <c r="A257" s="14"/>
      <c r="B257" s="211"/>
      <c r="C257" s="14"/>
      <c r="D257" s="194" t="s">
        <v>314</v>
      </c>
      <c r="E257" s="212" t="s">
        <v>1</v>
      </c>
      <c r="F257" s="213" t="s">
        <v>230</v>
      </c>
      <c r="G257" s="14"/>
      <c r="H257" s="214">
        <v>6</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89</v>
      </c>
      <c r="AY257" s="212" t="s">
        <v>203</v>
      </c>
    </row>
    <row r="258" s="2" customFormat="1" ht="16.5" customHeight="1">
      <c r="A258" s="38"/>
      <c r="B258" s="180"/>
      <c r="C258" s="235" t="s">
        <v>775</v>
      </c>
      <c r="D258" s="235" t="s">
        <v>668</v>
      </c>
      <c r="E258" s="236" t="s">
        <v>3314</v>
      </c>
      <c r="F258" s="237" t="s">
        <v>3315</v>
      </c>
      <c r="G258" s="238" t="s">
        <v>630</v>
      </c>
      <c r="H258" s="239">
        <v>44</v>
      </c>
      <c r="I258" s="240"/>
      <c r="J258" s="241">
        <f>ROUND(I258*H258,2)</f>
        <v>0</v>
      </c>
      <c r="K258" s="237" t="s">
        <v>1</v>
      </c>
      <c r="L258" s="242"/>
      <c r="M258" s="243" t="s">
        <v>1</v>
      </c>
      <c r="N258" s="244" t="s">
        <v>47</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684</v>
      </c>
      <c r="AT258" s="192" t="s">
        <v>668</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3316</v>
      </c>
    </row>
    <row r="259" s="2" customFormat="1">
      <c r="A259" s="38"/>
      <c r="B259" s="39"/>
      <c r="C259" s="38"/>
      <c r="D259" s="194" t="s">
        <v>211</v>
      </c>
      <c r="E259" s="38"/>
      <c r="F259" s="195" t="s">
        <v>3317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211</v>
      </c>
      <c r="AU259" s="19" t="s">
        <v>91</v>
      </c>
    </row>
    <row r="260" s="14" customFormat="1">
      <c r="A260" s="14"/>
      <c r="B260" s="211"/>
      <c r="C260" s="14"/>
      <c r="D260" s="194" t="s">
        <v>314</v>
      </c>
      <c r="E260" s="212" t="s">
        <v>1</v>
      </c>
      <c r="F260" s="213" t="s">
        <v>837</v>
      </c>
      <c r="G260" s="14"/>
      <c r="H260" s="214">
        <v>44</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89</v>
      </c>
      <c r="AY260" s="212" t="s">
        <v>203</v>
      </c>
    </row>
    <row r="261" s="2" customFormat="1" ht="16.5" customHeight="1">
      <c r="A261" s="38"/>
      <c r="B261" s="180"/>
      <c r="C261" s="181" t="s">
        <v>614</v>
      </c>
      <c r="D261" s="181" t="s">
        <v>206</v>
      </c>
      <c r="E261" s="182" t="s">
        <v>1701</v>
      </c>
      <c r="F261" s="183" t="s">
        <v>1702</v>
      </c>
      <c r="G261" s="184" t="s">
        <v>630</v>
      </c>
      <c r="H261" s="185">
        <v>5</v>
      </c>
      <c r="I261" s="186"/>
      <c r="J261" s="187">
        <f>ROUND(I261*H261,2)</f>
        <v>0</v>
      </c>
      <c r="K261" s="183" t="s">
        <v>1</v>
      </c>
      <c r="L261" s="39"/>
      <c r="M261" s="188" t="s">
        <v>1</v>
      </c>
      <c r="N261" s="189"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279</v>
      </c>
      <c r="AT261" s="192" t="s">
        <v>206</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3318</v>
      </c>
    </row>
    <row r="262" s="2" customFormat="1">
      <c r="A262" s="38"/>
      <c r="B262" s="39"/>
      <c r="C262" s="38"/>
      <c r="D262" s="194" t="s">
        <v>211</v>
      </c>
      <c r="E262" s="38"/>
      <c r="F262" s="195" t="s">
        <v>1704</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211</v>
      </c>
      <c r="AU262" s="19" t="s">
        <v>91</v>
      </c>
    </row>
    <row r="263" s="14" customFormat="1">
      <c r="A263" s="14"/>
      <c r="B263" s="211"/>
      <c r="C263" s="14"/>
      <c r="D263" s="194" t="s">
        <v>314</v>
      </c>
      <c r="E263" s="212" t="s">
        <v>1</v>
      </c>
      <c r="F263" s="213" t="s">
        <v>225</v>
      </c>
      <c r="G263" s="14"/>
      <c r="H263" s="214">
        <v>5</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89</v>
      </c>
      <c r="AY263" s="212" t="s">
        <v>203</v>
      </c>
    </row>
    <row r="264" s="2" customFormat="1" ht="16.5" customHeight="1">
      <c r="A264" s="38"/>
      <c r="B264" s="180"/>
      <c r="C264" s="181" t="s">
        <v>1060</v>
      </c>
      <c r="D264" s="181" t="s">
        <v>206</v>
      </c>
      <c r="E264" s="182" t="s">
        <v>1705</v>
      </c>
      <c r="F264" s="183" t="s">
        <v>1706</v>
      </c>
      <c r="G264" s="184" t="s">
        <v>630</v>
      </c>
      <c r="H264" s="185">
        <v>169</v>
      </c>
      <c r="I264" s="186"/>
      <c r="J264" s="187">
        <f>ROUND(I264*H264,2)</f>
        <v>0</v>
      </c>
      <c r="K264" s="183" t="s">
        <v>853</v>
      </c>
      <c r="L264" s="39"/>
      <c r="M264" s="188" t="s">
        <v>1</v>
      </c>
      <c r="N264" s="189" t="s">
        <v>47</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279</v>
      </c>
      <c r="AT264" s="192" t="s">
        <v>206</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3319</v>
      </c>
    </row>
    <row r="265" s="2" customFormat="1">
      <c r="A265" s="38"/>
      <c r="B265" s="39"/>
      <c r="C265" s="38"/>
      <c r="D265" s="194" t="s">
        <v>211</v>
      </c>
      <c r="E265" s="38"/>
      <c r="F265" s="195" t="s">
        <v>1708</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211</v>
      </c>
      <c r="AU265" s="19" t="s">
        <v>91</v>
      </c>
    </row>
    <row r="266" s="2" customFormat="1" ht="16.5" customHeight="1">
      <c r="A266" s="38"/>
      <c r="B266" s="180"/>
      <c r="C266" s="235" t="s">
        <v>1064</v>
      </c>
      <c r="D266" s="235" t="s">
        <v>668</v>
      </c>
      <c r="E266" s="236" t="s">
        <v>2532</v>
      </c>
      <c r="F266" s="237" t="s">
        <v>2533</v>
      </c>
      <c r="G266" s="238" t="s">
        <v>630</v>
      </c>
      <c r="H266" s="239">
        <v>62</v>
      </c>
      <c r="I266" s="240"/>
      <c r="J266" s="241">
        <f>ROUND(I266*H266,2)</f>
        <v>0</v>
      </c>
      <c r="K266" s="237" t="s">
        <v>1</v>
      </c>
      <c r="L266" s="242"/>
      <c r="M266" s="243" t="s">
        <v>1</v>
      </c>
      <c r="N266" s="244"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684</v>
      </c>
      <c r="AT266" s="192" t="s">
        <v>668</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3320</v>
      </c>
    </row>
    <row r="267" s="14" customFormat="1">
      <c r="A267" s="14"/>
      <c r="B267" s="211"/>
      <c r="C267" s="14"/>
      <c r="D267" s="194" t="s">
        <v>314</v>
      </c>
      <c r="E267" s="212" t="s">
        <v>1</v>
      </c>
      <c r="F267" s="213" t="s">
        <v>3321</v>
      </c>
      <c r="G267" s="14"/>
      <c r="H267" s="214">
        <v>30</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4" customFormat="1">
      <c r="A268" s="14"/>
      <c r="B268" s="211"/>
      <c r="C268" s="14"/>
      <c r="D268" s="194" t="s">
        <v>314</v>
      </c>
      <c r="E268" s="212" t="s">
        <v>1</v>
      </c>
      <c r="F268" s="213" t="s">
        <v>3322</v>
      </c>
      <c r="G268" s="14"/>
      <c r="H268" s="214">
        <v>18</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4" customFormat="1">
      <c r="A269" s="14"/>
      <c r="B269" s="211"/>
      <c r="C269" s="14"/>
      <c r="D269" s="194" t="s">
        <v>314</v>
      </c>
      <c r="E269" s="212" t="s">
        <v>1</v>
      </c>
      <c r="F269" s="213" t="s">
        <v>3323</v>
      </c>
      <c r="G269" s="14"/>
      <c r="H269" s="214">
        <v>14</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5" customFormat="1">
      <c r="A270" s="15"/>
      <c r="B270" s="219"/>
      <c r="C270" s="15"/>
      <c r="D270" s="194" t="s">
        <v>314</v>
      </c>
      <c r="E270" s="220" t="s">
        <v>1</v>
      </c>
      <c r="F270" s="221" t="s">
        <v>317</v>
      </c>
      <c r="G270" s="15"/>
      <c r="H270" s="222">
        <v>62</v>
      </c>
      <c r="I270" s="223"/>
      <c r="J270" s="15"/>
      <c r="K270" s="15"/>
      <c r="L270" s="219"/>
      <c r="M270" s="224"/>
      <c r="N270" s="225"/>
      <c r="O270" s="225"/>
      <c r="P270" s="225"/>
      <c r="Q270" s="225"/>
      <c r="R270" s="225"/>
      <c r="S270" s="225"/>
      <c r="T270" s="226"/>
      <c r="U270" s="15"/>
      <c r="V270" s="15"/>
      <c r="W270" s="15"/>
      <c r="X270" s="15"/>
      <c r="Y270" s="15"/>
      <c r="Z270" s="15"/>
      <c r="AA270" s="15"/>
      <c r="AB270" s="15"/>
      <c r="AC270" s="15"/>
      <c r="AD270" s="15"/>
      <c r="AE270" s="15"/>
      <c r="AT270" s="220" t="s">
        <v>314</v>
      </c>
      <c r="AU270" s="220" t="s">
        <v>91</v>
      </c>
      <c r="AV270" s="15" t="s">
        <v>202</v>
      </c>
      <c r="AW270" s="15" t="s">
        <v>37</v>
      </c>
      <c r="AX270" s="15" t="s">
        <v>89</v>
      </c>
      <c r="AY270" s="220" t="s">
        <v>203</v>
      </c>
    </row>
    <row r="271" s="2" customFormat="1" ht="16.5" customHeight="1">
      <c r="A271" s="38"/>
      <c r="B271" s="180"/>
      <c r="C271" s="235" t="s">
        <v>869</v>
      </c>
      <c r="D271" s="235" t="s">
        <v>668</v>
      </c>
      <c r="E271" s="236" t="s">
        <v>1710</v>
      </c>
      <c r="F271" s="237" t="s">
        <v>1711</v>
      </c>
      <c r="G271" s="238" t="s">
        <v>630</v>
      </c>
      <c r="H271" s="239">
        <v>35</v>
      </c>
      <c r="I271" s="240"/>
      <c r="J271" s="241">
        <f>ROUND(I271*H271,2)</f>
        <v>0</v>
      </c>
      <c r="K271" s="237" t="s">
        <v>1</v>
      </c>
      <c r="L271" s="242"/>
      <c r="M271" s="243" t="s">
        <v>1</v>
      </c>
      <c r="N271" s="244" t="s">
        <v>47</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3324</v>
      </c>
    </row>
    <row r="272" s="14" customFormat="1">
      <c r="A272" s="14"/>
      <c r="B272" s="211"/>
      <c r="C272" s="14"/>
      <c r="D272" s="194" t="s">
        <v>314</v>
      </c>
      <c r="E272" s="212" t="s">
        <v>1</v>
      </c>
      <c r="F272" s="213" t="s">
        <v>3325</v>
      </c>
      <c r="G272" s="14"/>
      <c r="H272" s="214">
        <v>19</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4" customFormat="1">
      <c r="A273" s="14"/>
      <c r="B273" s="211"/>
      <c r="C273" s="14"/>
      <c r="D273" s="194" t="s">
        <v>314</v>
      </c>
      <c r="E273" s="212" t="s">
        <v>1</v>
      </c>
      <c r="F273" s="213" t="s">
        <v>2164</v>
      </c>
      <c r="G273" s="14"/>
      <c r="H273" s="214">
        <v>16</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5" customFormat="1">
      <c r="A274" s="15"/>
      <c r="B274" s="219"/>
      <c r="C274" s="15"/>
      <c r="D274" s="194" t="s">
        <v>314</v>
      </c>
      <c r="E274" s="220" t="s">
        <v>1</v>
      </c>
      <c r="F274" s="221" t="s">
        <v>317</v>
      </c>
      <c r="G274" s="15"/>
      <c r="H274" s="222">
        <v>35</v>
      </c>
      <c r="I274" s="223"/>
      <c r="J274" s="15"/>
      <c r="K274" s="15"/>
      <c r="L274" s="219"/>
      <c r="M274" s="224"/>
      <c r="N274" s="225"/>
      <c r="O274" s="225"/>
      <c r="P274" s="225"/>
      <c r="Q274" s="225"/>
      <c r="R274" s="225"/>
      <c r="S274" s="225"/>
      <c r="T274" s="226"/>
      <c r="U274" s="15"/>
      <c r="V274" s="15"/>
      <c r="W274" s="15"/>
      <c r="X274" s="15"/>
      <c r="Y274" s="15"/>
      <c r="Z274" s="15"/>
      <c r="AA274" s="15"/>
      <c r="AB274" s="15"/>
      <c r="AC274" s="15"/>
      <c r="AD274" s="15"/>
      <c r="AE274" s="15"/>
      <c r="AT274" s="220" t="s">
        <v>314</v>
      </c>
      <c r="AU274" s="220" t="s">
        <v>91</v>
      </c>
      <c r="AV274" s="15" t="s">
        <v>202</v>
      </c>
      <c r="AW274" s="15" t="s">
        <v>37</v>
      </c>
      <c r="AX274" s="15" t="s">
        <v>89</v>
      </c>
      <c r="AY274" s="220" t="s">
        <v>203</v>
      </c>
    </row>
    <row r="275" s="2" customFormat="1" ht="16.5" customHeight="1">
      <c r="A275" s="38"/>
      <c r="B275" s="180"/>
      <c r="C275" s="235" t="s">
        <v>1071</v>
      </c>
      <c r="D275" s="235" t="s">
        <v>668</v>
      </c>
      <c r="E275" s="236" t="s">
        <v>1714</v>
      </c>
      <c r="F275" s="237" t="s">
        <v>1715</v>
      </c>
      <c r="G275" s="238" t="s">
        <v>630</v>
      </c>
      <c r="H275" s="239">
        <v>23</v>
      </c>
      <c r="I275" s="240"/>
      <c r="J275" s="241">
        <f>ROUND(I275*H275,2)</f>
        <v>0</v>
      </c>
      <c r="K275" s="237" t="s">
        <v>1</v>
      </c>
      <c r="L275" s="242"/>
      <c r="M275" s="243" t="s">
        <v>1</v>
      </c>
      <c r="N275" s="244" t="s">
        <v>47</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3326</v>
      </c>
    </row>
    <row r="276" s="14" customFormat="1">
      <c r="A276" s="14"/>
      <c r="B276" s="211"/>
      <c r="C276" s="14"/>
      <c r="D276" s="194" t="s">
        <v>314</v>
      </c>
      <c r="E276" s="212" t="s">
        <v>1</v>
      </c>
      <c r="F276" s="213" t="s">
        <v>3327</v>
      </c>
      <c r="G276" s="14"/>
      <c r="H276" s="214">
        <v>9</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4" customFormat="1">
      <c r="A277" s="14"/>
      <c r="B277" s="211"/>
      <c r="C277" s="14"/>
      <c r="D277" s="194" t="s">
        <v>314</v>
      </c>
      <c r="E277" s="212" t="s">
        <v>1</v>
      </c>
      <c r="F277" s="213" t="s">
        <v>3128</v>
      </c>
      <c r="G277" s="14"/>
      <c r="H277" s="214">
        <v>14</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82</v>
      </c>
      <c r="AY277" s="212" t="s">
        <v>203</v>
      </c>
    </row>
    <row r="278" s="15" customFormat="1">
      <c r="A278" s="15"/>
      <c r="B278" s="219"/>
      <c r="C278" s="15"/>
      <c r="D278" s="194" t="s">
        <v>314</v>
      </c>
      <c r="E278" s="220" t="s">
        <v>1</v>
      </c>
      <c r="F278" s="221" t="s">
        <v>317</v>
      </c>
      <c r="G278" s="15"/>
      <c r="H278" s="222">
        <v>23</v>
      </c>
      <c r="I278" s="223"/>
      <c r="J278" s="15"/>
      <c r="K278" s="15"/>
      <c r="L278" s="219"/>
      <c r="M278" s="224"/>
      <c r="N278" s="225"/>
      <c r="O278" s="225"/>
      <c r="P278" s="225"/>
      <c r="Q278" s="225"/>
      <c r="R278" s="225"/>
      <c r="S278" s="225"/>
      <c r="T278" s="226"/>
      <c r="U278" s="15"/>
      <c r="V278" s="15"/>
      <c r="W278" s="15"/>
      <c r="X278" s="15"/>
      <c r="Y278" s="15"/>
      <c r="Z278" s="15"/>
      <c r="AA278" s="15"/>
      <c r="AB278" s="15"/>
      <c r="AC278" s="15"/>
      <c r="AD278" s="15"/>
      <c r="AE278" s="15"/>
      <c r="AT278" s="220" t="s">
        <v>314</v>
      </c>
      <c r="AU278" s="220" t="s">
        <v>91</v>
      </c>
      <c r="AV278" s="15" t="s">
        <v>202</v>
      </c>
      <c r="AW278" s="15" t="s">
        <v>37</v>
      </c>
      <c r="AX278" s="15" t="s">
        <v>89</v>
      </c>
      <c r="AY278" s="220" t="s">
        <v>203</v>
      </c>
    </row>
    <row r="279" s="2" customFormat="1" ht="16.5" customHeight="1">
      <c r="A279" s="38"/>
      <c r="B279" s="180"/>
      <c r="C279" s="235" t="s">
        <v>1077</v>
      </c>
      <c r="D279" s="235" t="s">
        <v>668</v>
      </c>
      <c r="E279" s="236" t="s">
        <v>2539</v>
      </c>
      <c r="F279" s="237" t="s">
        <v>2540</v>
      </c>
      <c r="G279" s="238" t="s">
        <v>630</v>
      </c>
      <c r="H279" s="239">
        <v>14</v>
      </c>
      <c r="I279" s="240"/>
      <c r="J279" s="241">
        <f>ROUND(I279*H279,2)</f>
        <v>0</v>
      </c>
      <c r="K279" s="237" t="s">
        <v>1</v>
      </c>
      <c r="L279" s="242"/>
      <c r="M279" s="243" t="s">
        <v>1</v>
      </c>
      <c r="N279" s="244" t="s">
        <v>47</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3328</v>
      </c>
    </row>
    <row r="280" s="14" customFormat="1">
      <c r="A280" s="14"/>
      <c r="B280" s="211"/>
      <c r="C280" s="14"/>
      <c r="D280" s="194" t="s">
        <v>314</v>
      </c>
      <c r="E280" s="212" t="s">
        <v>1</v>
      </c>
      <c r="F280" s="213" t="s">
        <v>3128</v>
      </c>
      <c r="G280" s="14"/>
      <c r="H280" s="214">
        <v>14</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ht="16.5" customHeight="1">
      <c r="A281" s="38"/>
      <c r="B281" s="180"/>
      <c r="C281" s="235" t="s">
        <v>1081</v>
      </c>
      <c r="D281" s="235" t="s">
        <v>668</v>
      </c>
      <c r="E281" s="236" t="s">
        <v>2542</v>
      </c>
      <c r="F281" s="237" t="s">
        <v>2543</v>
      </c>
      <c r="G281" s="238" t="s">
        <v>630</v>
      </c>
      <c r="H281" s="239">
        <v>14</v>
      </c>
      <c r="I281" s="240"/>
      <c r="J281" s="241">
        <f>ROUND(I281*H281,2)</f>
        <v>0</v>
      </c>
      <c r="K281" s="237" t="s">
        <v>1</v>
      </c>
      <c r="L281" s="242"/>
      <c r="M281" s="243" t="s">
        <v>1</v>
      </c>
      <c r="N281" s="244" t="s">
        <v>47</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3329</v>
      </c>
    </row>
    <row r="282" s="14" customFormat="1">
      <c r="A282" s="14"/>
      <c r="B282" s="211"/>
      <c r="C282" s="14"/>
      <c r="D282" s="194" t="s">
        <v>314</v>
      </c>
      <c r="E282" s="212" t="s">
        <v>1</v>
      </c>
      <c r="F282" s="213" t="s">
        <v>3128</v>
      </c>
      <c r="G282" s="14"/>
      <c r="H282" s="214">
        <v>14</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89</v>
      </c>
      <c r="AY282" s="212" t="s">
        <v>203</v>
      </c>
    </row>
    <row r="283" s="2" customFormat="1" ht="16.5" customHeight="1">
      <c r="A283" s="38"/>
      <c r="B283" s="180"/>
      <c r="C283" s="235" t="s">
        <v>1086</v>
      </c>
      <c r="D283" s="235" t="s">
        <v>668</v>
      </c>
      <c r="E283" s="236" t="s">
        <v>2545</v>
      </c>
      <c r="F283" s="237" t="s">
        <v>2546</v>
      </c>
      <c r="G283" s="238" t="s">
        <v>630</v>
      </c>
      <c r="H283" s="239">
        <v>7</v>
      </c>
      <c r="I283" s="240"/>
      <c r="J283" s="241">
        <f>ROUND(I283*H283,2)</f>
        <v>0</v>
      </c>
      <c r="K283" s="237" t="s">
        <v>1</v>
      </c>
      <c r="L283" s="242"/>
      <c r="M283" s="243" t="s">
        <v>1</v>
      </c>
      <c r="N283" s="244" t="s">
        <v>47</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684</v>
      </c>
      <c r="AT283" s="192" t="s">
        <v>668</v>
      </c>
      <c r="AU283" s="192" t="s">
        <v>91</v>
      </c>
      <c r="AY283" s="19" t="s">
        <v>203</v>
      </c>
      <c r="BE283" s="193">
        <f>IF(N283="základní",J283,0)</f>
        <v>0</v>
      </c>
      <c r="BF283" s="193">
        <f>IF(N283="snížená",J283,0)</f>
        <v>0</v>
      </c>
      <c r="BG283" s="193">
        <f>IF(N283="zákl. přenesená",J283,0)</f>
        <v>0</v>
      </c>
      <c r="BH283" s="193">
        <f>IF(N283="sníž. přenesená",J283,0)</f>
        <v>0</v>
      </c>
      <c r="BI283" s="193">
        <f>IF(N283="nulová",J283,0)</f>
        <v>0</v>
      </c>
      <c r="BJ283" s="19" t="s">
        <v>89</v>
      </c>
      <c r="BK283" s="193">
        <f>ROUND(I283*H283,2)</f>
        <v>0</v>
      </c>
      <c r="BL283" s="19" t="s">
        <v>279</v>
      </c>
      <c r="BM283" s="192" t="s">
        <v>3330</v>
      </c>
    </row>
    <row r="284" s="14" customFormat="1">
      <c r="A284" s="14"/>
      <c r="B284" s="211"/>
      <c r="C284" s="14"/>
      <c r="D284" s="194" t="s">
        <v>314</v>
      </c>
      <c r="E284" s="212" t="s">
        <v>1</v>
      </c>
      <c r="F284" s="213" t="s">
        <v>235</v>
      </c>
      <c r="G284" s="14"/>
      <c r="H284" s="214">
        <v>7</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89</v>
      </c>
      <c r="AY284" s="212" t="s">
        <v>203</v>
      </c>
    </row>
    <row r="285" s="2" customFormat="1" ht="16.5" customHeight="1">
      <c r="A285" s="38"/>
      <c r="B285" s="180"/>
      <c r="C285" s="235" t="s">
        <v>1090</v>
      </c>
      <c r="D285" s="235" t="s">
        <v>668</v>
      </c>
      <c r="E285" s="236" t="s">
        <v>2548</v>
      </c>
      <c r="F285" s="237" t="s">
        <v>2549</v>
      </c>
      <c r="G285" s="238" t="s">
        <v>630</v>
      </c>
      <c r="H285" s="239">
        <v>7</v>
      </c>
      <c r="I285" s="240"/>
      <c r="J285" s="241">
        <f>ROUND(I285*H285,2)</f>
        <v>0</v>
      </c>
      <c r="K285" s="237" t="s">
        <v>1</v>
      </c>
      <c r="L285" s="242"/>
      <c r="M285" s="243" t="s">
        <v>1</v>
      </c>
      <c r="N285" s="244" t="s">
        <v>47</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684</v>
      </c>
      <c r="AT285" s="192" t="s">
        <v>668</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3331</v>
      </c>
    </row>
    <row r="286" s="14" customFormat="1">
      <c r="A286" s="14"/>
      <c r="B286" s="211"/>
      <c r="C286" s="14"/>
      <c r="D286" s="194" t="s">
        <v>314</v>
      </c>
      <c r="E286" s="212" t="s">
        <v>1</v>
      </c>
      <c r="F286" s="213" t="s">
        <v>235</v>
      </c>
      <c r="G286" s="14"/>
      <c r="H286" s="214">
        <v>7</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89</v>
      </c>
      <c r="AY286" s="212" t="s">
        <v>203</v>
      </c>
    </row>
    <row r="287" s="2" customFormat="1" ht="16.5" customHeight="1">
      <c r="A287" s="38"/>
      <c r="B287" s="180"/>
      <c r="C287" s="235" t="s">
        <v>1096</v>
      </c>
      <c r="D287" s="235" t="s">
        <v>668</v>
      </c>
      <c r="E287" s="236" t="s">
        <v>2551</v>
      </c>
      <c r="F287" s="237" t="s">
        <v>2552</v>
      </c>
      <c r="G287" s="238" t="s">
        <v>630</v>
      </c>
      <c r="H287" s="239">
        <v>7</v>
      </c>
      <c r="I287" s="240"/>
      <c r="J287" s="241">
        <f>ROUND(I287*H287,2)</f>
        <v>0</v>
      </c>
      <c r="K287" s="237" t="s">
        <v>1</v>
      </c>
      <c r="L287" s="242"/>
      <c r="M287" s="243" t="s">
        <v>1</v>
      </c>
      <c r="N287" s="244" t="s">
        <v>47</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684</v>
      </c>
      <c r="AT287" s="192" t="s">
        <v>668</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3332</v>
      </c>
    </row>
    <row r="288" s="14" customFormat="1">
      <c r="A288" s="14"/>
      <c r="B288" s="211"/>
      <c r="C288" s="14"/>
      <c r="D288" s="194" t="s">
        <v>314</v>
      </c>
      <c r="E288" s="212" t="s">
        <v>1</v>
      </c>
      <c r="F288" s="213" t="s">
        <v>235</v>
      </c>
      <c r="G288" s="14"/>
      <c r="H288" s="214">
        <v>7</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89</v>
      </c>
      <c r="AY288" s="212" t="s">
        <v>203</v>
      </c>
    </row>
    <row r="289" s="2" customFormat="1" ht="16.5" customHeight="1">
      <c r="A289" s="38"/>
      <c r="B289" s="180"/>
      <c r="C289" s="235" t="s">
        <v>1101</v>
      </c>
      <c r="D289" s="235" t="s">
        <v>668</v>
      </c>
      <c r="E289" s="236" t="s">
        <v>1233</v>
      </c>
      <c r="F289" s="237" t="s">
        <v>1234</v>
      </c>
      <c r="G289" s="238" t="s">
        <v>630</v>
      </c>
      <c r="H289" s="239">
        <v>37</v>
      </c>
      <c r="I289" s="240"/>
      <c r="J289" s="241">
        <f>ROUND(I289*H289,2)</f>
        <v>0</v>
      </c>
      <c r="K289" s="237" t="s">
        <v>853</v>
      </c>
      <c r="L289" s="242"/>
      <c r="M289" s="243" t="s">
        <v>1</v>
      </c>
      <c r="N289" s="244" t="s">
        <v>47</v>
      </c>
      <c r="O289" s="77"/>
      <c r="P289" s="190">
        <f>O289*H289</f>
        <v>0</v>
      </c>
      <c r="Q289" s="190">
        <v>5.0000000000000002E-05</v>
      </c>
      <c r="R289" s="190">
        <f>Q289*H289</f>
        <v>0.0018500000000000001</v>
      </c>
      <c r="S289" s="190">
        <v>0</v>
      </c>
      <c r="T289" s="191">
        <f>S289*H289</f>
        <v>0</v>
      </c>
      <c r="U289" s="38"/>
      <c r="V289" s="38"/>
      <c r="W289" s="38"/>
      <c r="X289" s="38"/>
      <c r="Y289" s="38"/>
      <c r="Z289" s="38"/>
      <c r="AA289" s="38"/>
      <c r="AB289" s="38"/>
      <c r="AC289" s="38"/>
      <c r="AD289" s="38"/>
      <c r="AE289" s="38"/>
      <c r="AR289" s="192" t="s">
        <v>684</v>
      </c>
      <c r="AT289" s="192" t="s">
        <v>668</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3333</v>
      </c>
    </row>
    <row r="290" s="14" customFormat="1">
      <c r="A290" s="14"/>
      <c r="B290" s="211"/>
      <c r="C290" s="14"/>
      <c r="D290" s="194" t="s">
        <v>314</v>
      </c>
      <c r="E290" s="212" t="s">
        <v>1</v>
      </c>
      <c r="F290" s="213" t="s">
        <v>91</v>
      </c>
      <c r="G290" s="14"/>
      <c r="H290" s="214">
        <v>2</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82</v>
      </c>
      <c r="AY290" s="212" t="s">
        <v>203</v>
      </c>
    </row>
    <row r="291" s="14" customFormat="1">
      <c r="A291" s="14"/>
      <c r="B291" s="211"/>
      <c r="C291" s="14"/>
      <c r="D291" s="194" t="s">
        <v>314</v>
      </c>
      <c r="E291" s="212" t="s">
        <v>1</v>
      </c>
      <c r="F291" s="213" t="s">
        <v>3334</v>
      </c>
      <c r="G291" s="14"/>
      <c r="H291" s="214">
        <v>35</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2" customFormat="1">
      <c r="A292" s="38"/>
      <c r="B292" s="180"/>
      <c r="C292" s="235" t="s">
        <v>1107</v>
      </c>
      <c r="D292" s="235" t="s">
        <v>668</v>
      </c>
      <c r="E292" s="236" t="s">
        <v>1242</v>
      </c>
      <c r="F292" s="237" t="s">
        <v>1243</v>
      </c>
      <c r="G292" s="238" t="s">
        <v>630</v>
      </c>
      <c r="H292" s="239">
        <v>11</v>
      </c>
      <c r="I292" s="240"/>
      <c r="J292" s="241">
        <f>ROUND(I292*H292,2)</f>
        <v>0</v>
      </c>
      <c r="K292" s="237" t="s">
        <v>853</v>
      </c>
      <c r="L292" s="242"/>
      <c r="M292" s="243" t="s">
        <v>1</v>
      </c>
      <c r="N292" s="244" t="s">
        <v>47</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684</v>
      </c>
      <c r="AT292" s="192" t="s">
        <v>668</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3335</v>
      </c>
    </row>
    <row r="293" s="2" customFormat="1">
      <c r="A293" s="38"/>
      <c r="B293" s="39"/>
      <c r="C293" s="38"/>
      <c r="D293" s="194" t="s">
        <v>211</v>
      </c>
      <c r="E293" s="38"/>
      <c r="F293" s="195" t="s">
        <v>1243</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211</v>
      </c>
      <c r="AU293" s="19" t="s">
        <v>91</v>
      </c>
    </row>
    <row r="294" s="14" customFormat="1">
      <c r="A294" s="14"/>
      <c r="B294" s="211"/>
      <c r="C294" s="14"/>
      <c r="D294" s="194" t="s">
        <v>314</v>
      </c>
      <c r="E294" s="212" t="s">
        <v>1</v>
      </c>
      <c r="F294" s="213" t="s">
        <v>2571</v>
      </c>
      <c r="G294" s="14"/>
      <c r="H294" s="214">
        <v>11</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89</v>
      </c>
      <c r="AY294" s="212" t="s">
        <v>203</v>
      </c>
    </row>
    <row r="295" s="2" customFormat="1">
      <c r="A295" s="38"/>
      <c r="B295" s="180"/>
      <c r="C295" s="235" t="s">
        <v>1112</v>
      </c>
      <c r="D295" s="235" t="s">
        <v>668</v>
      </c>
      <c r="E295" s="236" t="s">
        <v>1238</v>
      </c>
      <c r="F295" s="237" t="s">
        <v>1239</v>
      </c>
      <c r="G295" s="238" t="s">
        <v>630</v>
      </c>
      <c r="H295" s="239">
        <v>12</v>
      </c>
      <c r="I295" s="240"/>
      <c r="J295" s="241">
        <f>ROUND(I295*H295,2)</f>
        <v>0</v>
      </c>
      <c r="K295" s="237" t="s">
        <v>853</v>
      </c>
      <c r="L295" s="242"/>
      <c r="M295" s="243" t="s">
        <v>1</v>
      </c>
      <c r="N295" s="244"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684</v>
      </c>
      <c r="AT295" s="192" t="s">
        <v>668</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3336</v>
      </c>
    </row>
    <row r="296" s="14" customFormat="1">
      <c r="A296" s="14"/>
      <c r="B296" s="211"/>
      <c r="C296" s="14"/>
      <c r="D296" s="194" t="s">
        <v>314</v>
      </c>
      <c r="E296" s="212" t="s">
        <v>1</v>
      </c>
      <c r="F296" s="213" t="s">
        <v>3337</v>
      </c>
      <c r="G296" s="14"/>
      <c r="H296" s="214">
        <v>12</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89</v>
      </c>
      <c r="AY296" s="212" t="s">
        <v>203</v>
      </c>
    </row>
    <row r="297" s="2" customFormat="1">
      <c r="A297" s="38"/>
      <c r="B297" s="180"/>
      <c r="C297" s="181" t="s">
        <v>1117</v>
      </c>
      <c r="D297" s="181" t="s">
        <v>206</v>
      </c>
      <c r="E297" s="182" t="s">
        <v>2563</v>
      </c>
      <c r="F297" s="183" t="s">
        <v>2564</v>
      </c>
      <c r="G297" s="184" t="s">
        <v>630</v>
      </c>
      <c r="H297" s="185">
        <v>7</v>
      </c>
      <c r="I297" s="186"/>
      <c r="J297" s="187">
        <f>ROUND(I297*H297,2)</f>
        <v>0</v>
      </c>
      <c r="K297" s="183" t="s">
        <v>853</v>
      </c>
      <c r="L297" s="39"/>
      <c r="M297" s="188" t="s">
        <v>1</v>
      </c>
      <c r="N297" s="189"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279</v>
      </c>
      <c r="AT297" s="192" t="s">
        <v>206</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3338</v>
      </c>
    </row>
    <row r="298" s="2" customFormat="1">
      <c r="A298" s="38"/>
      <c r="B298" s="39"/>
      <c r="C298" s="38"/>
      <c r="D298" s="194" t="s">
        <v>211</v>
      </c>
      <c r="E298" s="38"/>
      <c r="F298" s="195" t="s">
        <v>2566</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4" customFormat="1">
      <c r="A299" s="14"/>
      <c r="B299" s="211"/>
      <c r="C299" s="14"/>
      <c r="D299" s="194" t="s">
        <v>314</v>
      </c>
      <c r="E299" s="212" t="s">
        <v>1</v>
      </c>
      <c r="F299" s="213" t="s">
        <v>235</v>
      </c>
      <c r="G299" s="14"/>
      <c r="H299" s="214">
        <v>7</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c r="A300" s="38"/>
      <c r="B300" s="180"/>
      <c r="C300" s="181" t="s">
        <v>1121</v>
      </c>
      <c r="D300" s="181" t="s">
        <v>206</v>
      </c>
      <c r="E300" s="182" t="s">
        <v>2567</v>
      </c>
      <c r="F300" s="183" t="s">
        <v>2568</v>
      </c>
      <c r="G300" s="184" t="s">
        <v>630</v>
      </c>
      <c r="H300" s="185">
        <v>21</v>
      </c>
      <c r="I300" s="186"/>
      <c r="J300" s="187">
        <f>ROUND(I300*H300,2)</f>
        <v>0</v>
      </c>
      <c r="K300" s="183" t="s">
        <v>853</v>
      </c>
      <c r="L300" s="39"/>
      <c r="M300" s="188" t="s">
        <v>1</v>
      </c>
      <c r="N300" s="189" t="s">
        <v>47</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279</v>
      </c>
      <c r="AT300" s="192" t="s">
        <v>206</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3339</v>
      </c>
    </row>
    <row r="301" s="2" customFormat="1">
      <c r="A301" s="38"/>
      <c r="B301" s="39"/>
      <c r="C301" s="38"/>
      <c r="D301" s="194" t="s">
        <v>211</v>
      </c>
      <c r="E301" s="38"/>
      <c r="F301" s="195" t="s">
        <v>2570</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211</v>
      </c>
      <c r="AU301" s="19" t="s">
        <v>91</v>
      </c>
    </row>
    <row r="302" s="14" customFormat="1">
      <c r="A302" s="14"/>
      <c r="B302" s="211"/>
      <c r="C302" s="14"/>
      <c r="D302" s="194" t="s">
        <v>314</v>
      </c>
      <c r="E302" s="212" t="s">
        <v>1</v>
      </c>
      <c r="F302" s="213" t="s">
        <v>3340</v>
      </c>
      <c r="G302" s="14"/>
      <c r="H302" s="214">
        <v>21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ht="16.5" customHeight="1">
      <c r="A303" s="38"/>
      <c r="B303" s="180"/>
      <c r="C303" s="235" t="s">
        <v>1126</v>
      </c>
      <c r="D303" s="235" t="s">
        <v>668</v>
      </c>
      <c r="E303" s="236" t="s">
        <v>2572</v>
      </c>
      <c r="F303" s="237" t="s">
        <v>2573</v>
      </c>
      <c r="G303" s="238" t="s">
        <v>630</v>
      </c>
      <c r="H303" s="239">
        <v>14</v>
      </c>
      <c r="I303" s="240"/>
      <c r="J303" s="241">
        <f>ROUND(I303*H303,2)</f>
        <v>0</v>
      </c>
      <c r="K303" s="237" t="s">
        <v>1</v>
      </c>
      <c r="L303" s="242"/>
      <c r="M303" s="243" t="s">
        <v>1</v>
      </c>
      <c r="N303" s="244" t="s">
        <v>47</v>
      </c>
      <c r="O303" s="77"/>
      <c r="P303" s="190">
        <f>O303*H303</f>
        <v>0</v>
      </c>
      <c r="Q303" s="190">
        <v>4.0000000000000003E-05</v>
      </c>
      <c r="R303" s="190">
        <f>Q303*H303</f>
        <v>0.00056000000000000006</v>
      </c>
      <c r="S303" s="190">
        <v>0</v>
      </c>
      <c r="T303" s="191">
        <f>S303*H303</f>
        <v>0</v>
      </c>
      <c r="U303" s="38"/>
      <c r="V303" s="38"/>
      <c r="W303" s="38"/>
      <c r="X303" s="38"/>
      <c r="Y303" s="38"/>
      <c r="Z303" s="38"/>
      <c r="AA303" s="38"/>
      <c r="AB303" s="38"/>
      <c r="AC303" s="38"/>
      <c r="AD303" s="38"/>
      <c r="AE303" s="38"/>
      <c r="AR303" s="192" t="s">
        <v>684</v>
      </c>
      <c r="AT303" s="192" t="s">
        <v>668</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3341</v>
      </c>
    </row>
    <row r="304" s="2" customFormat="1">
      <c r="A304" s="38"/>
      <c r="B304" s="39"/>
      <c r="C304" s="38"/>
      <c r="D304" s="194" t="s">
        <v>211</v>
      </c>
      <c r="E304" s="38"/>
      <c r="F304" s="195" t="s">
        <v>2575</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4" customFormat="1">
      <c r="A305" s="14"/>
      <c r="B305" s="211"/>
      <c r="C305" s="14"/>
      <c r="D305" s="194" t="s">
        <v>314</v>
      </c>
      <c r="E305" s="212" t="s">
        <v>1</v>
      </c>
      <c r="F305" s="213" t="s">
        <v>3128</v>
      </c>
      <c r="G305" s="14"/>
      <c r="H305" s="214">
        <v>14</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89</v>
      </c>
      <c r="AY305" s="212" t="s">
        <v>203</v>
      </c>
    </row>
    <row r="306" s="2" customFormat="1" ht="16.5" customHeight="1">
      <c r="A306" s="38"/>
      <c r="B306" s="180"/>
      <c r="C306" s="235" t="s">
        <v>1131</v>
      </c>
      <c r="D306" s="235" t="s">
        <v>668</v>
      </c>
      <c r="E306" s="236" t="s">
        <v>2576</v>
      </c>
      <c r="F306" s="237" t="s">
        <v>2577</v>
      </c>
      <c r="G306" s="238" t="s">
        <v>630</v>
      </c>
      <c r="H306" s="239">
        <v>7</v>
      </c>
      <c r="I306" s="240"/>
      <c r="J306" s="241">
        <f>ROUND(I306*H306,2)</f>
        <v>0</v>
      </c>
      <c r="K306" s="237" t="s">
        <v>1</v>
      </c>
      <c r="L306" s="242"/>
      <c r="M306" s="243" t="s">
        <v>1</v>
      </c>
      <c r="N306" s="244" t="s">
        <v>47</v>
      </c>
      <c r="O306" s="77"/>
      <c r="P306" s="190">
        <f>O306*H306</f>
        <v>0</v>
      </c>
      <c r="Q306" s="190">
        <v>4.0000000000000003E-05</v>
      </c>
      <c r="R306" s="190">
        <f>Q306*H306</f>
        <v>0.00028000000000000003</v>
      </c>
      <c r="S306" s="190">
        <v>0</v>
      </c>
      <c r="T306" s="191">
        <f>S306*H306</f>
        <v>0</v>
      </c>
      <c r="U306" s="38"/>
      <c r="V306" s="38"/>
      <c r="W306" s="38"/>
      <c r="X306" s="38"/>
      <c r="Y306" s="38"/>
      <c r="Z306" s="38"/>
      <c r="AA306" s="38"/>
      <c r="AB306" s="38"/>
      <c r="AC306" s="38"/>
      <c r="AD306" s="38"/>
      <c r="AE306" s="38"/>
      <c r="AR306" s="192" t="s">
        <v>684</v>
      </c>
      <c r="AT306" s="192" t="s">
        <v>668</v>
      </c>
      <c r="AU306" s="192" t="s">
        <v>91</v>
      </c>
      <c r="AY306" s="19" t="s">
        <v>203</v>
      </c>
      <c r="BE306" s="193">
        <f>IF(N306="základní",J306,0)</f>
        <v>0</v>
      </c>
      <c r="BF306" s="193">
        <f>IF(N306="snížená",J306,0)</f>
        <v>0</v>
      </c>
      <c r="BG306" s="193">
        <f>IF(N306="zákl. přenesená",J306,0)</f>
        <v>0</v>
      </c>
      <c r="BH306" s="193">
        <f>IF(N306="sníž. přenesená",J306,0)</f>
        <v>0</v>
      </c>
      <c r="BI306" s="193">
        <f>IF(N306="nulová",J306,0)</f>
        <v>0</v>
      </c>
      <c r="BJ306" s="19" t="s">
        <v>89</v>
      </c>
      <c r="BK306" s="193">
        <f>ROUND(I306*H306,2)</f>
        <v>0</v>
      </c>
      <c r="BL306" s="19" t="s">
        <v>279</v>
      </c>
      <c r="BM306" s="192" t="s">
        <v>3342</v>
      </c>
    </row>
    <row r="307" s="14" customFormat="1">
      <c r="A307" s="14"/>
      <c r="B307" s="211"/>
      <c r="C307" s="14"/>
      <c r="D307" s="194" t="s">
        <v>314</v>
      </c>
      <c r="E307" s="212" t="s">
        <v>1</v>
      </c>
      <c r="F307" s="213" t="s">
        <v>235</v>
      </c>
      <c r="G307" s="14"/>
      <c r="H307" s="214">
        <v>7</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89</v>
      </c>
      <c r="AY307" s="212" t="s">
        <v>203</v>
      </c>
    </row>
    <row r="308" s="2" customFormat="1" ht="16.5" customHeight="1">
      <c r="A308" s="38"/>
      <c r="B308" s="180"/>
      <c r="C308" s="181" t="s">
        <v>1136</v>
      </c>
      <c r="D308" s="181" t="s">
        <v>206</v>
      </c>
      <c r="E308" s="182" t="s">
        <v>1721</v>
      </c>
      <c r="F308" s="183" t="s">
        <v>1722</v>
      </c>
      <c r="G308" s="184" t="s">
        <v>209</v>
      </c>
      <c r="H308" s="185">
        <v>3</v>
      </c>
      <c r="I308" s="186"/>
      <c r="J308" s="187">
        <f>ROUND(I308*H308,2)</f>
        <v>0</v>
      </c>
      <c r="K308" s="183" t="s">
        <v>1</v>
      </c>
      <c r="L308" s="39"/>
      <c r="M308" s="188" t="s">
        <v>1</v>
      </c>
      <c r="N308" s="189"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279</v>
      </c>
      <c r="AT308" s="192" t="s">
        <v>206</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279</v>
      </c>
      <c r="BM308" s="192" t="s">
        <v>3343</v>
      </c>
    </row>
    <row r="309" s="2" customFormat="1" ht="16.5" customHeight="1">
      <c r="A309" s="38"/>
      <c r="B309" s="180"/>
      <c r="C309" s="235" t="s">
        <v>1141</v>
      </c>
      <c r="D309" s="235" t="s">
        <v>668</v>
      </c>
      <c r="E309" s="236" t="s">
        <v>1724</v>
      </c>
      <c r="F309" s="237" t="s">
        <v>1725</v>
      </c>
      <c r="G309" s="238" t="s">
        <v>209</v>
      </c>
      <c r="H309" s="239">
        <v>3</v>
      </c>
      <c r="I309" s="240"/>
      <c r="J309" s="241">
        <f>ROUND(I309*H309,2)</f>
        <v>0</v>
      </c>
      <c r="K309" s="237" t="s">
        <v>1</v>
      </c>
      <c r="L309" s="242"/>
      <c r="M309" s="243" t="s">
        <v>1</v>
      </c>
      <c r="N309" s="244" t="s">
        <v>47</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684</v>
      </c>
      <c r="AT309" s="192" t="s">
        <v>668</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3344</v>
      </c>
    </row>
    <row r="310" s="2" customFormat="1">
      <c r="A310" s="38"/>
      <c r="B310" s="39"/>
      <c r="C310" s="38"/>
      <c r="D310" s="194" t="s">
        <v>211</v>
      </c>
      <c r="E310" s="38"/>
      <c r="F310" s="195" t="s">
        <v>1727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2" customFormat="1" ht="16.5" customHeight="1">
      <c r="A311" s="38"/>
      <c r="B311" s="180"/>
      <c r="C311" s="181" t="s">
        <v>1145</v>
      </c>
      <c r="D311" s="181" t="s">
        <v>206</v>
      </c>
      <c r="E311" s="182" t="s">
        <v>1728</v>
      </c>
      <c r="F311" s="183" t="s">
        <v>1729</v>
      </c>
      <c r="G311" s="184" t="s">
        <v>630</v>
      </c>
      <c r="H311" s="185">
        <v>3</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3345</v>
      </c>
    </row>
    <row r="312" s="2" customFormat="1" ht="16.5" customHeight="1">
      <c r="A312" s="38"/>
      <c r="B312" s="180"/>
      <c r="C312" s="235" t="s">
        <v>1150</v>
      </c>
      <c r="D312" s="235" t="s">
        <v>668</v>
      </c>
      <c r="E312" s="236" t="s">
        <v>1731</v>
      </c>
      <c r="F312" s="237" t="s">
        <v>1732</v>
      </c>
      <c r="G312" s="238" t="s">
        <v>630</v>
      </c>
      <c r="H312" s="239">
        <v>3</v>
      </c>
      <c r="I312" s="240"/>
      <c r="J312" s="241">
        <f>ROUND(I312*H312,2)</f>
        <v>0</v>
      </c>
      <c r="K312" s="237" t="s">
        <v>1</v>
      </c>
      <c r="L312" s="242"/>
      <c r="M312" s="243" t="s">
        <v>1</v>
      </c>
      <c r="N312" s="244"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684</v>
      </c>
      <c r="AT312" s="192" t="s">
        <v>668</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3346</v>
      </c>
    </row>
    <row r="313" s="2" customFormat="1" ht="16.5" customHeight="1">
      <c r="A313" s="38"/>
      <c r="B313" s="180"/>
      <c r="C313" s="181" t="s">
        <v>1156</v>
      </c>
      <c r="D313" s="181" t="s">
        <v>206</v>
      </c>
      <c r="E313" s="182" t="s">
        <v>1759</v>
      </c>
      <c r="F313" s="183" t="s">
        <v>1760</v>
      </c>
      <c r="G313" s="184" t="s">
        <v>630</v>
      </c>
      <c r="H313" s="185">
        <v>3</v>
      </c>
      <c r="I313" s="186"/>
      <c r="J313" s="187">
        <f>ROUND(I313*H313,2)</f>
        <v>0</v>
      </c>
      <c r="K313" s="183" t="s">
        <v>1</v>
      </c>
      <c r="L313" s="39"/>
      <c r="M313" s="188" t="s">
        <v>1</v>
      </c>
      <c r="N313" s="189" t="s">
        <v>47</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3347</v>
      </c>
    </row>
    <row r="314" s="2" customFormat="1" ht="16.5" customHeight="1">
      <c r="A314" s="38"/>
      <c r="B314" s="180"/>
      <c r="C314" s="235" t="s">
        <v>1161</v>
      </c>
      <c r="D314" s="235" t="s">
        <v>668</v>
      </c>
      <c r="E314" s="236" t="s">
        <v>1762</v>
      </c>
      <c r="F314" s="237" t="s">
        <v>1763</v>
      </c>
      <c r="G314" s="238" t="s">
        <v>630</v>
      </c>
      <c r="H314" s="239">
        <v>3</v>
      </c>
      <c r="I314" s="240"/>
      <c r="J314" s="241">
        <f>ROUND(I314*H314,2)</f>
        <v>0</v>
      </c>
      <c r="K314" s="237" t="s">
        <v>1</v>
      </c>
      <c r="L314" s="242"/>
      <c r="M314" s="243" t="s">
        <v>1</v>
      </c>
      <c r="N314" s="244"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684</v>
      </c>
      <c r="AT314" s="192" t="s">
        <v>668</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3348</v>
      </c>
    </row>
    <row r="315" s="14" customFormat="1">
      <c r="A315" s="14"/>
      <c r="B315" s="211"/>
      <c r="C315" s="14"/>
      <c r="D315" s="194" t="s">
        <v>314</v>
      </c>
      <c r="E315" s="212" t="s">
        <v>1</v>
      </c>
      <c r="F315" s="213" t="s">
        <v>104</v>
      </c>
      <c r="G315" s="14"/>
      <c r="H315" s="214">
        <v>3</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89</v>
      </c>
      <c r="AY315" s="212" t="s">
        <v>203</v>
      </c>
    </row>
    <row r="316" s="2" customFormat="1" ht="16.5" customHeight="1">
      <c r="A316" s="38"/>
      <c r="B316" s="180"/>
      <c r="C316" s="181" t="s">
        <v>974</v>
      </c>
      <c r="D316" s="181" t="s">
        <v>206</v>
      </c>
      <c r="E316" s="182" t="s">
        <v>1765</v>
      </c>
      <c r="F316" s="183" t="s">
        <v>1766</v>
      </c>
      <c r="G316" s="184" t="s">
        <v>630</v>
      </c>
      <c r="H316" s="185">
        <v>434</v>
      </c>
      <c r="I316" s="186"/>
      <c r="J316" s="187">
        <f>ROUND(I316*H316,2)</f>
        <v>0</v>
      </c>
      <c r="K316" s="183" t="s">
        <v>1</v>
      </c>
      <c r="L316" s="39"/>
      <c r="M316" s="188" t="s">
        <v>1</v>
      </c>
      <c r="N316" s="189" t="s">
        <v>47</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279</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3349</v>
      </c>
    </row>
    <row r="317" s="14" customFormat="1">
      <c r="A317" s="14"/>
      <c r="B317" s="211"/>
      <c r="C317" s="14"/>
      <c r="D317" s="194" t="s">
        <v>314</v>
      </c>
      <c r="E317" s="212" t="s">
        <v>1</v>
      </c>
      <c r="F317" s="213" t="s">
        <v>3350</v>
      </c>
      <c r="G317" s="14"/>
      <c r="H317" s="214">
        <v>434</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89</v>
      </c>
      <c r="AY317" s="212" t="s">
        <v>203</v>
      </c>
    </row>
    <row r="318" s="2" customFormat="1" ht="16.5" customHeight="1">
      <c r="A318" s="38"/>
      <c r="B318" s="180"/>
      <c r="C318" s="235" t="s">
        <v>1169</v>
      </c>
      <c r="D318" s="235" t="s">
        <v>668</v>
      </c>
      <c r="E318" s="236" t="s">
        <v>1769</v>
      </c>
      <c r="F318" s="237" t="s">
        <v>1770</v>
      </c>
      <c r="G318" s="238" t="s">
        <v>630</v>
      </c>
      <c r="H318" s="239">
        <v>410</v>
      </c>
      <c r="I318" s="240"/>
      <c r="J318" s="241">
        <f>ROUND(I318*H318,2)</f>
        <v>0</v>
      </c>
      <c r="K318" s="237" t="s">
        <v>1</v>
      </c>
      <c r="L318" s="242"/>
      <c r="M318" s="243" t="s">
        <v>1</v>
      </c>
      <c r="N318" s="244"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684</v>
      </c>
      <c r="AT318" s="192" t="s">
        <v>668</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3351</v>
      </c>
    </row>
    <row r="319" s="14" customFormat="1">
      <c r="A319" s="14"/>
      <c r="B319" s="211"/>
      <c r="C319" s="14"/>
      <c r="D319" s="194" t="s">
        <v>314</v>
      </c>
      <c r="E319" s="212" t="s">
        <v>1</v>
      </c>
      <c r="F319" s="213" t="s">
        <v>3352</v>
      </c>
      <c r="G319" s="14"/>
      <c r="H319" s="214">
        <v>96</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4" customFormat="1">
      <c r="A320" s="14"/>
      <c r="B320" s="211"/>
      <c r="C320" s="14"/>
      <c r="D320" s="194" t="s">
        <v>314</v>
      </c>
      <c r="E320" s="212" t="s">
        <v>1</v>
      </c>
      <c r="F320" s="213" t="s">
        <v>3353</v>
      </c>
      <c r="G320" s="14"/>
      <c r="H320" s="214">
        <v>154</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4" customFormat="1">
      <c r="A321" s="14"/>
      <c r="B321" s="211"/>
      <c r="C321" s="14"/>
      <c r="D321" s="194" t="s">
        <v>314</v>
      </c>
      <c r="E321" s="212" t="s">
        <v>1</v>
      </c>
      <c r="F321" s="213" t="s">
        <v>3354</v>
      </c>
      <c r="G321" s="14"/>
      <c r="H321" s="214">
        <v>160</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2" customFormat="1" ht="16.5" customHeight="1">
      <c r="A322" s="38"/>
      <c r="B322" s="180"/>
      <c r="C322" s="235" t="s">
        <v>1276</v>
      </c>
      <c r="D322" s="235" t="s">
        <v>668</v>
      </c>
      <c r="E322" s="236" t="s">
        <v>1773</v>
      </c>
      <c r="F322" s="237" t="s">
        <v>1774</v>
      </c>
      <c r="G322" s="238" t="s">
        <v>630</v>
      </c>
      <c r="H322" s="239">
        <v>24</v>
      </c>
      <c r="I322" s="240"/>
      <c r="J322" s="241">
        <f>ROUND(I322*H322,2)</f>
        <v>0</v>
      </c>
      <c r="K322" s="237" t="s">
        <v>1</v>
      </c>
      <c r="L322" s="242"/>
      <c r="M322" s="243" t="s">
        <v>1</v>
      </c>
      <c r="N322" s="244" t="s">
        <v>47</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684</v>
      </c>
      <c r="AT322" s="192" t="s">
        <v>668</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279</v>
      </c>
      <c r="BM322" s="192" t="s">
        <v>3355</v>
      </c>
    </row>
    <row r="323" s="14" customFormat="1">
      <c r="A323" s="14"/>
      <c r="B323" s="211"/>
      <c r="C323" s="14"/>
      <c r="D323" s="194" t="s">
        <v>314</v>
      </c>
      <c r="E323" s="212" t="s">
        <v>1</v>
      </c>
      <c r="F323" s="213" t="s">
        <v>3356</v>
      </c>
      <c r="G323" s="14"/>
      <c r="H323" s="214">
        <v>24</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2" customFormat="1" ht="22.8" customHeight="1">
      <c r="A324" s="12"/>
      <c r="B324" s="167"/>
      <c r="C324" s="12"/>
      <c r="D324" s="168" t="s">
        <v>81</v>
      </c>
      <c r="E324" s="178" t="s">
        <v>1776</v>
      </c>
      <c r="F324" s="178" t="s">
        <v>1777</v>
      </c>
      <c r="G324" s="12"/>
      <c r="H324" s="12"/>
      <c r="I324" s="170"/>
      <c r="J324" s="179">
        <f>BK324</f>
        <v>0</v>
      </c>
      <c r="K324" s="12"/>
      <c r="L324" s="167"/>
      <c r="M324" s="172"/>
      <c r="N324" s="173"/>
      <c r="O324" s="173"/>
      <c r="P324" s="174">
        <f>SUM(P325:P353)</f>
        <v>0</v>
      </c>
      <c r="Q324" s="173"/>
      <c r="R324" s="174">
        <f>SUM(R325:R353)</f>
        <v>0.12480000000000001</v>
      </c>
      <c r="S324" s="173"/>
      <c r="T324" s="175">
        <f>SUM(T325:T353)</f>
        <v>0</v>
      </c>
      <c r="U324" s="12"/>
      <c r="V324" s="12"/>
      <c r="W324" s="12"/>
      <c r="X324" s="12"/>
      <c r="Y324" s="12"/>
      <c r="Z324" s="12"/>
      <c r="AA324" s="12"/>
      <c r="AB324" s="12"/>
      <c r="AC324" s="12"/>
      <c r="AD324" s="12"/>
      <c r="AE324" s="12"/>
      <c r="AR324" s="168" t="s">
        <v>91</v>
      </c>
      <c r="AT324" s="176" t="s">
        <v>81</v>
      </c>
      <c r="AU324" s="176" t="s">
        <v>89</v>
      </c>
      <c r="AY324" s="168" t="s">
        <v>203</v>
      </c>
      <c r="BK324" s="177">
        <f>SUM(BK325:BK353)</f>
        <v>0</v>
      </c>
    </row>
    <row r="325" s="2" customFormat="1" ht="21.75" customHeight="1">
      <c r="A325" s="38"/>
      <c r="B325" s="180"/>
      <c r="C325" s="181" t="s">
        <v>1173</v>
      </c>
      <c r="D325" s="181" t="s">
        <v>206</v>
      </c>
      <c r="E325" s="182" t="s">
        <v>1629</v>
      </c>
      <c r="F325" s="183" t="s">
        <v>1630</v>
      </c>
      <c r="G325" s="184" t="s">
        <v>392</v>
      </c>
      <c r="H325" s="185">
        <v>195</v>
      </c>
      <c r="I325" s="186"/>
      <c r="J325" s="187">
        <f>ROUND(I325*H325,2)</f>
        <v>0</v>
      </c>
      <c r="K325" s="183" t="s">
        <v>853</v>
      </c>
      <c r="L325" s="39"/>
      <c r="M325" s="188" t="s">
        <v>1</v>
      </c>
      <c r="N325" s="189" t="s">
        <v>47</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279</v>
      </c>
      <c r="AT325" s="192" t="s">
        <v>206</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3357</v>
      </c>
    </row>
    <row r="326" s="2" customFormat="1">
      <c r="A326" s="38"/>
      <c r="B326" s="39"/>
      <c r="C326" s="38"/>
      <c r="D326" s="194" t="s">
        <v>211</v>
      </c>
      <c r="E326" s="38"/>
      <c r="F326" s="195" t="s">
        <v>1632</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211</v>
      </c>
      <c r="AU326" s="19" t="s">
        <v>91</v>
      </c>
    </row>
    <row r="327" s="2" customFormat="1" ht="21.75" customHeight="1">
      <c r="A327" s="38"/>
      <c r="B327" s="180"/>
      <c r="C327" s="235" t="s">
        <v>1177</v>
      </c>
      <c r="D327" s="235" t="s">
        <v>668</v>
      </c>
      <c r="E327" s="236" t="s">
        <v>1779</v>
      </c>
      <c r="F327" s="237" t="s">
        <v>1780</v>
      </c>
      <c r="G327" s="238" t="s">
        <v>392</v>
      </c>
      <c r="H327" s="239">
        <v>195</v>
      </c>
      <c r="I327" s="240"/>
      <c r="J327" s="241">
        <f>ROUND(I327*H327,2)</f>
        <v>0</v>
      </c>
      <c r="K327" s="237" t="s">
        <v>1</v>
      </c>
      <c r="L327" s="242"/>
      <c r="M327" s="243" t="s">
        <v>1</v>
      </c>
      <c r="N327" s="244" t="s">
        <v>47</v>
      </c>
      <c r="O327" s="77"/>
      <c r="P327" s="190">
        <f>O327*H327</f>
        <v>0</v>
      </c>
      <c r="Q327" s="190">
        <v>0.00064000000000000005</v>
      </c>
      <c r="R327" s="190">
        <f>Q327*H327</f>
        <v>0.12480000000000001</v>
      </c>
      <c r="S327" s="190">
        <v>0</v>
      </c>
      <c r="T327" s="191">
        <f>S327*H327</f>
        <v>0</v>
      </c>
      <c r="U327" s="38"/>
      <c r="V327" s="38"/>
      <c r="W327" s="38"/>
      <c r="X327" s="38"/>
      <c r="Y327" s="38"/>
      <c r="Z327" s="38"/>
      <c r="AA327" s="38"/>
      <c r="AB327" s="38"/>
      <c r="AC327" s="38"/>
      <c r="AD327" s="38"/>
      <c r="AE327" s="38"/>
      <c r="AR327" s="192" t="s">
        <v>684</v>
      </c>
      <c r="AT327" s="192" t="s">
        <v>668</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3358</v>
      </c>
    </row>
    <row r="328" s="2" customFormat="1">
      <c r="A328" s="38"/>
      <c r="B328" s="39"/>
      <c r="C328" s="38"/>
      <c r="D328" s="194" t="s">
        <v>211</v>
      </c>
      <c r="E328" s="38"/>
      <c r="F328" s="195" t="s">
        <v>1782</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211</v>
      </c>
      <c r="AU328" s="19" t="s">
        <v>91</v>
      </c>
    </row>
    <row r="329" s="14" customFormat="1">
      <c r="A329" s="14"/>
      <c r="B329" s="211"/>
      <c r="C329" s="14"/>
      <c r="D329" s="194" t="s">
        <v>314</v>
      </c>
      <c r="E329" s="212" t="s">
        <v>1</v>
      </c>
      <c r="F329" s="213" t="s">
        <v>3359</v>
      </c>
      <c r="G329" s="14"/>
      <c r="H329" s="214">
        <v>195</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5" customFormat="1">
      <c r="A330" s="15"/>
      <c r="B330" s="219"/>
      <c r="C330" s="15"/>
      <c r="D330" s="194" t="s">
        <v>314</v>
      </c>
      <c r="E330" s="220" t="s">
        <v>1</v>
      </c>
      <c r="F330" s="221" t="s">
        <v>317</v>
      </c>
      <c r="G330" s="15"/>
      <c r="H330" s="222">
        <v>195</v>
      </c>
      <c r="I330" s="223"/>
      <c r="J330" s="15"/>
      <c r="K330" s="15"/>
      <c r="L330" s="219"/>
      <c r="M330" s="224"/>
      <c r="N330" s="225"/>
      <c r="O330" s="225"/>
      <c r="P330" s="225"/>
      <c r="Q330" s="225"/>
      <c r="R330" s="225"/>
      <c r="S330" s="225"/>
      <c r="T330" s="226"/>
      <c r="U330" s="15"/>
      <c r="V330" s="15"/>
      <c r="W330" s="15"/>
      <c r="X330" s="15"/>
      <c r="Y330" s="15"/>
      <c r="Z330" s="15"/>
      <c r="AA330" s="15"/>
      <c r="AB330" s="15"/>
      <c r="AC330" s="15"/>
      <c r="AD330" s="15"/>
      <c r="AE330" s="15"/>
      <c r="AT330" s="220" t="s">
        <v>314</v>
      </c>
      <c r="AU330" s="220" t="s">
        <v>91</v>
      </c>
      <c r="AV330" s="15" t="s">
        <v>202</v>
      </c>
      <c r="AW330" s="15" t="s">
        <v>37</v>
      </c>
      <c r="AX330" s="15" t="s">
        <v>89</v>
      </c>
      <c r="AY330" s="220" t="s">
        <v>203</v>
      </c>
    </row>
    <row r="331" s="2" customFormat="1" ht="16.5" customHeight="1">
      <c r="A331" s="38"/>
      <c r="B331" s="180"/>
      <c r="C331" s="181" t="s">
        <v>1182</v>
      </c>
      <c r="D331" s="181" t="s">
        <v>206</v>
      </c>
      <c r="E331" s="182" t="s">
        <v>1784</v>
      </c>
      <c r="F331" s="183" t="s">
        <v>1785</v>
      </c>
      <c r="G331" s="184" t="s">
        <v>630</v>
      </c>
      <c r="H331" s="185">
        <v>1</v>
      </c>
      <c r="I331" s="186"/>
      <c r="J331" s="187">
        <f>ROUND(I331*H331,2)</f>
        <v>0</v>
      </c>
      <c r="K331" s="183" t="s">
        <v>853</v>
      </c>
      <c r="L331" s="39"/>
      <c r="M331" s="188" t="s">
        <v>1</v>
      </c>
      <c r="N331" s="189"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279</v>
      </c>
      <c r="AT331" s="192" t="s">
        <v>206</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3360</v>
      </c>
    </row>
    <row r="332" s="2" customFormat="1">
      <c r="A332" s="38"/>
      <c r="B332" s="39"/>
      <c r="C332" s="38"/>
      <c r="D332" s="194" t="s">
        <v>211</v>
      </c>
      <c r="E332" s="38"/>
      <c r="F332" s="195" t="s">
        <v>1787</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211</v>
      </c>
      <c r="AU332" s="19" t="s">
        <v>91</v>
      </c>
    </row>
    <row r="333" s="14" customFormat="1">
      <c r="A333" s="14"/>
      <c r="B333" s="211"/>
      <c r="C333" s="14"/>
      <c r="D333" s="194" t="s">
        <v>314</v>
      </c>
      <c r="E333" s="212" t="s">
        <v>1</v>
      </c>
      <c r="F333" s="213" t="s">
        <v>89</v>
      </c>
      <c r="G333" s="14"/>
      <c r="H333" s="214">
        <v>1</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89</v>
      </c>
      <c r="AY333" s="212" t="s">
        <v>203</v>
      </c>
    </row>
    <row r="334" s="2" customFormat="1">
      <c r="A334" s="38"/>
      <c r="B334" s="180"/>
      <c r="C334" s="235" t="s">
        <v>1187</v>
      </c>
      <c r="D334" s="235" t="s">
        <v>668</v>
      </c>
      <c r="E334" s="236" t="s">
        <v>1788</v>
      </c>
      <c r="F334" s="237" t="s">
        <v>1789</v>
      </c>
      <c r="G334" s="238" t="s">
        <v>630</v>
      </c>
      <c r="H334" s="239">
        <v>1</v>
      </c>
      <c r="I334" s="240"/>
      <c r="J334" s="241">
        <f>ROUND(I334*H334,2)</f>
        <v>0</v>
      </c>
      <c r="K334" s="237" t="s">
        <v>1</v>
      </c>
      <c r="L334" s="242"/>
      <c r="M334" s="243" t="s">
        <v>1</v>
      </c>
      <c r="N334" s="244" t="s">
        <v>47</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684</v>
      </c>
      <c r="AT334" s="192" t="s">
        <v>668</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3361</v>
      </c>
    </row>
    <row r="335" s="2" customFormat="1">
      <c r="A335" s="38"/>
      <c r="B335" s="39"/>
      <c r="C335" s="38"/>
      <c r="D335" s="194" t="s">
        <v>211</v>
      </c>
      <c r="E335" s="38"/>
      <c r="F335" s="195" t="s">
        <v>1791</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211</v>
      </c>
      <c r="AU335" s="19" t="s">
        <v>91</v>
      </c>
    </row>
    <row r="336" s="14" customFormat="1">
      <c r="A336" s="14"/>
      <c r="B336" s="211"/>
      <c r="C336" s="14"/>
      <c r="D336" s="194" t="s">
        <v>314</v>
      </c>
      <c r="E336" s="212" t="s">
        <v>1</v>
      </c>
      <c r="F336" s="213" t="s">
        <v>89</v>
      </c>
      <c r="G336" s="14"/>
      <c r="H336" s="214">
        <v>1</v>
      </c>
      <c r="I336" s="215"/>
      <c r="J336" s="14"/>
      <c r="K336" s="14"/>
      <c r="L336" s="211"/>
      <c r="M336" s="216"/>
      <c r="N336" s="217"/>
      <c r="O336" s="217"/>
      <c r="P336" s="217"/>
      <c r="Q336" s="217"/>
      <c r="R336" s="217"/>
      <c r="S336" s="217"/>
      <c r="T336" s="218"/>
      <c r="U336" s="14"/>
      <c r="V336" s="14"/>
      <c r="W336" s="14"/>
      <c r="X336" s="14"/>
      <c r="Y336" s="14"/>
      <c r="Z336" s="14"/>
      <c r="AA336" s="14"/>
      <c r="AB336" s="14"/>
      <c r="AC336" s="14"/>
      <c r="AD336" s="14"/>
      <c r="AE336" s="14"/>
      <c r="AT336" s="212" t="s">
        <v>314</v>
      </c>
      <c r="AU336" s="212" t="s">
        <v>91</v>
      </c>
      <c r="AV336" s="14" t="s">
        <v>91</v>
      </c>
      <c r="AW336" s="14" t="s">
        <v>37</v>
      </c>
      <c r="AX336" s="14" t="s">
        <v>89</v>
      </c>
      <c r="AY336" s="212" t="s">
        <v>203</v>
      </c>
    </row>
    <row r="337" s="2" customFormat="1" ht="16.5" customHeight="1">
      <c r="A337" s="38"/>
      <c r="B337" s="180"/>
      <c r="C337" s="235" t="s">
        <v>1192</v>
      </c>
      <c r="D337" s="235" t="s">
        <v>668</v>
      </c>
      <c r="E337" s="236" t="s">
        <v>1792</v>
      </c>
      <c r="F337" s="237" t="s">
        <v>1793</v>
      </c>
      <c r="G337" s="238" t="s">
        <v>630</v>
      </c>
      <c r="H337" s="239">
        <v>1</v>
      </c>
      <c r="I337" s="240"/>
      <c r="J337" s="241">
        <f>ROUND(I337*H337,2)</f>
        <v>0</v>
      </c>
      <c r="K337" s="237" t="s">
        <v>1</v>
      </c>
      <c r="L337" s="242"/>
      <c r="M337" s="243" t="s">
        <v>1</v>
      </c>
      <c r="N337" s="244" t="s">
        <v>47</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684</v>
      </c>
      <c r="AT337" s="192" t="s">
        <v>668</v>
      </c>
      <c r="AU337" s="192" t="s">
        <v>91</v>
      </c>
      <c r="AY337" s="19" t="s">
        <v>203</v>
      </c>
      <c r="BE337" s="193">
        <f>IF(N337="základní",J337,0)</f>
        <v>0</v>
      </c>
      <c r="BF337" s="193">
        <f>IF(N337="snížená",J337,0)</f>
        <v>0</v>
      </c>
      <c r="BG337" s="193">
        <f>IF(N337="zákl. přenesená",J337,0)</f>
        <v>0</v>
      </c>
      <c r="BH337" s="193">
        <f>IF(N337="sníž. přenesená",J337,0)</f>
        <v>0</v>
      </c>
      <c r="BI337" s="193">
        <f>IF(N337="nulová",J337,0)</f>
        <v>0</v>
      </c>
      <c r="BJ337" s="19" t="s">
        <v>89</v>
      </c>
      <c r="BK337" s="193">
        <f>ROUND(I337*H337,2)</f>
        <v>0</v>
      </c>
      <c r="BL337" s="19" t="s">
        <v>279</v>
      </c>
      <c r="BM337" s="192" t="s">
        <v>3362</v>
      </c>
    </row>
    <row r="338" s="2" customFormat="1">
      <c r="A338" s="38"/>
      <c r="B338" s="39"/>
      <c r="C338" s="38"/>
      <c r="D338" s="194" t="s">
        <v>211</v>
      </c>
      <c r="E338" s="38"/>
      <c r="F338" s="195" t="s">
        <v>1795</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211</v>
      </c>
      <c r="AU338" s="19" t="s">
        <v>91</v>
      </c>
    </row>
    <row r="339" s="14" customFormat="1">
      <c r="A339" s="14"/>
      <c r="B339" s="211"/>
      <c r="C339" s="14"/>
      <c r="D339" s="194" t="s">
        <v>314</v>
      </c>
      <c r="E339" s="212" t="s">
        <v>1</v>
      </c>
      <c r="F339" s="213" t="s">
        <v>89</v>
      </c>
      <c r="G339" s="14"/>
      <c r="H339" s="214">
        <v>1</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89</v>
      </c>
      <c r="AY339" s="212" t="s">
        <v>203</v>
      </c>
    </row>
    <row r="340" s="2" customFormat="1" ht="16.5" customHeight="1">
      <c r="A340" s="38"/>
      <c r="B340" s="180"/>
      <c r="C340" s="181" t="s">
        <v>1196</v>
      </c>
      <c r="D340" s="181" t="s">
        <v>206</v>
      </c>
      <c r="E340" s="182" t="s">
        <v>1796</v>
      </c>
      <c r="F340" s="183" t="s">
        <v>1797</v>
      </c>
      <c r="G340" s="184" t="s">
        <v>630</v>
      </c>
      <c r="H340" s="185">
        <v>12</v>
      </c>
      <c r="I340" s="186"/>
      <c r="J340" s="187">
        <f>ROUND(I340*H340,2)</f>
        <v>0</v>
      </c>
      <c r="K340" s="183" t="s">
        <v>853</v>
      </c>
      <c r="L340" s="39"/>
      <c r="M340" s="188" t="s">
        <v>1</v>
      </c>
      <c r="N340" s="189" t="s">
        <v>47</v>
      </c>
      <c r="O340" s="77"/>
      <c r="P340" s="190">
        <f>O340*H340</f>
        <v>0</v>
      </c>
      <c r="Q340" s="190">
        <v>0</v>
      </c>
      <c r="R340" s="190">
        <f>Q340*H340</f>
        <v>0</v>
      </c>
      <c r="S340" s="190">
        <v>0</v>
      </c>
      <c r="T340" s="191">
        <f>S340*H340</f>
        <v>0</v>
      </c>
      <c r="U340" s="38"/>
      <c r="V340" s="38"/>
      <c r="W340" s="38"/>
      <c r="X340" s="38"/>
      <c r="Y340" s="38"/>
      <c r="Z340" s="38"/>
      <c r="AA340" s="38"/>
      <c r="AB340" s="38"/>
      <c r="AC340" s="38"/>
      <c r="AD340" s="38"/>
      <c r="AE340" s="38"/>
      <c r="AR340" s="192" t="s">
        <v>279</v>
      </c>
      <c r="AT340" s="192" t="s">
        <v>206</v>
      </c>
      <c r="AU340" s="192" t="s">
        <v>91</v>
      </c>
      <c r="AY340" s="19" t="s">
        <v>203</v>
      </c>
      <c r="BE340" s="193">
        <f>IF(N340="základní",J340,0)</f>
        <v>0</v>
      </c>
      <c r="BF340" s="193">
        <f>IF(N340="snížená",J340,0)</f>
        <v>0</v>
      </c>
      <c r="BG340" s="193">
        <f>IF(N340="zákl. přenesená",J340,0)</f>
        <v>0</v>
      </c>
      <c r="BH340" s="193">
        <f>IF(N340="sníž. přenesená",J340,0)</f>
        <v>0</v>
      </c>
      <c r="BI340" s="193">
        <f>IF(N340="nulová",J340,0)</f>
        <v>0</v>
      </c>
      <c r="BJ340" s="19" t="s">
        <v>89</v>
      </c>
      <c r="BK340" s="193">
        <f>ROUND(I340*H340,2)</f>
        <v>0</v>
      </c>
      <c r="BL340" s="19" t="s">
        <v>279</v>
      </c>
      <c r="BM340" s="192" t="s">
        <v>3363</v>
      </c>
    </row>
    <row r="341" s="2" customFormat="1">
      <c r="A341" s="38"/>
      <c r="B341" s="39"/>
      <c r="C341" s="38"/>
      <c r="D341" s="194" t="s">
        <v>211</v>
      </c>
      <c r="E341" s="38"/>
      <c r="F341" s="195" t="s">
        <v>1799</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211</v>
      </c>
      <c r="AU341" s="19" t="s">
        <v>91</v>
      </c>
    </row>
    <row r="342" s="14" customFormat="1">
      <c r="A342" s="14"/>
      <c r="B342" s="211"/>
      <c r="C342" s="14"/>
      <c r="D342" s="194" t="s">
        <v>314</v>
      </c>
      <c r="E342" s="212" t="s">
        <v>1</v>
      </c>
      <c r="F342" s="213" t="s">
        <v>260</v>
      </c>
      <c r="G342" s="14"/>
      <c r="H342" s="214">
        <v>12</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89</v>
      </c>
      <c r="AY342" s="212" t="s">
        <v>203</v>
      </c>
    </row>
    <row r="343" s="2" customFormat="1">
      <c r="A343" s="38"/>
      <c r="B343" s="180"/>
      <c r="C343" s="235" t="s">
        <v>1200</v>
      </c>
      <c r="D343" s="235" t="s">
        <v>668</v>
      </c>
      <c r="E343" s="236" t="s">
        <v>1800</v>
      </c>
      <c r="F343" s="237" t="s">
        <v>1801</v>
      </c>
      <c r="G343" s="238" t="s">
        <v>630</v>
      </c>
      <c r="H343" s="239">
        <v>12</v>
      </c>
      <c r="I343" s="240"/>
      <c r="J343" s="241">
        <f>ROUND(I343*H343,2)</f>
        <v>0</v>
      </c>
      <c r="K343" s="237" t="s">
        <v>1</v>
      </c>
      <c r="L343" s="242"/>
      <c r="M343" s="243" t="s">
        <v>1</v>
      </c>
      <c r="N343" s="244" t="s">
        <v>47</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684</v>
      </c>
      <c r="AT343" s="192" t="s">
        <v>668</v>
      </c>
      <c r="AU343" s="192" t="s">
        <v>91</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3364</v>
      </c>
    </row>
    <row r="344" s="2" customFormat="1">
      <c r="A344" s="38"/>
      <c r="B344" s="39"/>
      <c r="C344" s="38"/>
      <c r="D344" s="194" t="s">
        <v>211</v>
      </c>
      <c r="E344" s="38"/>
      <c r="F344" s="195" t="s">
        <v>1791</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211</v>
      </c>
      <c r="AU344" s="19" t="s">
        <v>91</v>
      </c>
    </row>
    <row r="345" s="14" customFormat="1">
      <c r="A345" s="14"/>
      <c r="B345" s="211"/>
      <c r="C345" s="14"/>
      <c r="D345" s="194" t="s">
        <v>314</v>
      </c>
      <c r="E345" s="212" t="s">
        <v>1</v>
      </c>
      <c r="F345" s="213" t="s">
        <v>260</v>
      </c>
      <c r="G345" s="14"/>
      <c r="H345" s="214">
        <v>12</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89</v>
      </c>
      <c r="AY345" s="212" t="s">
        <v>203</v>
      </c>
    </row>
    <row r="346" s="2" customFormat="1" ht="16.5" customHeight="1">
      <c r="A346" s="38"/>
      <c r="B346" s="180"/>
      <c r="C346" s="181" t="s">
        <v>1205</v>
      </c>
      <c r="D346" s="181" t="s">
        <v>206</v>
      </c>
      <c r="E346" s="182" t="s">
        <v>3365</v>
      </c>
      <c r="F346" s="183" t="s">
        <v>3366</v>
      </c>
      <c r="G346" s="184" t="s">
        <v>630</v>
      </c>
      <c r="H346" s="185">
        <v>1</v>
      </c>
      <c r="I346" s="186"/>
      <c r="J346" s="187">
        <f>ROUND(I346*H346,2)</f>
        <v>0</v>
      </c>
      <c r="K346" s="183" t="s">
        <v>853</v>
      </c>
      <c r="L346" s="39"/>
      <c r="M346" s="188" t="s">
        <v>1</v>
      </c>
      <c r="N346" s="189" t="s">
        <v>47</v>
      </c>
      <c r="O346" s="77"/>
      <c r="P346" s="190">
        <f>O346*H346</f>
        <v>0</v>
      </c>
      <c r="Q346" s="190">
        <v>0</v>
      </c>
      <c r="R346" s="190">
        <f>Q346*H346</f>
        <v>0</v>
      </c>
      <c r="S346" s="190">
        <v>0</v>
      </c>
      <c r="T346" s="191">
        <f>S346*H346</f>
        <v>0</v>
      </c>
      <c r="U346" s="38"/>
      <c r="V346" s="38"/>
      <c r="W346" s="38"/>
      <c r="X346" s="38"/>
      <c r="Y346" s="38"/>
      <c r="Z346" s="38"/>
      <c r="AA346" s="38"/>
      <c r="AB346" s="38"/>
      <c r="AC346" s="38"/>
      <c r="AD346" s="38"/>
      <c r="AE346" s="38"/>
      <c r="AR346" s="192" t="s">
        <v>279</v>
      </c>
      <c r="AT346" s="192" t="s">
        <v>206</v>
      </c>
      <c r="AU346" s="192" t="s">
        <v>91</v>
      </c>
      <c r="AY346" s="19" t="s">
        <v>203</v>
      </c>
      <c r="BE346" s="193">
        <f>IF(N346="základní",J346,0)</f>
        <v>0</v>
      </c>
      <c r="BF346" s="193">
        <f>IF(N346="snížená",J346,0)</f>
        <v>0</v>
      </c>
      <c r="BG346" s="193">
        <f>IF(N346="zákl. přenesená",J346,0)</f>
        <v>0</v>
      </c>
      <c r="BH346" s="193">
        <f>IF(N346="sníž. přenesená",J346,0)</f>
        <v>0</v>
      </c>
      <c r="BI346" s="193">
        <f>IF(N346="nulová",J346,0)</f>
        <v>0</v>
      </c>
      <c r="BJ346" s="19" t="s">
        <v>89</v>
      </c>
      <c r="BK346" s="193">
        <f>ROUND(I346*H346,2)</f>
        <v>0</v>
      </c>
      <c r="BL346" s="19" t="s">
        <v>279</v>
      </c>
      <c r="BM346" s="192" t="s">
        <v>3367</v>
      </c>
    </row>
    <row r="347" s="2" customFormat="1">
      <c r="A347" s="38"/>
      <c r="B347" s="39"/>
      <c r="C347" s="38"/>
      <c r="D347" s="194" t="s">
        <v>211</v>
      </c>
      <c r="E347" s="38"/>
      <c r="F347" s="195" t="s">
        <v>3368</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211</v>
      </c>
      <c r="AU347" s="19" t="s">
        <v>91</v>
      </c>
    </row>
    <row r="348" s="2" customFormat="1" ht="16.5" customHeight="1">
      <c r="A348" s="38"/>
      <c r="B348" s="180"/>
      <c r="C348" s="235" t="s">
        <v>1212</v>
      </c>
      <c r="D348" s="235" t="s">
        <v>668</v>
      </c>
      <c r="E348" s="236" t="s">
        <v>3369</v>
      </c>
      <c r="F348" s="237" t="s">
        <v>3370</v>
      </c>
      <c r="G348" s="238" t="s">
        <v>630</v>
      </c>
      <c r="H348" s="239">
        <v>1</v>
      </c>
      <c r="I348" s="240"/>
      <c r="J348" s="241">
        <f>ROUND(I348*H348,2)</f>
        <v>0</v>
      </c>
      <c r="K348" s="237" t="s">
        <v>1</v>
      </c>
      <c r="L348" s="242"/>
      <c r="M348" s="243" t="s">
        <v>1</v>
      </c>
      <c r="N348" s="244" t="s">
        <v>47</v>
      </c>
      <c r="O348" s="77"/>
      <c r="P348" s="190">
        <f>O348*H348</f>
        <v>0</v>
      </c>
      <c r="Q348" s="190">
        <v>0</v>
      </c>
      <c r="R348" s="190">
        <f>Q348*H348</f>
        <v>0</v>
      </c>
      <c r="S348" s="190">
        <v>0</v>
      </c>
      <c r="T348" s="191">
        <f>S348*H348</f>
        <v>0</v>
      </c>
      <c r="U348" s="38"/>
      <c r="V348" s="38"/>
      <c r="W348" s="38"/>
      <c r="X348" s="38"/>
      <c r="Y348" s="38"/>
      <c r="Z348" s="38"/>
      <c r="AA348" s="38"/>
      <c r="AB348" s="38"/>
      <c r="AC348" s="38"/>
      <c r="AD348" s="38"/>
      <c r="AE348" s="38"/>
      <c r="AR348" s="192" t="s">
        <v>684</v>
      </c>
      <c r="AT348" s="192" t="s">
        <v>668</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3371</v>
      </c>
    </row>
    <row r="349" s="2" customFormat="1">
      <c r="A349" s="38"/>
      <c r="B349" s="39"/>
      <c r="C349" s="38"/>
      <c r="D349" s="194" t="s">
        <v>211</v>
      </c>
      <c r="E349" s="38"/>
      <c r="F349" s="195" t="s">
        <v>3372</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211</v>
      </c>
      <c r="AU349" s="19" t="s">
        <v>91</v>
      </c>
    </row>
    <row r="350" s="2" customFormat="1" ht="16.5" customHeight="1">
      <c r="A350" s="38"/>
      <c r="B350" s="180"/>
      <c r="C350" s="235" t="s">
        <v>1217</v>
      </c>
      <c r="D350" s="235" t="s">
        <v>668</v>
      </c>
      <c r="E350" s="236" t="s">
        <v>3373</v>
      </c>
      <c r="F350" s="237" t="s">
        <v>3374</v>
      </c>
      <c r="G350" s="238" t="s">
        <v>630</v>
      </c>
      <c r="H350" s="239">
        <v>1</v>
      </c>
      <c r="I350" s="240"/>
      <c r="J350" s="241">
        <f>ROUND(I350*H350,2)</f>
        <v>0</v>
      </c>
      <c r="K350" s="237" t="s">
        <v>1</v>
      </c>
      <c r="L350" s="242"/>
      <c r="M350" s="243" t="s">
        <v>1</v>
      </c>
      <c r="N350" s="244" t="s">
        <v>47</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684</v>
      </c>
      <c r="AT350" s="192" t="s">
        <v>668</v>
      </c>
      <c r="AU350" s="192" t="s">
        <v>91</v>
      </c>
      <c r="AY350" s="19" t="s">
        <v>203</v>
      </c>
      <c r="BE350" s="193">
        <f>IF(N350="základní",J350,0)</f>
        <v>0</v>
      </c>
      <c r="BF350" s="193">
        <f>IF(N350="snížená",J350,0)</f>
        <v>0</v>
      </c>
      <c r="BG350" s="193">
        <f>IF(N350="zákl. přenesená",J350,0)</f>
        <v>0</v>
      </c>
      <c r="BH350" s="193">
        <f>IF(N350="sníž. přenesená",J350,0)</f>
        <v>0</v>
      </c>
      <c r="BI350" s="193">
        <f>IF(N350="nulová",J350,0)</f>
        <v>0</v>
      </c>
      <c r="BJ350" s="19" t="s">
        <v>89</v>
      </c>
      <c r="BK350" s="193">
        <f>ROUND(I350*H350,2)</f>
        <v>0</v>
      </c>
      <c r="BL350" s="19" t="s">
        <v>279</v>
      </c>
      <c r="BM350" s="192" t="s">
        <v>3375</v>
      </c>
    </row>
    <row r="351" s="2" customFormat="1">
      <c r="A351" s="38"/>
      <c r="B351" s="39"/>
      <c r="C351" s="38"/>
      <c r="D351" s="194" t="s">
        <v>211</v>
      </c>
      <c r="E351" s="38"/>
      <c r="F351" s="195" t="s">
        <v>3376</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211</v>
      </c>
      <c r="AU351" s="19" t="s">
        <v>91</v>
      </c>
    </row>
    <row r="352" s="2" customFormat="1" ht="16.5" customHeight="1">
      <c r="A352" s="38"/>
      <c r="B352" s="180"/>
      <c r="C352" s="181" t="s">
        <v>1814</v>
      </c>
      <c r="D352" s="181" t="s">
        <v>206</v>
      </c>
      <c r="E352" s="182" t="s">
        <v>2602</v>
      </c>
      <c r="F352" s="183" t="s">
        <v>2603</v>
      </c>
      <c r="G352" s="184" t="s">
        <v>630</v>
      </c>
      <c r="H352" s="185">
        <v>1</v>
      </c>
      <c r="I352" s="186"/>
      <c r="J352" s="187">
        <f>ROUND(I352*H352,2)</f>
        <v>0</v>
      </c>
      <c r="K352" s="183" t="s">
        <v>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279</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3377</v>
      </c>
    </row>
    <row r="353" s="2" customFormat="1">
      <c r="A353" s="38"/>
      <c r="B353" s="39"/>
      <c r="C353" s="38"/>
      <c r="D353" s="194" t="s">
        <v>211</v>
      </c>
      <c r="E353" s="38"/>
      <c r="F353" s="195" t="s">
        <v>3378</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2" customFormat="1" ht="22.8" customHeight="1">
      <c r="A354" s="12"/>
      <c r="B354" s="167"/>
      <c r="C354" s="12"/>
      <c r="D354" s="168" t="s">
        <v>81</v>
      </c>
      <c r="E354" s="178" t="s">
        <v>1499</v>
      </c>
      <c r="F354" s="178" t="s">
        <v>1500</v>
      </c>
      <c r="G354" s="12"/>
      <c r="H354" s="12"/>
      <c r="I354" s="170"/>
      <c r="J354" s="179">
        <f>BK354</f>
        <v>0</v>
      </c>
      <c r="K354" s="12"/>
      <c r="L354" s="167"/>
      <c r="M354" s="172"/>
      <c r="N354" s="173"/>
      <c r="O354" s="173"/>
      <c r="P354" s="174">
        <f>SUM(P355:P368)</f>
        <v>0</v>
      </c>
      <c r="Q354" s="173"/>
      <c r="R354" s="174">
        <f>SUM(R355:R368)</f>
        <v>0</v>
      </c>
      <c r="S354" s="173"/>
      <c r="T354" s="175">
        <f>SUM(T355:T368)</f>
        <v>0</v>
      </c>
      <c r="U354" s="12"/>
      <c r="V354" s="12"/>
      <c r="W354" s="12"/>
      <c r="X354" s="12"/>
      <c r="Y354" s="12"/>
      <c r="Z354" s="12"/>
      <c r="AA354" s="12"/>
      <c r="AB354" s="12"/>
      <c r="AC354" s="12"/>
      <c r="AD354" s="12"/>
      <c r="AE354" s="12"/>
      <c r="AR354" s="168" t="s">
        <v>104</v>
      </c>
      <c r="AT354" s="176" t="s">
        <v>81</v>
      </c>
      <c r="AU354" s="176" t="s">
        <v>89</v>
      </c>
      <c r="AY354" s="168" t="s">
        <v>203</v>
      </c>
      <c r="BK354" s="177">
        <f>SUM(BK355:BK368)</f>
        <v>0</v>
      </c>
    </row>
    <row r="355" s="2" customFormat="1">
      <c r="A355" s="38"/>
      <c r="B355" s="180"/>
      <c r="C355" s="181" t="s">
        <v>1224</v>
      </c>
      <c r="D355" s="181" t="s">
        <v>206</v>
      </c>
      <c r="E355" s="182" t="s">
        <v>1803</v>
      </c>
      <c r="F355" s="183" t="s">
        <v>1804</v>
      </c>
      <c r="G355" s="184" t="s">
        <v>1454</v>
      </c>
      <c r="H355" s="185">
        <v>33</v>
      </c>
      <c r="I355" s="186"/>
      <c r="J355" s="187">
        <f>ROUND(I355*H355,2)</f>
        <v>0</v>
      </c>
      <c r="K355" s="183" t="s">
        <v>1</v>
      </c>
      <c r="L355" s="39"/>
      <c r="M355" s="188" t="s">
        <v>1</v>
      </c>
      <c r="N355" s="189" t="s">
        <v>47</v>
      </c>
      <c r="O355" s="77"/>
      <c r="P355" s="190">
        <f>O355*H355</f>
        <v>0</v>
      </c>
      <c r="Q355" s="190">
        <v>0</v>
      </c>
      <c r="R355" s="190">
        <f>Q355*H355</f>
        <v>0</v>
      </c>
      <c r="S355" s="190">
        <v>0</v>
      </c>
      <c r="T355" s="191">
        <f>S355*H355</f>
        <v>0</v>
      </c>
      <c r="U355" s="38"/>
      <c r="V355" s="38"/>
      <c r="W355" s="38"/>
      <c r="X355" s="38"/>
      <c r="Y355" s="38"/>
      <c r="Z355" s="38"/>
      <c r="AA355" s="38"/>
      <c r="AB355" s="38"/>
      <c r="AC355" s="38"/>
      <c r="AD355" s="38"/>
      <c r="AE355" s="38"/>
      <c r="AR355" s="192" t="s">
        <v>279</v>
      </c>
      <c r="AT355" s="192" t="s">
        <v>206</v>
      </c>
      <c r="AU355" s="192" t="s">
        <v>91</v>
      </c>
      <c r="AY355" s="19" t="s">
        <v>203</v>
      </c>
      <c r="BE355" s="193">
        <f>IF(N355="základní",J355,0)</f>
        <v>0</v>
      </c>
      <c r="BF355" s="193">
        <f>IF(N355="snížená",J355,0)</f>
        <v>0</v>
      </c>
      <c r="BG355" s="193">
        <f>IF(N355="zákl. přenesená",J355,0)</f>
        <v>0</v>
      </c>
      <c r="BH355" s="193">
        <f>IF(N355="sníž. přenesená",J355,0)</f>
        <v>0</v>
      </c>
      <c r="BI355" s="193">
        <f>IF(N355="nulová",J355,0)</f>
        <v>0</v>
      </c>
      <c r="BJ355" s="19" t="s">
        <v>89</v>
      </c>
      <c r="BK355" s="193">
        <f>ROUND(I355*H355,2)</f>
        <v>0</v>
      </c>
      <c r="BL355" s="19" t="s">
        <v>279</v>
      </c>
      <c r="BM355" s="192" t="s">
        <v>3379</v>
      </c>
    </row>
    <row r="356" s="2" customFormat="1">
      <c r="A356" s="38"/>
      <c r="B356" s="180"/>
      <c r="C356" s="181" t="s">
        <v>1228</v>
      </c>
      <c r="D356" s="181" t="s">
        <v>206</v>
      </c>
      <c r="E356" s="182" t="s">
        <v>1461</v>
      </c>
      <c r="F356" s="183" t="s">
        <v>1806</v>
      </c>
      <c r="G356" s="184" t="s">
        <v>1454</v>
      </c>
      <c r="H356" s="185">
        <v>45</v>
      </c>
      <c r="I356" s="186"/>
      <c r="J356" s="187">
        <f>ROUND(I356*H356,2)</f>
        <v>0</v>
      </c>
      <c r="K356" s="183" t="s">
        <v>1</v>
      </c>
      <c r="L356" s="39"/>
      <c r="M356" s="188" t="s">
        <v>1</v>
      </c>
      <c r="N356" s="189" t="s">
        <v>47</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279</v>
      </c>
      <c r="AT356" s="192" t="s">
        <v>206</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279</v>
      </c>
      <c r="BM356" s="192" t="s">
        <v>3380</v>
      </c>
    </row>
    <row r="357" s="2" customFormat="1" ht="21.75" customHeight="1">
      <c r="A357" s="38"/>
      <c r="B357" s="180"/>
      <c r="C357" s="181" t="s">
        <v>1232</v>
      </c>
      <c r="D357" s="181" t="s">
        <v>206</v>
      </c>
      <c r="E357" s="182" t="s">
        <v>1808</v>
      </c>
      <c r="F357" s="183" t="s">
        <v>1809</v>
      </c>
      <c r="G357" s="184" t="s">
        <v>209</v>
      </c>
      <c r="H357" s="185">
        <v>1</v>
      </c>
      <c r="I357" s="186"/>
      <c r="J357" s="187">
        <f>ROUND(I357*H357,2)</f>
        <v>0</v>
      </c>
      <c r="K357" s="183" t="s">
        <v>1</v>
      </c>
      <c r="L357" s="39"/>
      <c r="M357" s="188" t="s">
        <v>1</v>
      </c>
      <c r="N357" s="189" t="s">
        <v>47</v>
      </c>
      <c r="O357" s="77"/>
      <c r="P357" s="190">
        <f>O357*H357</f>
        <v>0</v>
      </c>
      <c r="Q357" s="190">
        <v>0</v>
      </c>
      <c r="R357" s="190">
        <f>Q357*H357</f>
        <v>0</v>
      </c>
      <c r="S357" s="190">
        <v>0</v>
      </c>
      <c r="T357" s="191">
        <f>S357*H357</f>
        <v>0</v>
      </c>
      <c r="U357" s="38"/>
      <c r="V357" s="38"/>
      <c r="W357" s="38"/>
      <c r="X357" s="38"/>
      <c r="Y357" s="38"/>
      <c r="Z357" s="38"/>
      <c r="AA357" s="38"/>
      <c r="AB357" s="38"/>
      <c r="AC357" s="38"/>
      <c r="AD357" s="38"/>
      <c r="AE357" s="38"/>
      <c r="AR357" s="192" t="s">
        <v>279</v>
      </c>
      <c r="AT357" s="192" t="s">
        <v>206</v>
      </c>
      <c r="AU357" s="192" t="s">
        <v>91</v>
      </c>
      <c r="AY357" s="19" t="s">
        <v>203</v>
      </c>
      <c r="BE357" s="193">
        <f>IF(N357="základní",J357,0)</f>
        <v>0</v>
      </c>
      <c r="BF357" s="193">
        <f>IF(N357="snížená",J357,0)</f>
        <v>0</v>
      </c>
      <c r="BG357" s="193">
        <f>IF(N357="zákl. přenesená",J357,0)</f>
        <v>0</v>
      </c>
      <c r="BH357" s="193">
        <f>IF(N357="sníž. přenesená",J357,0)</f>
        <v>0</v>
      </c>
      <c r="BI357" s="193">
        <f>IF(N357="nulová",J357,0)</f>
        <v>0</v>
      </c>
      <c r="BJ357" s="19" t="s">
        <v>89</v>
      </c>
      <c r="BK357" s="193">
        <f>ROUND(I357*H357,2)</f>
        <v>0</v>
      </c>
      <c r="BL357" s="19" t="s">
        <v>279</v>
      </c>
      <c r="BM357" s="192" t="s">
        <v>3381</v>
      </c>
    </row>
    <row r="358" s="2" customFormat="1">
      <c r="A358" s="38"/>
      <c r="B358" s="39"/>
      <c r="C358" s="38"/>
      <c r="D358" s="194" t="s">
        <v>211</v>
      </c>
      <c r="E358" s="38"/>
      <c r="F358" s="195" t="s">
        <v>1811</v>
      </c>
      <c r="G358" s="38"/>
      <c r="H358" s="38"/>
      <c r="I358" s="196"/>
      <c r="J358" s="38"/>
      <c r="K358" s="38"/>
      <c r="L358" s="39"/>
      <c r="M358" s="197"/>
      <c r="N358" s="198"/>
      <c r="O358" s="77"/>
      <c r="P358" s="77"/>
      <c r="Q358" s="77"/>
      <c r="R358" s="77"/>
      <c r="S358" s="77"/>
      <c r="T358" s="78"/>
      <c r="U358" s="38"/>
      <c r="V358" s="38"/>
      <c r="W358" s="38"/>
      <c r="X358" s="38"/>
      <c r="Y358" s="38"/>
      <c r="Z358" s="38"/>
      <c r="AA358" s="38"/>
      <c r="AB358" s="38"/>
      <c r="AC358" s="38"/>
      <c r="AD358" s="38"/>
      <c r="AE358" s="38"/>
      <c r="AT358" s="19" t="s">
        <v>211</v>
      </c>
      <c r="AU358" s="19" t="s">
        <v>91</v>
      </c>
    </row>
    <row r="359" s="2" customFormat="1">
      <c r="A359" s="38"/>
      <c r="B359" s="180"/>
      <c r="C359" s="181" t="s">
        <v>1237</v>
      </c>
      <c r="D359" s="181" t="s">
        <v>206</v>
      </c>
      <c r="E359" s="182" t="s">
        <v>1465</v>
      </c>
      <c r="F359" s="183" t="s">
        <v>1812</v>
      </c>
      <c r="G359" s="184" t="s">
        <v>209</v>
      </c>
      <c r="H359" s="185">
        <v>1</v>
      </c>
      <c r="I359" s="186"/>
      <c r="J359" s="187">
        <f>ROUND(I359*H359,2)</f>
        <v>0</v>
      </c>
      <c r="K359" s="183" t="s">
        <v>1</v>
      </c>
      <c r="L359" s="39"/>
      <c r="M359" s="188" t="s">
        <v>1</v>
      </c>
      <c r="N359" s="189" t="s">
        <v>47</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279</v>
      </c>
      <c r="AT359" s="192" t="s">
        <v>206</v>
      </c>
      <c r="AU359" s="192" t="s">
        <v>91</v>
      </c>
      <c r="AY359" s="19" t="s">
        <v>203</v>
      </c>
      <c r="BE359" s="193">
        <f>IF(N359="základní",J359,0)</f>
        <v>0</v>
      </c>
      <c r="BF359" s="193">
        <f>IF(N359="snížená",J359,0)</f>
        <v>0</v>
      </c>
      <c r="BG359" s="193">
        <f>IF(N359="zákl. přenesená",J359,0)</f>
        <v>0</v>
      </c>
      <c r="BH359" s="193">
        <f>IF(N359="sníž. přenesená",J359,0)</f>
        <v>0</v>
      </c>
      <c r="BI359" s="193">
        <f>IF(N359="nulová",J359,0)</f>
        <v>0</v>
      </c>
      <c r="BJ359" s="19" t="s">
        <v>89</v>
      </c>
      <c r="BK359" s="193">
        <f>ROUND(I359*H359,2)</f>
        <v>0</v>
      </c>
      <c r="BL359" s="19" t="s">
        <v>279</v>
      </c>
      <c r="BM359" s="192" t="s">
        <v>3382</v>
      </c>
    </row>
    <row r="360" s="2" customFormat="1" ht="16.5" customHeight="1">
      <c r="A360" s="38"/>
      <c r="B360" s="180"/>
      <c r="C360" s="181" t="s">
        <v>1241</v>
      </c>
      <c r="D360" s="181" t="s">
        <v>206</v>
      </c>
      <c r="E360" s="182" t="s">
        <v>3383</v>
      </c>
      <c r="F360" s="183" t="s">
        <v>3384</v>
      </c>
      <c r="G360" s="184" t="s">
        <v>209</v>
      </c>
      <c r="H360" s="185">
        <v>1</v>
      </c>
      <c r="I360" s="186"/>
      <c r="J360" s="187">
        <f>ROUND(I360*H360,2)</f>
        <v>0</v>
      </c>
      <c r="K360" s="183" t="s">
        <v>1</v>
      </c>
      <c r="L360" s="39"/>
      <c r="M360" s="188" t="s">
        <v>1</v>
      </c>
      <c r="N360" s="189" t="s">
        <v>47</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279</v>
      </c>
      <c r="AT360" s="192" t="s">
        <v>206</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3385</v>
      </c>
    </row>
    <row r="361" s="2" customFormat="1">
      <c r="A361" s="38"/>
      <c r="B361" s="39"/>
      <c r="C361" s="38"/>
      <c r="D361" s="194" t="s">
        <v>211</v>
      </c>
      <c r="E361" s="38"/>
      <c r="F361" s="195" t="s">
        <v>3386</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211</v>
      </c>
      <c r="AU361" s="19" t="s">
        <v>91</v>
      </c>
    </row>
    <row r="362" s="2" customFormat="1">
      <c r="A362" s="38"/>
      <c r="B362" s="180"/>
      <c r="C362" s="181" t="s">
        <v>1245</v>
      </c>
      <c r="D362" s="181" t="s">
        <v>206</v>
      </c>
      <c r="E362" s="182" t="s">
        <v>3387</v>
      </c>
      <c r="F362" s="183" t="s">
        <v>3388</v>
      </c>
      <c r="G362" s="184" t="s">
        <v>209</v>
      </c>
      <c r="H362" s="185">
        <v>1</v>
      </c>
      <c r="I362" s="186"/>
      <c r="J362" s="187">
        <f>ROUND(I362*H362,2)</f>
        <v>0</v>
      </c>
      <c r="K362" s="183" t="s">
        <v>1</v>
      </c>
      <c r="L362" s="39"/>
      <c r="M362" s="188" t="s">
        <v>1</v>
      </c>
      <c r="N362" s="189" t="s">
        <v>47</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279</v>
      </c>
      <c r="AT362" s="192" t="s">
        <v>206</v>
      </c>
      <c r="AU362" s="192" t="s">
        <v>91</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3389</v>
      </c>
    </row>
    <row r="363" s="2" customFormat="1">
      <c r="A363" s="38"/>
      <c r="B363" s="39"/>
      <c r="C363" s="38"/>
      <c r="D363" s="194" t="s">
        <v>211</v>
      </c>
      <c r="E363" s="38"/>
      <c r="F363" s="195" t="s">
        <v>1811</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211</v>
      </c>
      <c r="AU363" s="19" t="s">
        <v>91</v>
      </c>
    </row>
    <row r="364" s="2" customFormat="1">
      <c r="A364" s="38"/>
      <c r="B364" s="180"/>
      <c r="C364" s="181" t="s">
        <v>1250</v>
      </c>
      <c r="D364" s="181" t="s">
        <v>206</v>
      </c>
      <c r="E364" s="182" t="s">
        <v>1815</v>
      </c>
      <c r="F364" s="183" t="s">
        <v>1816</v>
      </c>
      <c r="G364" s="184" t="s">
        <v>209</v>
      </c>
      <c r="H364" s="185">
        <v>1</v>
      </c>
      <c r="I364" s="186"/>
      <c r="J364" s="187">
        <f>ROUND(I364*H364,2)</f>
        <v>0</v>
      </c>
      <c r="K364" s="183" t="s">
        <v>1</v>
      </c>
      <c r="L364" s="39"/>
      <c r="M364" s="188" t="s">
        <v>1</v>
      </c>
      <c r="N364" s="189" t="s">
        <v>47</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279</v>
      </c>
      <c r="AT364" s="192" t="s">
        <v>206</v>
      </c>
      <c r="AU364" s="192" t="s">
        <v>91</v>
      </c>
      <c r="AY364" s="19" t="s">
        <v>203</v>
      </c>
      <c r="BE364" s="193">
        <f>IF(N364="základní",J364,0)</f>
        <v>0</v>
      </c>
      <c r="BF364" s="193">
        <f>IF(N364="snížená",J364,0)</f>
        <v>0</v>
      </c>
      <c r="BG364" s="193">
        <f>IF(N364="zákl. přenesená",J364,0)</f>
        <v>0</v>
      </c>
      <c r="BH364" s="193">
        <f>IF(N364="sníž. přenesená",J364,0)</f>
        <v>0</v>
      </c>
      <c r="BI364" s="193">
        <f>IF(N364="nulová",J364,0)</f>
        <v>0</v>
      </c>
      <c r="BJ364" s="19" t="s">
        <v>89</v>
      </c>
      <c r="BK364" s="193">
        <f>ROUND(I364*H364,2)</f>
        <v>0</v>
      </c>
      <c r="BL364" s="19" t="s">
        <v>279</v>
      </c>
      <c r="BM364" s="192" t="s">
        <v>3390</v>
      </c>
    </row>
    <row r="365" s="2" customFormat="1">
      <c r="A365" s="38"/>
      <c r="B365" s="39"/>
      <c r="C365" s="38"/>
      <c r="D365" s="194" t="s">
        <v>211</v>
      </c>
      <c r="E365" s="38"/>
      <c r="F365" s="195" t="s">
        <v>1818</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211</v>
      </c>
      <c r="AU365" s="19" t="s">
        <v>91</v>
      </c>
    </row>
    <row r="366" s="2" customFormat="1" ht="16.5" customHeight="1">
      <c r="A366" s="38"/>
      <c r="B366" s="180"/>
      <c r="C366" s="181" t="s">
        <v>1255</v>
      </c>
      <c r="D366" s="181" t="s">
        <v>206</v>
      </c>
      <c r="E366" s="182" t="s">
        <v>1819</v>
      </c>
      <c r="F366" s="183" t="s">
        <v>1820</v>
      </c>
      <c r="G366" s="184" t="s">
        <v>1454</v>
      </c>
      <c r="H366" s="185">
        <v>21</v>
      </c>
      <c r="I366" s="186"/>
      <c r="J366" s="187">
        <f>ROUND(I366*H366,2)</f>
        <v>0</v>
      </c>
      <c r="K366" s="183" t="s">
        <v>1</v>
      </c>
      <c r="L366" s="39"/>
      <c r="M366" s="188" t="s">
        <v>1</v>
      </c>
      <c r="N366" s="189" t="s">
        <v>47</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279</v>
      </c>
      <c r="AT366" s="192" t="s">
        <v>206</v>
      </c>
      <c r="AU366" s="192" t="s">
        <v>91</v>
      </c>
      <c r="AY366" s="19" t="s">
        <v>203</v>
      </c>
      <c r="BE366" s="193">
        <f>IF(N366="základní",J366,0)</f>
        <v>0</v>
      </c>
      <c r="BF366" s="193">
        <f>IF(N366="snížená",J366,0)</f>
        <v>0</v>
      </c>
      <c r="BG366" s="193">
        <f>IF(N366="zákl. přenesená",J366,0)</f>
        <v>0</v>
      </c>
      <c r="BH366" s="193">
        <f>IF(N366="sníž. přenesená",J366,0)</f>
        <v>0</v>
      </c>
      <c r="BI366" s="193">
        <f>IF(N366="nulová",J366,0)</f>
        <v>0</v>
      </c>
      <c r="BJ366" s="19" t="s">
        <v>89</v>
      </c>
      <c r="BK366" s="193">
        <f>ROUND(I366*H366,2)</f>
        <v>0</v>
      </c>
      <c r="BL366" s="19" t="s">
        <v>279</v>
      </c>
      <c r="BM366" s="192" t="s">
        <v>3391</v>
      </c>
    </row>
    <row r="367" s="2" customFormat="1" ht="16.5" customHeight="1">
      <c r="A367" s="38"/>
      <c r="B367" s="180"/>
      <c r="C367" s="181" t="s">
        <v>1259</v>
      </c>
      <c r="D367" s="181" t="s">
        <v>206</v>
      </c>
      <c r="E367" s="182" t="s">
        <v>1822</v>
      </c>
      <c r="F367" s="183" t="s">
        <v>1823</v>
      </c>
      <c r="G367" s="184" t="s">
        <v>1454</v>
      </c>
      <c r="H367" s="185">
        <v>24</v>
      </c>
      <c r="I367" s="186"/>
      <c r="J367" s="187">
        <f>ROUND(I367*H367,2)</f>
        <v>0</v>
      </c>
      <c r="K367" s="183" t="s">
        <v>1</v>
      </c>
      <c r="L367" s="39"/>
      <c r="M367" s="188" t="s">
        <v>1</v>
      </c>
      <c r="N367" s="189" t="s">
        <v>47</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279</v>
      </c>
      <c r="AT367" s="192" t="s">
        <v>206</v>
      </c>
      <c r="AU367" s="192" t="s">
        <v>91</v>
      </c>
      <c r="AY367" s="19" t="s">
        <v>203</v>
      </c>
      <c r="BE367" s="193">
        <f>IF(N367="základní",J367,0)</f>
        <v>0</v>
      </c>
      <c r="BF367" s="193">
        <f>IF(N367="snížená",J367,0)</f>
        <v>0</v>
      </c>
      <c r="BG367" s="193">
        <f>IF(N367="zákl. přenesená",J367,0)</f>
        <v>0</v>
      </c>
      <c r="BH367" s="193">
        <f>IF(N367="sníž. přenesená",J367,0)</f>
        <v>0</v>
      </c>
      <c r="BI367" s="193">
        <f>IF(N367="nulová",J367,0)</f>
        <v>0</v>
      </c>
      <c r="BJ367" s="19" t="s">
        <v>89</v>
      </c>
      <c r="BK367" s="193">
        <f>ROUND(I367*H367,2)</f>
        <v>0</v>
      </c>
      <c r="BL367" s="19" t="s">
        <v>279</v>
      </c>
      <c r="BM367" s="192" t="s">
        <v>3392</v>
      </c>
    </row>
    <row r="368" s="2" customFormat="1" ht="16.5" customHeight="1">
      <c r="A368" s="38"/>
      <c r="B368" s="180"/>
      <c r="C368" s="181" t="s">
        <v>1264</v>
      </c>
      <c r="D368" s="181" t="s">
        <v>206</v>
      </c>
      <c r="E368" s="182" t="s">
        <v>1825</v>
      </c>
      <c r="F368" s="183" t="s">
        <v>1826</v>
      </c>
      <c r="G368" s="184" t="s">
        <v>209</v>
      </c>
      <c r="H368" s="185">
        <v>1</v>
      </c>
      <c r="I368" s="186"/>
      <c r="J368" s="187">
        <f>ROUND(I368*H368,2)</f>
        <v>0</v>
      </c>
      <c r="K368" s="183" t="s">
        <v>1</v>
      </c>
      <c r="L368" s="39"/>
      <c r="M368" s="251" t="s">
        <v>1</v>
      </c>
      <c r="N368" s="252" t="s">
        <v>47</v>
      </c>
      <c r="O368" s="202"/>
      <c r="P368" s="253">
        <f>O368*H368</f>
        <v>0</v>
      </c>
      <c r="Q368" s="253">
        <v>0</v>
      </c>
      <c r="R368" s="253">
        <f>Q368*H368</f>
        <v>0</v>
      </c>
      <c r="S368" s="253">
        <v>0</v>
      </c>
      <c r="T368" s="254">
        <f>S368*H368</f>
        <v>0</v>
      </c>
      <c r="U368" s="38"/>
      <c r="V368" s="38"/>
      <c r="W368" s="38"/>
      <c r="X368" s="38"/>
      <c r="Y368" s="38"/>
      <c r="Z368" s="38"/>
      <c r="AA368" s="38"/>
      <c r="AB368" s="38"/>
      <c r="AC368" s="38"/>
      <c r="AD368" s="38"/>
      <c r="AE368" s="38"/>
      <c r="AR368" s="192" t="s">
        <v>279</v>
      </c>
      <c r="AT368" s="192" t="s">
        <v>206</v>
      </c>
      <c r="AU368" s="192" t="s">
        <v>91</v>
      </c>
      <c r="AY368" s="19" t="s">
        <v>203</v>
      </c>
      <c r="BE368" s="193">
        <f>IF(N368="základní",J368,0)</f>
        <v>0</v>
      </c>
      <c r="BF368" s="193">
        <f>IF(N368="snížená",J368,0)</f>
        <v>0</v>
      </c>
      <c r="BG368" s="193">
        <f>IF(N368="zákl. přenesená",J368,0)</f>
        <v>0</v>
      </c>
      <c r="BH368" s="193">
        <f>IF(N368="sníž. přenesená",J368,0)</f>
        <v>0</v>
      </c>
      <c r="BI368" s="193">
        <f>IF(N368="nulová",J368,0)</f>
        <v>0</v>
      </c>
      <c r="BJ368" s="19" t="s">
        <v>89</v>
      </c>
      <c r="BK368" s="193">
        <f>ROUND(I368*H368,2)</f>
        <v>0</v>
      </c>
      <c r="BL368" s="19" t="s">
        <v>279</v>
      </c>
      <c r="BM368" s="192" t="s">
        <v>3393</v>
      </c>
    </row>
    <row r="369" s="2" customFormat="1" ht="6.96" customHeight="1">
      <c r="A369" s="38"/>
      <c r="B369" s="60"/>
      <c r="C369" s="61"/>
      <c r="D369" s="61"/>
      <c r="E369" s="61"/>
      <c r="F369" s="61"/>
      <c r="G369" s="61"/>
      <c r="H369" s="61"/>
      <c r="I369" s="61"/>
      <c r="J369" s="61"/>
      <c r="K369" s="61"/>
      <c r="L369" s="39"/>
      <c r="M369" s="38"/>
      <c r="O369" s="38"/>
      <c r="P369" s="38"/>
      <c r="Q369" s="38"/>
      <c r="R369" s="38"/>
      <c r="S369" s="38"/>
      <c r="T369" s="38"/>
      <c r="U369" s="38"/>
      <c r="V369" s="38"/>
      <c r="W369" s="38"/>
      <c r="X369" s="38"/>
      <c r="Y369" s="38"/>
      <c r="Z369" s="38"/>
      <c r="AA369" s="38"/>
      <c r="AB369" s="38"/>
      <c r="AC369" s="38"/>
      <c r="AD369" s="38"/>
      <c r="AE369" s="38"/>
    </row>
  </sheetData>
  <autoFilter ref="C129:K36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3394</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3395</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3396</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ROUND(J133,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ROUND((SUM(BE133:BE435)),  2)</f>
        <v>0</v>
      </c>
      <c r="G37" s="38"/>
      <c r="H37" s="38"/>
      <c r="I37" s="137">
        <v>0.20999999999999999</v>
      </c>
      <c r="J37" s="136">
        <f>ROUND(((SUM(BE133:BE435))*I37),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ROUND((SUM(BF133:BF435)),  2)</f>
        <v>0</v>
      </c>
      <c r="G38" s="38"/>
      <c r="H38" s="38"/>
      <c r="I38" s="137">
        <v>0.14999999999999999</v>
      </c>
      <c r="J38" s="136">
        <f>ROUND(((SUM(BF133:BF435))*I38),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ROUND((SUM(BG133:BG435)),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ROUND((SUM(BH133:BH435)),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ROUND((SUM(BI133:BI435)),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3394</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01-4_00 -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J133</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J134</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J186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J303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J331</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J334</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302</v>
      </c>
      <c r="E107" s="155"/>
      <c r="F107" s="155"/>
      <c r="G107" s="155"/>
      <c r="H107" s="155"/>
      <c r="I107" s="155"/>
      <c r="J107" s="156">
        <f>J335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303</v>
      </c>
      <c r="E108" s="155"/>
      <c r="F108" s="155"/>
      <c r="G108" s="155"/>
      <c r="H108" s="155"/>
      <c r="I108" s="155"/>
      <c r="J108" s="156">
        <f>J351</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304</v>
      </c>
      <c r="E109" s="155"/>
      <c r="F109" s="155"/>
      <c r="G109" s="155"/>
      <c r="H109" s="155"/>
      <c r="I109" s="155"/>
      <c r="J109" s="156">
        <f>J369</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187</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130" t="str">
        <f>E7</f>
        <v>SPŠ a SOU Pelhřimov , Friedova – oprava elektroinstalace</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176</v>
      </c>
      <c r="L120" s="22"/>
    </row>
    <row r="121" s="1" customFormat="1" ht="16.5" customHeight="1">
      <c r="B121" s="22"/>
      <c r="E121" s="130" t="s">
        <v>289</v>
      </c>
      <c r="F121" s="1"/>
      <c r="G121" s="1"/>
      <c r="H121" s="1"/>
      <c r="L121" s="22"/>
    </row>
    <row r="122" s="1" customFormat="1" ht="12" customHeight="1">
      <c r="B122" s="22"/>
      <c r="C122" s="32" t="s">
        <v>178</v>
      </c>
      <c r="L122" s="22"/>
    </row>
    <row r="123" s="2" customFormat="1" ht="16.5" customHeight="1">
      <c r="A123" s="38"/>
      <c r="B123" s="39"/>
      <c r="C123" s="38"/>
      <c r="D123" s="38"/>
      <c r="E123" s="135" t="s">
        <v>3394</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291</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E13</f>
        <v>01-4_00 - Bourání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21</v>
      </c>
      <c r="D127" s="38"/>
      <c r="E127" s="38"/>
      <c r="F127" s="27" t="str">
        <f>F16</f>
        <v>Pelhřimov, ul. Friedova, č.p. 1469</v>
      </c>
      <c r="G127" s="38"/>
      <c r="H127" s="38"/>
      <c r="I127" s="32" t="s">
        <v>23</v>
      </c>
      <c r="J127" s="69" t="str">
        <f>IF(J16="","",J16)</f>
        <v>17. 9. 2020</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25.65" customHeight="1">
      <c r="A129" s="38"/>
      <c r="B129" s="39"/>
      <c r="C129" s="32" t="s">
        <v>25</v>
      </c>
      <c r="D129" s="38"/>
      <c r="E129" s="38"/>
      <c r="F129" s="27" t="str">
        <f>E19</f>
        <v>Kraj Vysočina</v>
      </c>
      <c r="G129" s="38"/>
      <c r="H129" s="38"/>
      <c r="I129" s="32" t="s">
        <v>33</v>
      </c>
      <c r="J129" s="36" t="str">
        <f>E25</f>
        <v>PROJEKT CENTRUM NOVA s.r.o.</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31</v>
      </c>
      <c r="D130" s="38"/>
      <c r="E130" s="38"/>
      <c r="F130" s="27" t="str">
        <f>IF(E22="","",E22)</f>
        <v>Vyplň údaj</v>
      </c>
      <c r="G130" s="38"/>
      <c r="H130" s="38"/>
      <c r="I130" s="32" t="s">
        <v>38</v>
      </c>
      <c r="J130" s="36" t="str">
        <f>E28</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188</v>
      </c>
      <c r="D132" s="160" t="s">
        <v>67</v>
      </c>
      <c r="E132" s="160" t="s">
        <v>63</v>
      </c>
      <c r="F132" s="160" t="s">
        <v>64</v>
      </c>
      <c r="G132" s="160" t="s">
        <v>189</v>
      </c>
      <c r="H132" s="160" t="s">
        <v>190</v>
      </c>
      <c r="I132" s="160" t="s">
        <v>191</v>
      </c>
      <c r="J132" s="160" t="s">
        <v>182</v>
      </c>
      <c r="K132" s="161" t="s">
        <v>192</v>
      </c>
      <c r="L132" s="162"/>
      <c r="M132" s="86" t="s">
        <v>1</v>
      </c>
      <c r="N132" s="87" t="s">
        <v>46</v>
      </c>
      <c r="O132" s="87" t="s">
        <v>193</v>
      </c>
      <c r="P132" s="87" t="s">
        <v>194</v>
      </c>
      <c r="Q132" s="87" t="s">
        <v>195</v>
      </c>
      <c r="R132" s="87" t="s">
        <v>196</v>
      </c>
      <c r="S132" s="87" t="s">
        <v>197</v>
      </c>
      <c r="T132" s="88" t="s">
        <v>198</v>
      </c>
      <c r="U132" s="157"/>
      <c r="V132" s="157"/>
      <c r="W132" s="157"/>
      <c r="X132" s="157"/>
      <c r="Y132" s="157"/>
      <c r="Z132" s="157"/>
      <c r="AA132" s="157"/>
      <c r="AB132" s="157"/>
      <c r="AC132" s="157"/>
      <c r="AD132" s="157"/>
      <c r="AE132" s="157"/>
    </row>
    <row r="133" s="2" customFormat="1" ht="22.8" customHeight="1">
      <c r="A133" s="38"/>
      <c r="B133" s="39"/>
      <c r="C133" s="93" t="s">
        <v>199</v>
      </c>
      <c r="D133" s="38"/>
      <c r="E133" s="38"/>
      <c r="F133" s="38"/>
      <c r="G133" s="38"/>
      <c r="H133" s="38"/>
      <c r="I133" s="38"/>
      <c r="J133" s="163">
        <f>BK133</f>
        <v>0</v>
      </c>
      <c r="K133" s="38"/>
      <c r="L133" s="39"/>
      <c r="M133" s="89"/>
      <c r="N133" s="73"/>
      <c r="O133" s="90"/>
      <c r="P133" s="164">
        <f>P134+P334</f>
        <v>0</v>
      </c>
      <c r="Q133" s="90"/>
      <c r="R133" s="164">
        <f>R134+R334</f>
        <v>2.0381761999999997</v>
      </c>
      <c r="S133" s="90"/>
      <c r="T133" s="165">
        <f>T134+T334</f>
        <v>25.094481170000002</v>
      </c>
      <c r="U133" s="38"/>
      <c r="V133" s="38"/>
      <c r="W133" s="38"/>
      <c r="X133" s="38"/>
      <c r="Y133" s="38"/>
      <c r="Z133" s="38"/>
      <c r="AA133" s="38"/>
      <c r="AB133" s="38"/>
      <c r="AC133" s="38"/>
      <c r="AD133" s="38"/>
      <c r="AE133" s="38"/>
      <c r="AT133" s="19" t="s">
        <v>81</v>
      </c>
      <c r="AU133" s="19" t="s">
        <v>184</v>
      </c>
      <c r="BK133" s="166">
        <f>BK134+BK334</f>
        <v>0</v>
      </c>
    </row>
    <row r="134" s="12" customFormat="1" ht="25.92" customHeight="1">
      <c r="A134" s="12"/>
      <c r="B134" s="167"/>
      <c r="C134" s="12"/>
      <c r="D134" s="168" t="s">
        <v>81</v>
      </c>
      <c r="E134" s="169" t="s">
        <v>305</v>
      </c>
      <c r="F134" s="169" t="s">
        <v>306</v>
      </c>
      <c r="G134" s="12"/>
      <c r="H134" s="12"/>
      <c r="I134" s="170"/>
      <c r="J134" s="171">
        <f>BK134</f>
        <v>0</v>
      </c>
      <c r="K134" s="12"/>
      <c r="L134" s="167"/>
      <c r="M134" s="172"/>
      <c r="N134" s="173"/>
      <c r="O134" s="173"/>
      <c r="P134" s="174">
        <f>P135+P186+P303+P331</f>
        <v>0</v>
      </c>
      <c r="Q134" s="173"/>
      <c r="R134" s="174">
        <f>R135+R186+R303+R331</f>
        <v>0.1012492</v>
      </c>
      <c r="S134" s="173"/>
      <c r="T134" s="175">
        <f>T135+T186+T303+T331</f>
        <v>23.542052000000002</v>
      </c>
      <c r="U134" s="12"/>
      <c r="V134" s="12"/>
      <c r="W134" s="12"/>
      <c r="X134" s="12"/>
      <c r="Y134" s="12"/>
      <c r="Z134" s="12"/>
      <c r="AA134" s="12"/>
      <c r="AB134" s="12"/>
      <c r="AC134" s="12"/>
      <c r="AD134" s="12"/>
      <c r="AE134" s="12"/>
      <c r="AR134" s="168" t="s">
        <v>89</v>
      </c>
      <c r="AT134" s="176" t="s">
        <v>81</v>
      </c>
      <c r="AU134" s="176" t="s">
        <v>82</v>
      </c>
      <c r="AY134" s="168" t="s">
        <v>203</v>
      </c>
      <c r="BK134" s="177">
        <f>BK135+BK186+BK303+BK331</f>
        <v>0</v>
      </c>
    </row>
    <row r="135" s="12" customFormat="1" ht="22.8" customHeight="1">
      <c r="A135" s="12"/>
      <c r="B135" s="167"/>
      <c r="C135" s="12"/>
      <c r="D135" s="168" t="s">
        <v>81</v>
      </c>
      <c r="E135" s="178" t="s">
        <v>230</v>
      </c>
      <c r="F135" s="178" t="s">
        <v>307</v>
      </c>
      <c r="G135" s="12"/>
      <c r="H135" s="12"/>
      <c r="I135" s="170"/>
      <c r="J135" s="179">
        <f>BK135</f>
        <v>0</v>
      </c>
      <c r="K135" s="12"/>
      <c r="L135" s="167"/>
      <c r="M135" s="172"/>
      <c r="N135" s="173"/>
      <c r="O135" s="173"/>
      <c r="P135" s="174">
        <f>SUM(P136:P185)</f>
        <v>0</v>
      </c>
      <c r="Q135" s="173"/>
      <c r="R135" s="174">
        <f>SUM(R136:R185)</f>
        <v>0</v>
      </c>
      <c r="S135" s="173"/>
      <c r="T135" s="175">
        <f>SUM(T136:T185)</f>
        <v>0</v>
      </c>
      <c r="U135" s="12"/>
      <c r="V135" s="12"/>
      <c r="W135" s="12"/>
      <c r="X135" s="12"/>
      <c r="Y135" s="12"/>
      <c r="Z135" s="12"/>
      <c r="AA135" s="12"/>
      <c r="AB135" s="12"/>
      <c r="AC135" s="12"/>
      <c r="AD135" s="12"/>
      <c r="AE135" s="12"/>
      <c r="AR135" s="168" t="s">
        <v>89</v>
      </c>
      <c r="AT135" s="176" t="s">
        <v>81</v>
      </c>
      <c r="AU135" s="176" t="s">
        <v>89</v>
      </c>
      <c r="AY135" s="168" t="s">
        <v>203</v>
      </c>
      <c r="BK135" s="177">
        <f>SUM(BK136:BK185)</f>
        <v>0</v>
      </c>
    </row>
    <row r="136" s="2" customFormat="1" ht="16.5" customHeight="1">
      <c r="A136" s="38"/>
      <c r="B136" s="180"/>
      <c r="C136" s="181" t="s">
        <v>89</v>
      </c>
      <c r="D136" s="181" t="s">
        <v>206</v>
      </c>
      <c r="E136" s="182" t="s">
        <v>308</v>
      </c>
      <c r="F136" s="183" t="s">
        <v>309</v>
      </c>
      <c r="G136" s="184" t="s">
        <v>310</v>
      </c>
      <c r="H136" s="185">
        <v>778.84000000000003</v>
      </c>
      <c r="I136" s="186"/>
      <c r="J136" s="187">
        <f>ROUND(I136*H136,2)</f>
        <v>0</v>
      </c>
      <c r="K136" s="183" t="s">
        <v>311</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202</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202</v>
      </c>
      <c r="BM136" s="192" t="s">
        <v>3397</v>
      </c>
    </row>
    <row r="137" s="2" customFormat="1">
      <c r="A137" s="38"/>
      <c r="B137" s="39"/>
      <c r="C137" s="38"/>
      <c r="D137" s="194" t="s">
        <v>211</v>
      </c>
      <c r="E137" s="38"/>
      <c r="F137" s="195" t="s">
        <v>313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211</v>
      </c>
      <c r="AU137" s="19" t="s">
        <v>91</v>
      </c>
    </row>
    <row r="138" s="13" customFormat="1">
      <c r="A138" s="13"/>
      <c r="B138" s="204"/>
      <c r="C138" s="13"/>
      <c r="D138" s="194" t="s">
        <v>314</v>
      </c>
      <c r="E138" s="205" t="s">
        <v>1</v>
      </c>
      <c r="F138" s="206" t="s">
        <v>315</v>
      </c>
      <c r="G138" s="13"/>
      <c r="H138" s="205" t="s">
        <v>1</v>
      </c>
      <c r="I138" s="207"/>
      <c r="J138" s="13"/>
      <c r="K138" s="13"/>
      <c r="L138" s="204"/>
      <c r="M138" s="208"/>
      <c r="N138" s="209"/>
      <c r="O138" s="209"/>
      <c r="P138" s="209"/>
      <c r="Q138" s="209"/>
      <c r="R138" s="209"/>
      <c r="S138" s="209"/>
      <c r="T138" s="210"/>
      <c r="U138" s="13"/>
      <c r="V138" s="13"/>
      <c r="W138" s="13"/>
      <c r="X138" s="13"/>
      <c r="Y138" s="13"/>
      <c r="Z138" s="13"/>
      <c r="AA138" s="13"/>
      <c r="AB138" s="13"/>
      <c r="AC138" s="13"/>
      <c r="AD138" s="13"/>
      <c r="AE138" s="13"/>
      <c r="AT138" s="205" t="s">
        <v>314</v>
      </c>
      <c r="AU138" s="205" t="s">
        <v>91</v>
      </c>
      <c r="AV138" s="13" t="s">
        <v>89</v>
      </c>
      <c r="AW138" s="13" t="s">
        <v>37</v>
      </c>
      <c r="AX138" s="13" t="s">
        <v>82</v>
      </c>
      <c r="AY138" s="205" t="s">
        <v>203</v>
      </c>
    </row>
    <row r="139" s="14" customFormat="1">
      <c r="A139" s="14"/>
      <c r="B139" s="211"/>
      <c r="C139" s="14"/>
      <c r="D139" s="194" t="s">
        <v>314</v>
      </c>
      <c r="E139" s="212" t="s">
        <v>1</v>
      </c>
      <c r="F139" s="213" t="s">
        <v>3398</v>
      </c>
      <c r="G139" s="14"/>
      <c r="H139" s="214">
        <v>778.84000000000003</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82</v>
      </c>
      <c r="AY139" s="212" t="s">
        <v>203</v>
      </c>
    </row>
    <row r="140" s="15" customFormat="1">
      <c r="A140" s="15"/>
      <c r="B140" s="219"/>
      <c r="C140" s="15"/>
      <c r="D140" s="194" t="s">
        <v>314</v>
      </c>
      <c r="E140" s="220" t="s">
        <v>1</v>
      </c>
      <c r="F140" s="221" t="s">
        <v>317</v>
      </c>
      <c r="G140" s="15"/>
      <c r="H140" s="222">
        <v>778.84000000000003</v>
      </c>
      <c r="I140" s="223"/>
      <c r="J140" s="15"/>
      <c r="K140" s="15"/>
      <c r="L140" s="219"/>
      <c r="M140" s="224"/>
      <c r="N140" s="225"/>
      <c r="O140" s="225"/>
      <c r="P140" s="225"/>
      <c r="Q140" s="225"/>
      <c r="R140" s="225"/>
      <c r="S140" s="225"/>
      <c r="T140" s="226"/>
      <c r="U140" s="15"/>
      <c r="V140" s="15"/>
      <c r="W140" s="15"/>
      <c r="X140" s="15"/>
      <c r="Y140" s="15"/>
      <c r="Z140" s="15"/>
      <c r="AA140" s="15"/>
      <c r="AB140" s="15"/>
      <c r="AC140" s="15"/>
      <c r="AD140" s="15"/>
      <c r="AE140" s="15"/>
      <c r="AT140" s="220" t="s">
        <v>314</v>
      </c>
      <c r="AU140" s="220" t="s">
        <v>91</v>
      </c>
      <c r="AV140" s="15" t="s">
        <v>202</v>
      </c>
      <c r="AW140" s="15" t="s">
        <v>37</v>
      </c>
      <c r="AX140" s="15" t="s">
        <v>89</v>
      </c>
      <c r="AY140" s="220" t="s">
        <v>203</v>
      </c>
    </row>
    <row r="141" s="2" customFormat="1">
      <c r="A141" s="38"/>
      <c r="B141" s="180"/>
      <c r="C141" s="181" t="s">
        <v>91</v>
      </c>
      <c r="D141" s="181" t="s">
        <v>206</v>
      </c>
      <c r="E141" s="182" t="s">
        <v>318</v>
      </c>
      <c r="F141" s="183" t="s">
        <v>319</v>
      </c>
      <c r="G141" s="184" t="s">
        <v>310</v>
      </c>
      <c r="H141" s="185">
        <v>263.75</v>
      </c>
      <c r="I141" s="186"/>
      <c r="J141" s="187">
        <f>ROUND(I141*H141,2)</f>
        <v>0</v>
      </c>
      <c r="K141" s="183" t="s">
        <v>311</v>
      </c>
      <c r="L141" s="39"/>
      <c r="M141" s="188" t="s">
        <v>1</v>
      </c>
      <c r="N141" s="189"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202</v>
      </c>
      <c r="AT141" s="192" t="s">
        <v>206</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202</v>
      </c>
      <c r="BM141" s="192" t="s">
        <v>3399</v>
      </c>
    </row>
    <row r="142" s="2" customFormat="1">
      <c r="A142" s="38"/>
      <c r="B142" s="39"/>
      <c r="C142" s="38"/>
      <c r="D142" s="194" t="s">
        <v>211</v>
      </c>
      <c r="E142" s="38"/>
      <c r="F142" s="195" t="s">
        <v>321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211</v>
      </c>
      <c r="AU142" s="19" t="s">
        <v>91</v>
      </c>
    </row>
    <row r="143" s="13" customFormat="1">
      <c r="A143" s="13"/>
      <c r="B143" s="204"/>
      <c r="C143" s="13"/>
      <c r="D143" s="194" t="s">
        <v>314</v>
      </c>
      <c r="E143" s="205" t="s">
        <v>1</v>
      </c>
      <c r="F143" s="206" t="s">
        <v>3400</v>
      </c>
      <c r="G143" s="13"/>
      <c r="H143" s="205" t="s">
        <v>1</v>
      </c>
      <c r="I143" s="207"/>
      <c r="J143" s="13"/>
      <c r="K143" s="13"/>
      <c r="L143" s="204"/>
      <c r="M143" s="208"/>
      <c r="N143" s="209"/>
      <c r="O143" s="209"/>
      <c r="P143" s="209"/>
      <c r="Q143" s="209"/>
      <c r="R143" s="209"/>
      <c r="S143" s="209"/>
      <c r="T143" s="210"/>
      <c r="U143" s="13"/>
      <c r="V143" s="13"/>
      <c r="W143" s="13"/>
      <c r="X143" s="13"/>
      <c r="Y143" s="13"/>
      <c r="Z143" s="13"/>
      <c r="AA143" s="13"/>
      <c r="AB143" s="13"/>
      <c r="AC143" s="13"/>
      <c r="AD143" s="13"/>
      <c r="AE143" s="13"/>
      <c r="AT143" s="205" t="s">
        <v>314</v>
      </c>
      <c r="AU143" s="205" t="s">
        <v>91</v>
      </c>
      <c r="AV143" s="13" t="s">
        <v>89</v>
      </c>
      <c r="AW143" s="13" t="s">
        <v>37</v>
      </c>
      <c r="AX143" s="13" t="s">
        <v>82</v>
      </c>
      <c r="AY143" s="205" t="s">
        <v>203</v>
      </c>
    </row>
    <row r="144" s="14" customFormat="1">
      <c r="A144" s="14"/>
      <c r="B144" s="211"/>
      <c r="C144" s="14"/>
      <c r="D144" s="194" t="s">
        <v>314</v>
      </c>
      <c r="E144" s="212" t="s">
        <v>1</v>
      </c>
      <c r="F144" s="213" t="s">
        <v>3401</v>
      </c>
      <c r="G144" s="14"/>
      <c r="H144" s="214">
        <v>10.560000000000001</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82</v>
      </c>
      <c r="AY144" s="212" t="s">
        <v>203</v>
      </c>
    </row>
    <row r="145" s="13" customFormat="1">
      <c r="A145" s="13"/>
      <c r="B145" s="204"/>
      <c r="C145" s="13"/>
      <c r="D145" s="194" t="s">
        <v>314</v>
      </c>
      <c r="E145" s="205" t="s">
        <v>1</v>
      </c>
      <c r="F145" s="206" t="s">
        <v>3402</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328</v>
      </c>
      <c r="G146" s="14"/>
      <c r="H146" s="214">
        <v>16.199999999999999</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4" customFormat="1">
      <c r="A147" s="14"/>
      <c r="B147" s="211"/>
      <c r="C147" s="14"/>
      <c r="D147" s="194" t="s">
        <v>314</v>
      </c>
      <c r="E147" s="212" t="s">
        <v>1</v>
      </c>
      <c r="F147" s="213" t="s">
        <v>350</v>
      </c>
      <c r="G147" s="14"/>
      <c r="H147" s="214">
        <v>6.4000000000000004</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82</v>
      </c>
      <c r="AY147" s="212" t="s">
        <v>203</v>
      </c>
    </row>
    <row r="148" s="14" customFormat="1">
      <c r="A148" s="14"/>
      <c r="B148" s="211"/>
      <c r="C148" s="14"/>
      <c r="D148" s="194" t="s">
        <v>314</v>
      </c>
      <c r="E148" s="212" t="s">
        <v>1</v>
      </c>
      <c r="F148" s="213" t="s">
        <v>3403</v>
      </c>
      <c r="G148" s="14"/>
      <c r="H148" s="214">
        <v>19.800000000000001</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3404</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356</v>
      </c>
      <c r="G150" s="14"/>
      <c r="H150" s="214">
        <v>17.280000000000001</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4" customFormat="1">
      <c r="A151" s="14"/>
      <c r="B151" s="211"/>
      <c r="C151" s="14"/>
      <c r="D151" s="194" t="s">
        <v>314</v>
      </c>
      <c r="E151" s="212" t="s">
        <v>1</v>
      </c>
      <c r="F151" s="213" t="s">
        <v>339</v>
      </c>
      <c r="G151" s="14"/>
      <c r="H151" s="214">
        <v>1.8</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82</v>
      </c>
      <c r="AY151" s="212" t="s">
        <v>203</v>
      </c>
    </row>
    <row r="152" s="13" customFormat="1">
      <c r="A152" s="13"/>
      <c r="B152" s="204"/>
      <c r="C152" s="13"/>
      <c r="D152" s="194" t="s">
        <v>314</v>
      </c>
      <c r="E152" s="205" t="s">
        <v>1</v>
      </c>
      <c r="F152" s="206" t="s">
        <v>3405</v>
      </c>
      <c r="G152" s="13"/>
      <c r="H152" s="205" t="s">
        <v>1</v>
      </c>
      <c r="I152" s="207"/>
      <c r="J152" s="13"/>
      <c r="K152" s="13"/>
      <c r="L152" s="204"/>
      <c r="M152" s="208"/>
      <c r="N152" s="209"/>
      <c r="O152" s="209"/>
      <c r="P152" s="209"/>
      <c r="Q152" s="209"/>
      <c r="R152" s="209"/>
      <c r="S152" s="209"/>
      <c r="T152" s="210"/>
      <c r="U152" s="13"/>
      <c r="V152" s="13"/>
      <c r="W152" s="13"/>
      <c r="X152" s="13"/>
      <c r="Y152" s="13"/>
      <c r="Z152" s="13"/>
      <c r="AA152" s="13"/>
      <c r="AB152" s="13"/>
      <c r="AC152" s="13"/>
      <c r="AD152" s="13"/>
      <c r="AE152" s="13"/>
      <c r="AT152" s="205" t="s">
        <v>314</v>
      </c>
      <c r="AU152" s="205" t="s">
        <v>91</v>
      </c>
      <c r="AV152" s="13" t="s">
        <v>89</v>
      </c>
      <c r="AW152" s="13" t="s">
        <v>37</v>
      </c>
      <c r="AX152" s="13" t="s">
        <v>82</v>
      </c>
      <c r="AY152" s="205" t="s">
        <v>203</v>
      </c>
    </row>
    <row r="153" s="14" customFormat="1">
      <c r="A153" s="14"/>
      <c r="B153" s="211"/>
      <c r="C153" s="14"/>
      <c r="D153" s="194" t="s">
        <v>314</v>
      </c>
      <c r="E153" s="212" t="s">
        <v>1</v>
      </c>
      <c r="F153" s="213" t="s">
        <v>340</v>
      </c>
      <c r="G153" s="14"/>
      <c r="H153" s="214">
        <v>5.7599999999999998</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4" customFormat="1">
      <c r="A154" s="14"/>
      <c r="B154" s="211"/>
      <c r="C154" s="14"/>
      <c r="D154" s="194" t="s">
        <v>314</v>
      </c>
      <c r="E154" s="212" t="s">
        <v>1</v>
      </c>
      <c r="F154" s="213" t="s">
        <v>339</v>
      </c>
      <c r="G154" s="14"/>
      <c r="H154" s="214">
        <v>1.8</v>
      </c>
      <c r="I154" s="215"/>
      <c r="J154" s="14"/>
      <c r="K154" s="14"/>
      <c r="L154" s="211"/>
      <c r="M154" s="216"/>
      <c r="N154" s="217"/>
      <c r="O154" s="217"/>
      <c r="P154" s="217"/>
      <c r="Q154" s="217"/>
      <c r="R154" s="217"/>
      <c r="S154" s="217"/>
      <c r="T154" s="218"/>
      <c r="U154" s="14"/>
      <c r="V154" s="14"/>
      <c r="W154" s="14"/>
      <c r="X154" s="14"/>
      <c r="Y154" s="14"/>
      <c r="Z154" s="14"/>
      <c r="AA154" s="14"/>
      <c r="AB154" s="14"/>
      <c r="AC154" s="14"/>
      <c r="AD154" s="14"/>
      <c r="AE154" s="14"/>
      <c r="AT154" s="212" t="s">
        <v>314</v>
      </c>
      <c r="AU154" s="212" t="s">
        <v>91</v>
      </c>
      <c r="AV154" s="14" t="s">
        <v>91</v>
      </c>
      <c r="AW154" s="14" t="s">
        <v>37</v>
      </c>
      <c r="AX154" s="14" t="s">
        <v>82</v>
      </c>
      <c r="AY154" s="212" t="s">
        <v>203</v>
      </c>
    </row>
    <row r="155" s="13" customFormat="1">
      <c r="A155" s="13"/>
      <c r="B155" s="204"/>
      <c r="C155" s="13"/>
      <c r="D155" s="194" t="s">
        <v>314</v>
      </c>
      <c r="E155" s="205" t="s">
        <v>1</v>
      </c>
      <c r="F155" s="206" t="s">
        <v>3406</v>
      </c>
      <c r="G155" s="13"/>
      <c r="H155" s="205" t="s">
        <v>1</v>
      </c>
      <c r="I155" s="207"/>
      <c r="J155" s="13"/>
      <c r="K155" s="13"/>
      <c r="L155" s="204"/>
      <c r="M155" s="208"/>
      <c r="N155" s="209"/>
      <c r="O155" s="209"/>
      <c r="P155" s="209"/>
      <c r="Q155" s="209"/>
      <c r="R155" s="209"/>
      <c r="S155" s="209"/>
      <c r="T155" s="210"/>
      <c r="U155" s="13"/>
      <c r="V155" s="13"/>
      <c r="W155" s="13"/>
      <c r="X155" s="13"/>
      <c r="Y155" s="13"/>
      <c r="Z155" s="13"/>
      <c r="AA155" s="13"/>
      <c r="AB155" s="13"/>
      <c r="AC155" s="13"/>
      <c r="AD155" s="13"/>
      <c r="AE155" s="13"/>
      <c r="AT155" s="205" t="s">
        <v>314</v>
      </c>
      <c r="AU155" s="205" t="s">
        <v>91</v>
      </c>
      <c r="AV155" s="13" t="s">
        <v>89</v>
      </c>
      <c r="AW155" s="13" t="s">
        <v>37</v>
      </c>
      <c r="AX155" s="13" t="s">
        <v>82</v>
      </c>
      <c r="AY155" s="205" t="s">
        <v>203</v>
      </c>
    </row>
    <row r="156" s="14" customFormat="1">
      <c r="A156" s="14"/>
      <c r="B156" s="211"/>
      <c r="C156" s="14"/>
      <c r="D156" s="194" t="s">
        <v>314</v>
      </c>
      <c r="E156" s="212" t="s">
        <v>1</v>
      </c>
      <c r="F156" s="213" t="s">
        <v>340</v>
      </c>
      <c r="G156" s="14"/>
      <c r="H156" s="214">
        <v>5.7599999999999998</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339</v>
      </c>
      <c r="G157" s="14"/>
      <c r="H157" s="214">
        <v>1.8</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3" customFormat="1">
      <c r="A158" s="13"/>
      <c r="B158" s="204"/>
      <c r="C158" s="13"/>
      <c r="D158" s="194" t="s">
        <v>314</v>
      </c>
      <c r="E158" s="205" t="s">
        <v>1</v>
      </c>
      <c r="F158" s="206" t="s">
        <v>3407</v>
      </c>
      <c r="G158" s="13"/>
      <c r="H158" s="205" t="s">
        <v>1</v>
      </c>
      <c r="I158" s="207"/>
      <c r="J158" s="13"/>
      <c r="K158" s="13"/>
      <c r="L158" s="204"/>
      <c r="M158" s="208"/>
      <c r="N158" s="209"/>
      <c r="O158" s="209"/>
      <c r="P158" s="209"/>
      <c r="Q158" s="209"/>
      <c r="R158" s="209"/>
      <c r="S158" s="209"/>
      <c r="T158" s="210"/>
      <c r="U158" s="13"/>
      <c r="V158" s="13"/>
      <c r="W158" s="13"/>
      <c r="X158" s="13"/>
      <c r="Y158" s="13"/>
      <c r="Z158" s="13"/>
      <c r="AA158" s="13"/>
      <c r="AB158" s="13"/>
      <c r="AC158" s="13"/>
      <c r="AD158" s="13"/>
      <c r="AE158" s="13"/>
      <c r="AT158" s="205" t="s">
        <v>314</v>
      </c>
      <c r="AU158" s="205" t="s">
        <v>91</v>
      </c>
      <c r="AV158" s="13" t="s">
        <v>89</v>
      </c>
      <c r="AW158" s="13" t="s">
        <v>37</v>
      </c>
      <c r="AX158" s="13" t="s">
        <v>82</v>
      </c>
      <c r="AY158" s="205" t="s">
        <v>203</v>
      </c>
    </row>
    <row r="159" s="14" customFormat="1">
      <c r="A159" s="14"/>
      <c r="B159" s="211"/>
      <c r="C159" s="14"/>
      <c r="D159" s="194" t="s">
        <v>314</v>
      </c>
      <c r="E159" s="212" t="s">
        <v>1</v>
      </c>
      <c r="F159" s="213" t="s">
        <v>356</v>
      </c>
      <c r="G159" s="14"/>
      <c r="H159" s="214">
        <v>17.280000000000001</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339</v>
      </c>
      <c r="G160" s="14"/>
      <c r="H160" s="214">
        <v>1.8</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3" customFormat="1">
      <c r="A161" s="13"/>
      <c r="B161" s="204"/>
      <c r="C161" s="13"/>
      <c r="D161" s="194" t="s">
        <v>314</v>
      </c>
      <c r="E161" s="205" t="s">
        <v>1</v>
      </c>
      <c r="F161" s="206" t="s">
        <v>3408</v>
      </c>
      <c r="G161" s="13"/>
      <c r="H161" s="205" t="s">
        <v>1</v>
      </c>
      <c r="I161" s="207"/>
      <c r="J161" s="13"/>
      <c r="K161" s="13"/>
      <c r="L161" s="204"/>
      <c r="M161" s="208"/>
      <c r="N161" s="209"/>
      <c r="O161" s="209"/>
      <c r="P161" s="209"/>
      <c r="Q161" s="209"/>
      <c r="R161" s="209"/>
      <c r="S161" s="209"/>
      <c r="T161" s="210"/>
      <c r="U161" s="13"/>
      <c r="V161" s="13"/>
      <c r="W161" s="13"/>
      <c r="X161" s="13"/>
      <c r="Y161" s="13"/>
      <c r="Z161" s="13"/>
      <c r="AA161" s="13"/>
      <c r="AB161" s="13"/>
      <c r="AC161" s="13"/>
      <c r="AD161" s="13"/>
      <c r="AE161" s="13"/>
      <c r="AT161" s="205" t="s">
        <v>314</v>
      </c>
      <c r="AU161" s="205" t="s">
        <v>91</v>
      </c>
      <c r="AV161" s="13" t="s">
        <v>89</v>
      </c>
      <c r="AW161" s="13" t="s">
        <v>37</v>
      </c>
      <c r="AX161" s="13" t="s">
        <v>82</v>
      </c>
      <c r="AY161" s="205" t="s">
        <v>203</v>
      </c>
    </row>
    <row r="162" s="14" customFormat="1">
      <c r="A162" s="14"/>
      <c r="B162" s="211"/>
      <c r="C162" s="14"/>
      <c r="D162" s="194" t="s">
        <v>314</v>
      </c>
      <c r="E162" s="212" t="s">
        <v>1</v>
      </c>
      <c r="F162" s="213" t="s">
        <v>346</v>
      </c>
      <c r="G162" s="14"/>
      <c r="H162" s="214">
        <v>11.52</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4" customFormat="1">
      <c r="A163" s="14"/>
      <c r="B163" s="211"/>
      <c r="C163" s="14"/>
      <c r="D163" s="194" t="s">
        <v>314</v>
      </c>
      <c r="E163" s="212" t="s">
        <v>1</v>
      </c>
      <c r="F163" s="213" t="s">
        <v>339</v>
      </c>
      <c r="G163" s="14"/>
      <c r="H163" s="214">
        <v>1.8</v>
      </c>
      <c r="I163" s="215"/>
      <c r="J163" s="14"/>
      <c r="K163" s="14"/>
      <c r="L163" s="211"/>
      <c r="M163" s="216"/>
      <c r="N163" s="217"/>
      <c r="O163" s="217"/>
      <c r="P163" s="217"/>
      <c r="Q163" s="217"/>
      <c r="R163" s="217"/>
      <c r="S163" s="217"/>
      <c r="T163" s="218"/>
      <c r="U163" s="14"/>
      <c r="V163" s="14"/>
      <c r="W163" s="14"/>
      <c r="X163" s="14"/>
      <c r="Y163" s="14"/>
      <c r="Z163" s="14"/>
      <c r="AA163" s="14"/>
      <c r="AB163" s="14"/>
      <c r="AC163" s="14"/>
      <c r="AD163" s="14"/>
      <c r="AE163" s="14"/>
      <c r="AT163" s="212" t="s">
        <v>314</v>
      </c>
      <c r="AU163" s="212" t="s">
        <v>91</v>
      </c>
      <c r="AV163" s="14" t="s">
        <v>91</v>
      </c>
      <c r="AW163" s="14" t="s">
        <v>37</v>
      </c>
      <c r="AX163" s="14" t="s">
        <v>82</v>
      </c>
      <c r="AY163" s="212" t="s">
        <v>203</v>
      </c>
    </row>
    <row r="164" s="13" customFormat="1">
      <c r="A164" s="13"/>
      <c r="B164" s="204"/>
      <c r="C164" s="13"/>
      <c r="D164" s="194" t="s">
        <v>314</v>
      </c>
      <c r="E164" s="205" t="s">
        <v>1</v>
      </c>
      <c r="F164" s="206" t="s">
        <v>3409</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346</v>
      </c>
      <c r="G165" s="14"/>
      <c r="H165" s="214">
        <v>11.52</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4" customFormat="1">
      <c r="A166" s="14"/>
      <c r="B166" s="211"/>
      <c r="C166" s="14"/>
      <c r="D166" s="194" t="s">
        <v>314</v>
      </c>
      <c r="E166" s="212" t="s">
        <v>1</v>
      </c>
      <c r="F166" s="213" t="s">
        <v>339</v>
      </c>
      <c r="G166" s="14"/>
      <c r="H166" s="214">
        <v>1.8</v>
      </c>
      <c r="I166" s="215"/>
      <c r="J166" s="14"/>
      <c r="K166" s="14"/>
      <c r="L166" s="211"/>
      <c r="M166" s="216"/>
      <c r="N166" s="217"/>
      <c r="O166" s="217"/>
      <c r="P166" s="217"/>
      <c r="Q166" s="217"/>
      <c r="R166" s="217"/>
      <c r="S166" s="217"/>
      <c r="T166" s="218"/>
      <c r="U166" s="14"/>
      <c r="V166" s="14"/>
      <c r="W166" s="14"/>
      <c r="X166" s="14"/>
      <c r="Y166" s="14"/>
      <c r="Z166" s="14"/>
      <c r="AA166" s="14"/>
      <c r="AB166" s="14"/>
      <c r="AC166" s="14"/>
      <c r="AD166" s="14"/>
      <c r="AE166" s="14"/>
      <c r="AT166" s="212" t="s">
        <v>314</v>
      </c>
      <c r="AU166" s="212" t="s">
        <v>91</v>
      </c>
      <c r="AV166" s="14" t="s">
        <v>91</v>
      </c>
      <c r="AW166" s="14" t="s">
        <v>37</v>
      </c>
      <c r="AX166" s="14" t="s">
        <v>82</v>
      </c>
      <c r="AY166" s="212" t="s">
        <v>203</v>
      </c>
    </row>
    <row r="167" s="13" customFormat="1">
      <c r="A167" s="13"/>
      <c r="B167" s="204"/>
      <c r="C167" s="13"/>
      <c r="D167" s="194" t="s">
        <v>314</v>
      </c>
      <c r="E167" s="205" t="s">
        <v>1</v>
      </c>
      <c r="F167" s="206" t="s">
        <v>3410</v>
      </c>
      <c r="G167" s="13"/>
      <c r="H167" s="205" t="s">
        <v>1</v>
      </c>
      <c r="I167" s="207"/>
      <c r="J167" s="13"/>
      <c r="K167" s="13"/>
      <c r="L167" s="204"/>
      <c r="M167" s="208"/>
      <c r="N167" s="209"/>
      <c r="O167" s="209"/>
      <c r="P167" s="209"/>
      <c r="Q167" s="209"/>
      <c r="R167" s="209"/>
      <c r="S167" s="209"/>
      <c r="T167" s="210"/>
      <c r="U167" s="13"/>
      <c r="V167" s="13"/>
      <c r="W167" s="13"/>
      <c r="X167" s="13"/>
      <c r="Y167" s="13"/>
      <c r="Z167" s="13"/>
      <c r="AA167" s="13"/>
      <c r="AB167" s="13"/>
      <c r="AC167" s="13"/>
      <c r="AD167" s="13"/>
      <c r="AE167" s="13"/>
      <c r="AT167" s="205" t="s">
        <v>314</v>
      </c>
      <c r="AU167" s="205" t="s">
        <v>91</v>
      </c>
      <c r="AV167" s="13" t="s">
        <v>89</v>
      </c>
      <c r="AW167" s="13" t="s">
        <v>37</v>
      </c>
      <c r="AX167" s="13" t="s">
        <v>82</v>
      </c>
      <c r="AY167" s="205" t="s">
        <v>203</v>
      </c>
    </row>
    <row r="168" s="14" customFormat="1">
      <c r="A168" s="14"/>
      <c r="B168" s="211"/>
      <c r="C168" s="14"/>
      <c r="D168" s="194" t="s">
        <v>314</v>
      </c>
      <c r="E168" s="212" t="s">
        <v>1</v>
      </c>
      <c r="F168" s="213" t="s">
        <v>356</v>
      </c>
      <c r="G168" s="14"/>
      <c r="H168" s="214">
        <v>17.280000000000001</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82</v>
      </c>
      <c r="AY168" s="212" t="s">
        <v>203</v>
      </c>
    </row>
    <row r="169" s="14" customFormat="1">
      <c r="A169" s="14"/>
      <c r="B169" s="211"/>
      <c r="C169" s="14"/>
      <c r="D169" s="194" t="s">
        <v>314</v>
      </c>
      <c r="E169" s="212" t="s">
        <v>1</v>
      </c>
      <c r="F169" s="213" t="s">
        <v>339</v>
      </c>
      <c r="G169" s="14"/>
      <c r="H169" s="214">
        <v>1.8</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82</v>
      </c>
      <c r="AY169" s="212" t="s">
        <v>203</v>
      </c>
    </row>
    <row r="170" s="13" customFormat="1">
      <c r="A170" s="13"/>
      <c r="B170" s="204"/>
      <c r="C170" s="13"/>
      <c r="D170" s="194" t="s">
        <v>314</v>
      </c>
      <c r="E170" s="205" t="s">
        <v>1</v>
      </c>
      <c r="F170" s="206" t="s">
        <v>3411</v>
      </c>
      <c r="G170" s="13"/>
      <c r="H170" s="205" t="s">
        <v>1</v>
      </c>
      <c r="I170" s="207"/>
      <c r="J170" s="13"/>
      <c r="K170" s="13"/>
      <c r="L170" s="204"/>
      <c r="M170" s="208"/>
      <c r="N170" s="209"/>
      <c r="O170" s="209"/>
      <c r="P170" s="209"/>
      <c r="Q170" s="209"/>
      <c r="R170" s="209"/>
      <c r="S170" s="209"/>
      <c r="T170" s="210"/>
      <c r="U170" s="13"/>
      <c r="V170" s="13"/>
      <c r="W170" s="13"/>
      <c r="X170" s="13"/>
      <c r="Y170" s="13"/>
      <c r="Z170" s="13"/>
      <c r="AA170" s="13"/>
      <c r="AB170" s="13"/>
      <c r="AC170" s="13"/>
      <c r="AD170" s="13"/>
      <c r="AE170" s="13"/>
      <c r="AT170" s="205" t="s">
        <v>314</v>
      </c>
      <c r="AU170" s="205" t="s">
        <v>91</v>
      </c>
      <c r="AV170" s="13" t="s">
        <v>89</v>
      </c>
      <c r="AW170" s="13" t="s">
        <v>37</v>
      </c>
      <c r="AX170" s="13" t="s">
        <v>82</v>
      </c>
      <c r="AY170" s="205" t="s">
        <v>203</v>
      </c>
    </row>
    <row r="171" s="14" customFormat="1">
      <c r="A171" s="14"/>
      <c r="B171" s="211"/>
      <c r="C171" s="14"/>
      <c r="D171" s="194" t="s">
        <v>314</v>
      </c>
      <c r="E171" s="212" t="s">
        <v>1</v>
      </c>
      <c r="F171" s="213" t="s">
        <v>340</v>
      </c>
      <c r="G171" s="14"/>
      <c r="H171" s="214">
        <v>5.7599999999999998</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4" customFormat="1">
      <c r="A172" s="14"/>
      <c r="B172" s="211"/>
      <c r="C172" s="14"/>
      <c r="D172" s="194" t="s">
        <v>314</v>
      </c>
      <c r="E172" s="212" t="s">
        <v>1</v>
      </c>
      <c r="F172" s="213" t="s">
        <v>339</v>
      </c>
      <c r="G172" s="14"/>
      <c r="H172" s="214">
        <v>1.8</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3" customFormat="1">
      <c r="A173" s="13"/>
      <c r="B173" s="204"/>
      <c r="C173" s="13"/>
      <c r="D173" s="194" t="s">
        <v>314</v>
      </c>
      <c r="E173" s="205" t="s">
        <v>1</v>
      </c>
      <c r="F173" s="206" t="s">
        <v>3412</v>
      </c>
      <c r="G173" s="13"/>
      <c r="H173" s="205" t="s">
        <v>1</v>
      </c>
      <c r="I173" s="207"/>
      <c r="J173" s="13"/>
      <c r="K173" s="13"/>
      <c r="L173" s="204"/>
      <c r="M173" s="208"/>
      <c r="N173" s="209"/>
      <c r="O173" s="209"/>
      <c r="P173" s="209"/>
      <c r="Q173" s="209"/>
      <c r="R173" s="209"/>
      <c r="S173" s="209"/>
      <c r="T173" s="210"/>
      <c r="U173" s="13"/>
      <c r="V173" s="13"/>
      <c r="W173" s="13"/>
      <c r="X173" s="13"/>
      <c r="Y173" s="13"/>
      <c r="Z173" s="13"/>
      <c r="AA173" s="13"/>
      <c r="AB173" s="13"/>
      <c r="AC173" s="13"/>
      <c r="AD173" s="13"/>
      <c r="AE173" s="13"/>
      <c r="AT173" s="205" t="s">
        <v>314</v>
      </c>
      <c r="AU173" s="205" t="s">
        <v>91</v>
      </c>
      <c r="AV173" s="13" t="s">
        <v>89</v>
      </c>
      <c r="AW173" s="13" t="s">
        <v>37</v>
      </c>
      <c r="AX173" s="13" t="s">
        <v>82</v>
      </c>
      <c r="AY173" s="205" t="s">
        <v>203</v>
      </c>
    </row>
    <row r="174" s="14" customFormat="1">
      <c r="A174" s="14"/>
      <c r="B174" s="211"/>
      <c r="C174" s="14"/>
      <c r="D174" s="194" t="s">
        <v>314</v>
      </c>
      <c r="E174" s="212" t="s">
        <v>1</v>
      </c>
      <c r="F174" s="213" t="s">
        <v>356</v>
      </c>
      <c r="G174" s="14"/>
      <c r="H174" s="214">
        <v>17.280000000000001</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4" customFormat="1">
      <c r="A175" s="14"/>
      <c r="B175" s="211"/>
      <c r="C175" s="14"/>
      <c r="D175" s="194" t="s">
        <v>314</v>
      </c>
      <c r="E175" s="212" t="s">
        <v>1</v>
      </c>
      <c r="F175" s="213" t="s">
        <v>339</v>
      </c>
      <c r="G175" s="14"/>
      <c r="H175" s="214">
        <v>1.8</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82</v>
      </c>
      <c r="AY175" s="212" t="s">
        <v>203</v>
      </c>
    </row>
    <row r="176" s="13" customFormat="1">
      <c r="A176" s="13"/>
      <c r="B176" s="204"/>
      <c r="C176" s="13"/>
      <c r="D176" s="194" t="s">
        <v>314</v>
      </c>
      <c r="E176" s="205" t="s">
        <v>1</v>
      </c>
      <c r="F176" s="206" t="s">
        <v>3413</v>
      </c>
      <c r="G176" s="13"/>
      <c r="H176" s="205" t="s">
        <v>1</v>
      </c>
      <c r="I176" s="207"/>
      <c r="J176" s="13"/>
      <c r="K176" s="13"/>
      <c r="L176" s="204"/>
      <c r="M176" s="208"/>
      <c r="N176" s="209"/>
      <c r="O176" s="209"/>
      <c r="P176" s="209"/>
      <c r="Q176" s="209"/>
      <c r="R176" s="209"/>
      <c r="S176" s="209"/>
      <c r="T176" s="210"/>
      <c r="U176" s="13"/>
      <c r="V176" s="13"/>
      <c r="W176" s="13"/>
      <c r="X176" s="13"/>
      <c r="Y176" s="13"/>
      <c r="Z176" s="13"/>
      <c r="AA176" s="13"/>
      <c r="AB176" s="13"/>
      <c r="AC176" s="13"/>
      <c r="AD176" s="13"/>
      <c r="AE176" s="13"/>
      <c r="AT176" s="205" t="s">
        <v>314</v>
      </c>
      <c r="AU176" s="205" t="s">
        <v>91</v>
      </c>
      <c r="AV176" s="13" t="s">
        <v>89</v>
      </c>
      <c r="AW176" s="13" t="s">
        <v>37</v>
      </c>
      <c r="AX176" s="13" t="s">
        <v>82</v>
      </c>
      <c r="AY176" s="205" t="s">
        <v>203</v>
      </c>
    </row>
    <row r="177" s="14" customFormat="1">
      <c r="A177" s="14"/>
      <c r="B177" s="211"/>
      <c r="C177" s="14"/>
      <c r="D177" s="194" t="s">
        <v>314</v>
      </c>
      <c r="E177" s="212" t="s">
        <v>1</v>
      </c>
      <c r="F177" s="213" t="s">
        <v>340</v>
      </c>
      <c r="G177" s="14"/>
      <c r="H177" s="214">
        <v>5.7599999999999998</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4" customFormat="1">
      <c r="A178" s="14"/>
      <c r="B178" s="211"/>
      <c r="C178" s="14"/>
      <c r="D178" s="194" t="s">
        <v>314</v>
      </c>
      <c r="E178" s="212" t="s">
        <v>1</v>
      </c>
      <c r="F178" s="213" t="s">
        <v>339</v>
      </c>
      <c r="G178" s="14"/>
      <c r="H178" s="214">
        <v>1.8</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82</v>
      </c>
      <c r="AY178" s="212" t="s">
        <v>203</v>
      </c>
    </row>
    <row r="179" s="13" customFormat="1">
      <c r="A179" s="13"/>
      <c r="B179" s="204"/>
      <c r="C179" s="13"/>
      <c r="D179" s="194" t="s">
        <v>314</v>
      </c>
      <c r="E179" s="205" t="s">
        <v>1</v>
      </c>
      <c r="F179" s="206" t="s">
        <v>3414</v>
      </c>
      <c r="G179" s="13"/>
      <c r="H179" s="205" t="s">
        <v>1</v>
      </c>
      <c r="I179" s="207"/>
      <c r="J179" s="13"/>
      <c r="K179" s="13"/>
      <c r="L179" s="204"/>
      <c r="M179" s="208"/>
      <c r="N179" s="209"/>
      <c r="O179" s="209"/>
      <c r="P179" s="209"/>
      <c r="Q179" s="209"/>
      <c r="R179" s="209"/>
      <c r="S179" s="209"/>
      <c r="T179" s="210"/>
      <c r="U179" s="13"/>
      <c r="V179" s="13"/>
      <c r="W179" s="13"/>
      <c r="X179" s="13"/>
      <c r="Y179" s="13"/>
      <c r="Z179" s="13"/>
      <c r="AA179" s="13"/>
      <c r="AB179" s="13"/>
      <c r="AC179" s="13"/>
      <c r="AD179" s="13"/>
      <c r="AE179" s="13"/>
      <c r="AT179" s="205" t="s">
        <v>314</v>
      </c>
      <c r="AU179" s="205" t="s">
        <v>91</v>
      </c>
      <c r="AV179" s="13" t="s">
        <v>89</v>
      </c>
      <c r="AW179" s="13" t="s">
        <v>37</v>
      </c>
      <c r="AX179" s="13" t="s">
        <v>82</v>
      </c>
      <c r="AY179" s="205" t="s">
        <v>203</v>
      </c>
    </row>
    <row r="180" s="14" customFormat="1">
      <c r="A180" s="14"/>
      <c r="B180" s="211"/>
      <c r="C180" s="14"/>
      <c r="D180" s="194" t="s">
        <v>314</v>
      </c>
      <c r="E180" s="212" t="s">
        <v>1</v>
      </c>
      <c r="F180" s="213" t="s">
        <v>1856</v>
      </c>
      <c r="G180" s="14"/>
      <c r="H180" s="214">
        <v>23.039999999999999</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4" customFormat="1">
      <c r="A181" s="14"/>
      <c r="B181" s="211"/>
      <c r="C181" s="14"/>
      <c r="D181" s="194" t="s">
        <v>314</v>
      </c>
      <c r="E181" s="212" t="s">
        <v>1</v>
      </c>
      <c r="F181" s="213" t="s">
        <v>339</v>
      </c>
      <c r="G181" s="14"/>
      <c r="H181" s="214">
        <v>1.8</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82</v>
      </c>
      <c r="AY181" s="212" t="s">
        <v>203</v>
      </c>
    </row>
    <row r="182" s="16" customFormat="1">
      <c r="A182" s="16"/>
      <c r="B182" s="227"/>
      <c r="C182" s="16"/>
      <c r="D182" s="194" t="s">
        <v>314</v>
      </c>
      <c r="E182" s="228" t="s">
        <v>1</v>
      </c>
      <c r="F182" s="229" t="s">
        <v>369</v>
      </c>
      <c r="G182" s="16"/>
      <c r="H182" s="230">
        <v>211.00000000000003</v>
      </c>
      <c r="I182" s="231"/>
      <c r="J182" s="16"/>
      <c r="K182" s="16"/>
      <c r="L182" s="227"/>
      <c r="M182" s="232"/>
      <c r="N182" s="233"/>
      <c r="O182" s="233"/>
      <c r="P182" s="233"/>
      <c r="Q182" s="233"/>
      <c r="R182" s="233"/>
      <c r="S182" s="233"/>
      <c r="T182" s="234"/>
      <c r="U182" s="16"/>
      <c r="V182" s="16"/>
      <c r="W182" s="16"/>
      <c r="X182" s="16"/>
      <c r="Y182" s="16"/>
      <c r="Z182" s="16"/>
      <c r="AA182" s="16"/>
      <c r="AB182" s="16"/>
      <c r="AC182" s="16"/>
      <c r="AD182" s="16"/>
      <c r="AE182" s="16"/>
      <c r="AT182" s="228" t="s">
        <v>314</v>
      </c>
      <c r="AU182" s="228" t="s">
        <v>91</v>
      </c>
      <c r="AV182" s="16" t="s">
        <v>104</v>
      </c>
      <c r="AW182" s="16" t="s">
        <v>37</v>
      </c>
      <c r="AX182" s="16" t="s">
        <v>82</v>
      </c>
      <c r="AY182" s="228" t="s">
        <v>203</v>
      </c>
    </row>
    <row r="183" s="13" customFormat="1">
      <c r="A183" s="13"/>
      <c r="B183" s="204"/>
      <c r="C183" s="13"/>
      <c r="D183" s="194" t="s">
        <v>314</v>
      </c>
      <c r="E183" s="205" t="s">
        <v>1</v>
      </c>
      <c r="F183" s="206" t="s">
        <v>370</v>
      </c>
      <c r="G183" s="13"/>
      <c r="H183" s="205" t="s">
        <v>1</v>
      </c>
      <c r="I183" s="207"/>
      <c r="J183" s="13"/>
      <c r="K183" s="13"/>
      <c r="L183" s="204"/>
      <c r="M183" s="208"/>
      <c r="N183" s="209"/>
      <c r="O183" s="209"/>
      <c r="P183" s="209"/>
      <c r="Q183" s="209"/>
      <c r="R183" s="209"/>
      <c r="S183" s="209"/>
      <c r="T183" s="210"/>
      <c r="U183" s="13"/>
      <c r="V183" s="13"/>
      <c r="W183" s="13"/>
      <c r="X183" s="13"/>
      <c r="Y183" s="13"/>
      <c r="Z183" s="13"/>
      <c r="AA183" s="13"/>
      <c r="AB183" s="13"/>
      <c r="AC183" s="13"/>
      <c r="AD183" s="13"/>
      <c r="AE183" s="13"/>
      <c r="AT183" s="205" t="s">
        <v>314</v>
      </c>
      <c r="AU183" s="205" t="s">
        <v>91</v>
      </c>
      <c r="AV183" s="13" t="s">
        <v>89</v>
      </c>
      <c r="AW183" s="13" t="s">
        <v>37</v>
      </c>
      <c r="AX183" s="13" t="s">
        <v>82</v>
      </c>
      <c r="AY183" s="205" t="s">
        <v>203</v>
      </c>
    </row>
    <row r="184" s="14" customFormat="1">
      <c r="A184" s="14"/>
      <c r="B184" s="211"/>
      <c r="C184" s="14"/>
      <c r="D184" s="194" t="s">
        <v>314</v>
      </c>
      <c r="E184" s="212" t="s">
        <v>1</v>
      </c>
      <c r="F184" s="213" t="s">
        <v>3415</v>
      </c>
      <c r="G184" s="14"/>
      <c r="H184" s="214">
        <v>52.75</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82</v>
      </c>
      <c r="AY184" s="212" t="s">
        <v>203</v>
      </c>
    </row>
    <row r="185" s="15" customFormat="1">
      <c r="A185" s="15"/>
      <c r="B185" s="219"/>
      <c r="C185" s="15"/>
      <c r="D185" s="194" t="s">
        <v>314</v>
      </c>
      <c r="E185" s="220" t="s">
        <v>1</v>
      </c>
      <c r="F185" s="221" t="s">
        <v>317</v>
      </c>
      <c r="G185" s="15"/>
      <c r="H185" s="222">
        <v>263.75</v>
      </c>
      <c r="I185" s="223"/>
      <c r="J185" s="15"/>
      <c r="K185" s="15"/>
      <c r="L185" s="219"/>
      <c r="M185" s="224"/>
      <c r="N185" s="225"/>
      <c r="O185" s="225"/>
      <c r="P185" s="225"/>
      <c r="Q185" s="225"/>
      <c r="R185" s="225"/>
      <c r="S185" s="225"/>
      <c r="T185" s="226"/>
      <c r="U185" s="15"/>
      <c r="V185" s="15"/>
      <c r="W185" s="15"/>
      <c r="X185" s="15"/>
      <c r="Y185" s="15"/>
      <c r="Z185" s="15"/>
      <c r="AA185" s="15"/>
      <c r="AB185" s="15"/>
      <c r="AC185" s="15"/>
      <c r="AD185" s="15"/>
      <c r="AE185" s="15"/>
      <c r="AT185" s="220" t="s">
        <v>314</v>
      </c>
      <c r="AU185" s="220" t="s">
        <v>91</v>
      </c>
      <c r="AV185" s="15" t="s">
        <v>202</v>
      </c>
      <c r="AW185" s="15" t="s">
        <v>37</v>
      </c>
      <c r="AX185" s="15" t="s">
        <v>89</v>
      </c>
      <c r="AY185" s="220" t="s">
        <v>203</v>
      </c>
    </row>
    <row r="186" s="12" customFormat="1" ht="22.8" customHeight="1">
      <c r="A186" s="12"/>
      <c r="B186" s="167"/>
      <c r="C186" s="12"/>
      <c r="D186" s="168" t="s">
        <v>81</v>
      </c>
      <c r="E186" s="178" t="s">
        <v>245</v>
      </c>
      <c r="F186" s="178" t="s">
        <v>372</v>
      </c>
      <c r="G186" s="12"/>
      <c r="H186" s="12"/>
      <c r="I186" s="170"/>
      <c r="J186" s="179">
        <f>BK186</f>
        <v>0</v>
      </c>
      <c r="K186" s="12"/>
      <c r="L186" s="167"/>
      <c r="M186" s="172"/>
      <c r="N186" s="173"/>
      <c r="O186" s="173"/>
      <c r="P186" s="174">
        <f>SUM(P187:P302)</f>
        <v>0</v>
      </c>
      <c r="Q186" s="173"/>
      <c r="R186" s="174">
        <f>SUM(R187:R302)</f>
        <v>0.1012492</v>
      </c>
      <c r="S186" s="173"/>
      <c r="T186" s="175">
        <f>SUM(T187:T302)</f>
        <v>23.542052000000002</v>
      </c>
      <c r="U186" s="12"/>
      <c r="V186" s="12"/>
      <c r="W186" s="12"/>
      <c r="X186" s="12"/>
      <c r="Y186" s="12"/>
      <c r="Z186" s="12"/>
      <c r="AA186" s="12"/>
      <c r="AB186" s="12"/>
      <c r="AC186" s="12"/>
      <c r="AD186" s="12"/>
      <c r="AE186" s="12"/>
      <c r="AR186" s="168" t="s">
        <v>89</v>
      </c>
      <c r="AT186" s="176" t="s">
        <v>81</v>
      </c>
      <c r="AU186" s="176" t="s">
        <v>89</v>
      </c>
      <c r="AY186" s="168" t="s">
        <v>203</v>
      </c>
      <c r="BK186" s="177">
        <f>SUM(BK187:BK302)</f>
        <v>0</v>
      </c>
    </row>
    <row r="187" s="2" customFormat="1" ht="33" customHeight="1">
      <c r="A187" s="38"/>
      <c r="B187" s="180"/>
      <c r="C187" s="181" t="s">
        <v>104</v>
      </c>
      <c r="D187" s="181" t="s">
        <v>206</v>
      </c>
      <c r="E187" s="182" t="s">
        <v>373</v>
      </c>
      <c r="F187" s="183" t="s">
        <v>374</v>
      </c>
      <c r="G187" s="184" t="s">
        <v>310</v>
      </c>
      <c r="H187" s="185">
        <v>778.84000000000003</v>
      </c>
      <c r="I187" s="186"/>
      <c r="J187" s="187">
        <f>ROUND(I187*H187,2)</f>
        <v>0</v>
      </c>
      <c r="K187" s="183" t="s">
        <v>311</v>
      </c>
      <c r="L187" s="39"/>
      <c r="M187" s="188" t="s">
        <v>1</v>
      </c>
      <c r="N187" s="189" t="s">
        <v>47</v>
      </c>
      <c r="O187" s="77"/>
      <c r="P187" s="190">
        <f>O187*H187</f>
        <v>0</v>
      </c>
      <c r="Q187" s="190">
        <v>0.00012999999999999999</v>
      </c>
      <c r="R187" s="190">
        <f>Q187*H187</f>
        <v>0.1012492</v>
      </c>
      <c r="S187" s="190">
        <v>0</v>
      </c>
      <c r="T187" s="191">
        <f>S187*H187</f>
        <v>0</v>
      </c>
      <c r="U187" s="38"/>
      <c r="V187" s="38"/>
      <c r="W187" s="38"/>
      <c r="X187" s="38"/>
      <c r="Y187" s="38"/>
      <c r="Z187" s="38"/>
      <c r="AA187" s="38"/>
      <c r="AB187" s="38"/>
      <c r="AC187" s="38"/>
      <c r="AD187" s="38"/>
      <c r="AE187" s="38"/>
      <c r="AR187" s="192" t="s">
        <v>202</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202</v>
      </c>
      <c r="BM187" s="192" t="s">
        <v>3416</v>
      </c>
    </row>
    <row r="188" s="2" customFormat="1">
      <c r="A188" s="38"/>
      <c r="B188" s="39"/>
      <c r="C188" s="38"/>
      <c r="D188" s="194" t="s">
        <v>211</v>
      </c>
      <c r="E188" s="38"/>
      <c r="F188" s="195" t="s">
        <v>376</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2" customFormat="1" ht="21.75" customHeight="1">
      <c r="A189" s="38"/>
      <c r="B189" s="180"/>
      <c r="C189" s="181" t="s">
        <v>202</v>
      </c>
      <c r="D189" s="181" t="s">
        <v>206</v>
      </c>
      <c r="E189" s="182" t="s">
        <v>1889</v>
      </c>
      <c r="F189" s="183" t="s">
        <v>1890</v>
      </c>
      <c r="G189" s="184" t="s">
        <v>310</v>
      </c>
      <c r="H189" s="185">
        <v>6.4000000000000004</v>
      </c>
      <c r="I189" s="186"/>
      <c r="J189" s="187">
        <f>ROUND(I189*H189,2)</f>
        <v>0</v>
      </c>
      <c r="K189" s="183" t="s">
        <v>311</v>
      </c>
      <c r="L189" s="39"/>
      <c r="M189" s="188" t="s">
        <v>1</v>
      </c>
      <c r="N189" s="189" t="s">
        <v>47</v>
      </c>
      <c r="O189" s="77"/>
      <c r="P189" s="190">
        <f>O189*H189</f>
        <v>0</v>
      </c>
      <c r="Q189" s="190">
        <v>0</v>
      </c>
      <c r="R189" s="190">
        <f>Q189*H189</f>
        <v>0</v>
      </c>
      <c r="S189" s="190">
        <v>0.075999999999999998</v>
      </c>
      <c r="T189" s="191">
        <f>S189*H189</f>
        <v>0.4864</v>
      </c>
      <c r="U189" s="38"/>
      <c r="V189" s="38"/>
      <c r="W189" s="38"/>
      <c r="X189" s="38"/>
      <c r="Y189" s="38"/>
      <c r="Z189" s="38"/>
      <c r="AA189" s="38"/>
      <c r="AB189" s="38"/>
      <c r="AC189" s="38"/>
      <c r="AD189" s="38"/>
      <c r="AE189" s="38"/>
      <c r="AR189" s="192" t="s">
        <v>202</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202</v>
      </c>
      <c r="BM189" s="192" t="s">
        <v>3417</v>
      </c>
    </row>
    <row r="190" s="2" customFormat="1">
      <c r="A190" s="38"/>
      <c r="B190" s="39"/>
      <c r="C190" s="38"/>
      <c r="D190" s="194" t="s">
        <v>211</v>
      </c>
      <c r="E190" s="38"/>
      <c r="F190" s="195" t="s">
        <v>1892</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3" customFormat="1">
      <c r="A191" s="13"/>
      <c r="B191" s="204"/>
      <c r="C191" s="13"/>
      <c r="D191" s="194" t="s">
        <v>314</v>
      </c>
      <c r="E191" s="205" t="s">
        <v>1</v>
      </c>
      <c r="F191" s="206" t="s">
        <v>3404</v>
      </c>
      <c r="G191" s="13"/>
      <c r="H191" s="205" t="s">
        <v>1</v>
      </c>
      <c r="I191" s="207"/>
      <c r="J191" s="13"/>
      <c r="K191" s="13"/>
      <c r="L191" s="204"/>
      <c r="M191" s="208"/>
      <c r="N191" s="209"/>
      <c r="O191" s="209"/>
      <c r="P191" s="209"/>
      <c r="Q191" s="209"/>
      <c r="R191" s="209"/>
      <c r="S191" s="209"/>
      <c r="T191" s="210"/>
      <c r="U191" s="13"/>
      <c r="V191" s="13"/>
      <c r="W191" s="13"/>
      <c r="X191" s="13"/>
      <c r="Y191" s="13"/>
      <c r="Z191" s="13"/>
      <c r="AA191" s="13"/>
      <c r="AB191" s="13"/>
      <c r="AC191" s="13"/>
      <c r="AD191" s="13"/>
      <c r="AE191" s="13"/>
      <c r="AT191" s="205" t="s">
        <v>314</v>
      </c>
      <c r="AU191" s="205" t="s">
        <v>91</v>
      </c>
      <c r="AV191" s="13" t="s">
        <v>89</v>
      </c>
      <c r="AW191" s="13" t="s">
        <v>37</v>
      </c>
      <c r="AX191" s="13" t="s">
        <v>82</v>
      </c>
      <c r="AY191" s="205" t="s">
        <v>203</v>
      </c>
    </row>
    <row r="192" s="14" customFormat="1">
      <c r="A192" s="14"/>
      <c r="B192" s="211"/>
      <c r="C192" s="14"/>
      <c r="D192" s="194" t="s">
        <v>314</v>
      </c>
      <c r="E192" s="212" t="s">
        <v>1</v>
      </c>
      <c r="F192" s="213" t="s">
        <v>338</v>
      </c>
      <c r="G192" s="14"/>
      <c r="H192" s="214">
        <v>1.6000000000000001</v>
      </c>
      <c r="I192" s="215"/>
      <c r="J192" s="14"/>
      <c r="K192" s="14"/>
      <c r="L192" s="211"/>
      <c r="M192" s="216"/>
      <c r="N192" s="217"/>
      <c r="O192" s="217"/>
      <c r="P192" s="217"/>
      <c r="Q192" s="217"/>
      <c r="R192" s="217"/>
      <c r="S192" s="217"/>
      <c r="T192" s="218"/>
      <c r="U192" s="14"/>
      <c r="V192" s="14"/>
      <c r="W192" s="14"/>
      <c r="X192" s="14"/>
      <c r="Y192" s="14"/>
      <c r="Z192" s="14"/>
      <c r="AA192" s="14"/>
      <c r="AB192" s="14"/>
      <c r="AC192" s="14"/>
      <c r="AD192" s="14"/>
      <c r="AE192" s="14"/>
      <c r="AT192" s="212" t="s">
        <v>314</v>
      </c>
      <c r="AU192" s="212" t="s">
        <v>91</v>
      </c>
      <c r="AV192" s="14" t="s">
        <v>91</v>
      </c>
      <c r="AW192" s="14" t="s">
        <v>37</v>
      </c>
      <c r="AX192" s="14" t="s">
        <v>82</v>
      </c>
      <c r="AY192" s="212" t="s">
        <v>203</v>
      </c>
    </row>
    <row r="193" s="13" customFormat="1">
      <c r="A193" s="13"/>
      <c r="B193" s="204"/>
      <c r="C193" s="13"/>
      <c r="D193" s="194" t="s">
        <v>314</v>
      </c>
      <c r="E193" s="205" t="s">
        <v>1</v>
      </c>
      <c r="F193" s="206" t="s">
        <v>3406</v>
      </c>
      <c r="G193" s="13"/>
      <c r="H193" s="205" t="s">
        <v>1</v>
      </c>
      <c r="I193" s="207"/>
      <c r="J193" s="13"/>
      <c r="K193" s="13"/>
      <c r="L193" s="204"/>
      <c r="M193" s="208"/>
      <c r="N193" s="209"/>
      <c r="O193" s="209"/>
      <c r="P193" s="209"/>
      <c r="Q193" s="209"/>
      <c r="R193" s="209"/>
      <c r="S193" s="209"/>
      <c r="T193" s="210"/>
      <c r="U193" s="13"/>
      <c r="V193" s="13"/>
      <c r="W193" s="13"/>
      <c r="X193" s="13"/>
      <c r="Y193" s="13"/>
      <c r="Z193" s="13"/>
      <c r="AA193" s="13"/>
      <c r="AB193" s="13"/>
      <c r="AC193" s="13"/>
      <c r="AD193" s="13"/>
      <c r="AE193" s="13"/>
      <c r="AT193" s="205" t="s">
        <v>314</v>
      </c>
      <c r="AU193" s="205" t="s">
        <v>91</v>
      </c>
      <c r="AV193" s="13" t="s">
        <v>89</v>
      </c>
      <c r="AW193" s="13" t="s">
        <v>37</v>
      </c>
      <c r="AX193" s="13" t="s">
        <v>82</v>
      </c>
      <c r="AY193" s="205" t="s">
        <v>203</v>
      </c>
    </row>
    <row r="194" s="14" customFormat="1">
      <c r="A194" s="14"/>
      <c r="B194" s="211"/>
      <c r="C194" s="14"/>
      <c r="D194" s="194" t="s">
        <v>314</v>
      </c>
      <c r="E194" s="212" t="s">
        <v>1</v>
      </c>
      <c r="F194" s="213" t="s">
        <v>338</v>
      </c>
      <c r="G194" s="14"/>
      <c r="H194" s="214">
        <v>1.6000000000000001</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3" customFormat="1">
      <c r="A195" s="13"/>
      <c r="B195" s="204"/>
      <c r="C195" s="13"/>
      <c r="D195" s="194" t="s">
        <v>314</v>
      </c>
      <c r="E195" s="205" t="s">
        <v>1</v>
      </c>
      <c r="F195" s="206" t="s">
        <v>3410</v>
      </c>
      <c r="G195" s="13"/>
      <c r="H195" s="205" t="s">
        <v>1</v>
      </c>
      <c r="I195" s="207"/>
      <c r="J195" s="13"/>
      <c r="K195" s="13"/>
      <c r="L195" s="204"/>
      <c r="M195" s="208"/>
      <c r="N195" s="209"/>
      <c r="O195" s="209"/>
      <c r="P195" s="209"/>
      <c r="Q195" s="209"/>
      <c r="R195" s="209"/>
      <c r="S195" s="209"/>
      <c r="T195" s="210"/>
      <c r="U195" s="13"/>
      <c r="V195" s="13"/>
      <c r="W195" s="13"/>
      <c r="X195" s="13"/>
      <c r="Y195" s="13"/>
      <c r="Z195" s="13"/>
      <c r="AA195" s="13"/>
      <c r="AB195" s="13"/>
      <c r="AC195" s="13"/>
      <c r="AD195" s="13"/>
      <c r="AE195" s="13"/>
      <c r="AT195" s="205" t="s">
        <v>314</v>
      </c>
      <c r="AU195" s="205" t="s">
        <v>91</v>
      </c>
      <c r="AV195" s="13" t="s">
        <v>89</v>
      </c>
      <c r="AW195" s="13" t="s">
        <v>37</v>
      </c>
      <c r="AX195" s="13" t="s">
        <v>82</v>
      </c>
      <c r="AY195" s="205" t="s">
        <v>203</v>
      </c>
    </row>
    <row r="196" s="14" customFormat="1">
      <c r="A196" s="14"/>
      <c r="B196" s="211"/>
      <c r="C196" s="14"/>
      <c r="D196" s="194" t="s">
        <v>314</v>
      </c>
      <c r="E196" s="212" t="s">
        <v>1</v>
      </c>
      <c r="F196" s="213" t="s">
        <v>338</v>
      </c>
      <c r="G196" s="14"/>
      <c r="H196" s="214">
        <v>1.6000000000000001</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3" customFormat="1">
      <c r="A197" s="13"/>
      <c r="B197" s="204"/>
      <c r="C197" s="13"/>
      <c r="D197" s="194" t="s">
        <v>314</v>
      </c>
      <c r="E197" s="205" t="s">
        <v>1</v>
      </c>
      <c r="F197" s="206" t="s">
        <v>3413</v>
      </c>
      <c r="G197" s="13"/>
      <c r="H197" s="205" t="s">
        <v>1</v>
      </c>
      <c r="I197" s="207"/>
      <c r="J197" s="13"/>
      <c r="K197" s="13"/>
      <c r="L197" s="204"/>
      <c r="M197" s="208"/>
      <c r="N197" s="209"/>
      <c r="O197" s="209"/>
      <c r="P197" s="209"/>
      <c r="Q197" s="209"/>
      <c r="R197" s="209"/>
      <c r="S197" s="209"/>
      <c r="T197" s="210"/>
      <c r="U197" s="13"/>
      <c r="V197" s="13"/>
      <c r="W197" s="13"/>
      <c r="X197" s="13"/>
      <c r="Y197" s="13"/>
      <c r="Z197" s="13"/>
      <c r="AA197" s="13"/>
      <c r="AB197" s="13"/>
      <c r="AC197" s="13"/>
      <c r="AD197" s="13"/>
      <c r="AE197" s="13"/>
      <c r="AT197" s="205" t="s">
        <v>314</v>
      </c>
      <c r="AU197" s="205" t="s">
        <v>91</v>
      </c>
      <c r="AV197" s="13" t="s">
        <v>89</v>
      </c>
      <c r="AW197" s="13" t="s">
        <v>37</v>
      </c>
      <c r="AX197" s="13" t="s">
        <v>82</v>
      </c>
      <c r="AY197" s="205" t="s">
        <v>203</v>
      </c>
    </row>
    <row r="198" s="14" customFormat="1">
      <c r="A198" s="14"/>
      <c r="B198" s="211"/>
      <c r="C198" s="14"/>
      <c r="D198" s="194" t="s">
        <v>314</v>
      </c>
      <c r="E198" s="212" t="s">
        <v>1</v>
      </c>
      <c r="F198" s="213" t="s">
        <v>338</v>
      </c>
      <c r="G198" s="14"/>
      <c r="H198" s="214">
        <v>1.6000000000000001</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5" customFormat="1">
      <c r="A199" s="15"/>
      <c r="B199" s="219"/>
      <c r="C199" s="15"/>
      <c r="D199" s="194" t="s">
        <v>314</v>
      </c>
      <c r="E199" s="220" t="s">
        <v>1</v>
      </c>
      <c r="F199" s="221" t="s">
        <v>317</v>
      </c>
      <c r="G199" s="15"/>
      <c r="H199" s="222">
        <v>6.4000000000000004</v>
      </c>
      <c r="I199" s="223"/>
      <c r="J199" s="15"/>
      <c r="K199" s="15"/>
      <c r="L199" s="219"/>
      <c r="M199" s="224"/>
      <c r="N199" s="225"/>
      <c r="O199" s="225"/>
      <c r="P199" s="225"/>
      <c r="Q199" s="225"/>
      <c r="R199" s="225"/>
      <c r="S199" s="225"/>
      <c r="T199" s="226"/>
      <c r="U199" s="15"/>
      <c r="V199" s="15"/>
      <c r="W199" s="15"/>
      <c r="X199" s="15"/>
      <c r="Y199" s="15"/>
      <c r="Z199" s="15"/>
      <c r="AA199" s="15"/>
      <c r="AB199" s="15"/>
      <c r="AC199" s="15"/>
      <c r="AD199" s="15"/>
      <c r="AE199" s="15"/>
      <c r="AT199" s="220" t="s">
        <v>314</v>
      </c>
      <c r="AU199" s="220" t="s">
        <v>91</v>
      </c>
      <c r="AV199" s="15" t="s">
        <v>202</v>
      </c>
      <c r="AW199" s="15" t="s">
        <v>37</v>
      </c>
      <c r="AX199" s="15" t="s">
        <v>89</v>
      </c>
      <c r="AY199" s="220" t="s">
        <v>203</v>
      </c>
    </row>
    <row r="200" s="2" customFormat="1">
      <c r="A200" s="38"/>
      <c r="B200" s="180"/>
      <c r="C200" s="181" t="s">
        <v>225</v>
      </c>
      <c r="D200" s="181" t="s">
        <v>206</v>
      </c>
      <c r="E200" s="182" t="s">
        <v>383</v>
      </c>
      <c r="F200" s="183" t="s">
        <v>384</v>
      </c>
      <c r="G200" s="184" t="s">
        <v>385</v>
      </c>
      <c r="H200" s="185">
        <v>0.17999999999999999</v>
      </c>
      <c r="I200" s="186"/>
      <c r="J200" s="187">
        <f>ROUND(I200*H200,2)</f>
        <v>0</v>
      </c>
      <c r="K200" s="183" t="s">
        <v>311</v>
      </c>
      <c r="L200" s="39"/>
      <c r="M200" s="188" t="s">
        <v>1</v>
      </c>
      <c r="N200" s="189" t="s">
        <v>47</v>
      </c>
      <c r="O200" s="77"/>
      <c r="P200" s="190">
        <f>O200*H200</f>
        <v>0</v>
      </c>
      <c r="Q200" s="190">
        <v>0</v>
      </c>
      <c r="R200" s="190">
        <f>Q200*H200</f>
        <v>0</v>
      </c>
      <c r="S200" s="190">
        <v>1.8</v>
      </c>
      <c r="T200" s="191">
        <f>S200*H200</f>
        <v>0.32400000000000001</v>
      </c>
      <c r="U200" s="38"/>
      <c r="V200" s="38"/>
      <c r="W200" s="38"/>
      <c r="X200" s="38"/>
      <c r="Y200" s="38"/>
      <c r="Z200" s="38"/>
      <c r="AA200" s="38"/>
      <c r="AB200" s="38"/>
      <c r="AC200" s="38"/>
      <c r="AD200" s="38"/>
      <c r="AE200" s="38"/>
      <c r="AR200" s="192" t="s">
        <v>202</v>
      </c>
      <c r="AT200" s="192" t="s">
        <v>206</v>
      </c>
      <c r="AU200" s="192" t="s">
        <v>91</v>
      </c>
      <c r="AY200" s="19" t="s">
        <v>203</v>
      </c>
      <c r="BE200" s="193">
        <f>IF(N200="základní",J200,0)</f>
        <v>0</v>
      </c>
      <c r="BF200" s="193">
        <f>IF(N200="snížená",J200,0)</f>
        <v>0</v>
      </c>
      <c r="BG200" s="193">
        <f>IF(N200="zákl. přenesená",J200,0)</f>
        <v>0</v>
      </c>
      <c r="BH200" s="193">
        <f>IF(N200="sníž. přenesená",J200,0)</f>
        <v>0</v>
      </c>
      <c r="BI200" s="193">
        <f>IF(N200="nulová",J200,0)</f>
        <v>0</v>
      </c>
      <c r="BJ200" s="19" t="s">
        <v>89</v>
      </c>
      <c r="BK200" s="193">
        <f>ROUND(I200*H200,2)</f>
        <v>0</v>
      </c>
      <c r="BL200" s="19" t="s">
        <v>202</v>
      </c>
      <c r="BM200" s="192" t="s">
        <v>3418</v>
      </c>
    </row>
    <row r="201" s="2" customFormat="1">
      <c r="A201" s="38"/>
      <c r="B201" s="39"/>
      <c r="C201" s="38"/>
      <c r="D201" s="194" t="s">
        <v>211</v>
      </c>
      <c r="E201" s="38"/>
      <c r="F201" s="195" t="s">
        <v>387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211</v>
      </c>
      <c r="AU201" s="19" t="s">
        <v>91</v>
      </c>
    </row>
    <row r="202" s="13" customFormat="1">
      <c r="A202" s="13"/>
      <c r="B202" s="204"/>
      <c r="C202" s="13"/>
      <c r="D202" s="194" t="s">
        <v>314</v>
      </c>
      <c r="E202" s="205" t="s">
        <v>1</v>
      </c>
      <c r="F202" s="206" t="s">
        <v>3419</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389</v>
      </c>
      <c r="G203" s="14"/>
      <c r="H203" s="214">
        <v>0.17999999999999999</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5" customFormat="1">
      <c r="A204" s="15"/>
      <c r="B204" s="219"/>
      <c r="C204" s="15"/>
      <c r="D204" s="194" t="s">
        <v>314</v>
      </c>
      <c r="E204" s="220" t="s">
        <v>1</v>
      </c>
      <c r="F204" s="221" t="s">
        <v>317</v>
      </c>
      <c r="G204" s="15"/>
      <c r="H204" s="222">
        <v>0.17999999999999999</v>
      </c>
      <c r="I204" s="223"/>
      <c r="J204" s="15"/>
      <c r="K204" s="15"/>
      <c r="L204" s="219"/>
      <c r="M204" s="224"/>
      <c r="N204" s="225"/>
      <c r="O204" s="225"/>
      <c r="P204" s="225"/>
      <c r="Q204" s="225"/>
      <c r="R204" s="225"/>
      <c r="S204" s="225"/>
      <c r="T204" s="226"/>
      <c r="U204" s="15"/>
      <c r="V204" s="15"/>
      <c r="W204" s="15"/>
      <c r="X204" s="15"/>
      <c r="Y204" s="15"/>
      <c r="Z204" s="15"/>
      <c r="AA204" s="15"/>
      <c r="AB204" s="15"/>
      <c r="AC204" s="15"/>
      <c r="AD204" s="15"/>
      <c r="AE204" s="15"/>
      <c r="AT204" s="220" t="s">
        <v>314</v>
      </c>
      <c r="AU204" s="220" t="s">
        <v>91</v>
      </c>
      <c r="AV204" s="15" t="s">
        <v>202</v>
      </c>
      <c r="AW204" s="15" t="s">
        <v>37</v>
      </c>
      <c r="AX204" s="15" t="s">
        <v>89</v>
      </c>
      <c r="AY204" s="220" t="s">
        <v>203</v>
      </c>
    </row>
    <row r="205" s="2" customFormat="1" ht="33" customHeight="1">
      <c r="A205" s="38"/>
      <c r="B205" s="180"/>
      <c r="C205" s="181" t="s">
        <v>230</v>
      </c>
      <c r="D205" s="181" t="s">
        <v>206</v>
      </c>
      <c r="E205" s="182" t="s">
        <v>401</v>
      </c>
      <c r="F205" s="183" t="s">
        <v>402</v>
      </c>
      <c r="G205" s="184" t="s">
        <v>310</v>
      </c>
      <c r="H205" s="185">
        <v>778.84000000000003</v>
      </c>
      <c r="I205" s="186"/>
      <c r="J205" s="187">
        <f>ROUND(I205*H205,2)</f>
        <v>0</v>
      </c>
      <c r="K205" s="183" t="s">
        <v>1</v>
      </c>
      <c r="L205" s="39"/>
      <c r="M205" s="188" t="s">
        <v>1</v>
      </c>
      <c r="N205" s="189" t="s">
        <v>47</v>
      </c>
      <c r="O205" s="77"/>
      <c r="P205" s="190">
        <f>O205*H205</f>
        <v>0</v>
      </c>
      <c r="Q205" s="190">
        <v>0</v>
      </c>
      <c r="R205" s="190">
        <f>Q205*H205</f>
        <v>0</v>
      </c>
      <c r="S205" s="190">
        <v>0.01</v>
      </c>
      <c r="T205" s="191">
        <f>S205*H205</f>
        <v>7.7884000000000002</v>
      </c>
      <c r="U205" s="38"/>
      <c r="V205" s="38"/>
      <c r="W205" s="38"/>
      <c r="X205" s="38"/>
      <c r="Y205" s="38"/>
      <c r="Z205" s="38"/>
      <c r="AA205" s="38"/>
      <c r="AB205" s="38"/>
      <c r="AC205" s="38"/>
      <c r="AD205" s="38"/>
      <c r="AE205" s="38"/>
      <c r="AR205" s="192" t="s">
        <v>202</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202</v>
      </c>
      <c r="BM205" s="192" t="s">
        <v>3420</v>
      </c>
    </row>
    <row r="206" s="2" customFormat="1">
      <c r="A206" s="38"/>
      <c r="B206" s="39"/>
      <c r="C206" s="38"/>
      <c r="D206" s="194" t="s">
        <v>211</v>
      </c>
      <c r="E206" s="38"/>
      <c r="F206" s="195" t="s">
        <v>404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13" customFormat="1">
      <c r="A207" s="13"/>
      <c r="B207" s="204"/>
      <c r="C207" s="13"/>
      <c r="D207" s="194" t="s">
        <v>314</v>
      </c>
      <c r="E207" s="205" t="s">
        <v>1</v>
      </c>
      <c r="F207" s="206" t="s">
        <v>3400</v>
      </c>
      <c r="G207" s="13"/>
      <c r="H207" s="205" t="s">
        <v>1</v>
      </c>
      <c r="I207" s="207"/>
      <c r="J207" s="13"/>
      <c r="K207" s="13"/>
      <c r="L207" s="204"/>
      <c r="M207" s="208"/>
      <c r="N207" s="209"/>
      <c r="O207" s="209"/>
      <c r="P207" s="209"/>
      <c r="Q207" s="209"/>
      <c r="R207" s="209"/>
      <c r="S207" s="209"/>
      <c r="T207" s="210"/>
      <c r="U207" s="13"/>
      <c r="V207" s="13"/>
      <c r="W207" s="13"/>
      <c r="X207" s="13"/>
      <c r="Y207" s="13"/>
      <c r="Z207" s="13"/>
      <c r="AA207" s="13"/>
      <c r="AB207" s="13"/>
      <c r="AC207" s="13"/>
      <c r="AD207" s="13"/>
      <c r="AE207" s="13"/>
      <c r="AT207" s="205" t="s">
        <v>314</v>
      </c>
      <c r="AU207" s="205" t="s">
        <v>91</v>
      </c>
      <c r="AV207" s="13" t="s">
        <v>89</v>
      </c>
      <c r="AW207" s="13" t="s">
        <v>37</v>
      </c>
      <c r="AX207" s="13" t="s">
        <v>82</v>
      </c>
      <c r="AY207" s="205" t="s">
        <v>203</v>
      </c>
    </row>
    <row r="208" s="14" customFormat="1">
      <c r="A208" s="14"/>
      <c r="B208" s="211"/>
      <c r="C208" s="14"/>
      <c r="D208" s="194" t="s">
        <v>314</v>
      </c>
      <c r="E208" s="212" t="s">
        <v>1</v>
      </c>
      <c r="F208" s="213" t="s">
        <v>1898</v>
      </c>
      <c r="G208" s="14"/>
      <c r="H208" s="214">
        <v>37.649999999999999</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4" customFormat="1">
      <c r="A209" s="14"/>
      <c r="B209" s="211"/>
      <c r="C209" s="14"/>
      <c r="D209" s="194" t="s">
        <v>314</v>
      </c>
      <c r="E209" s="212" t="s">
        <v>1</v>
      </c>
      <c r="F209" s="213" t="s">
        <v>1899</v>
      </c>
      <c r="G209" s="14"/>
      <c r="H209" s="214">
        <v>3.9900000000000002</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3" customFormat="1">
      <c r="A210" s="13"/>
      <c r="B210" s="204"/>
      <c r="C210" s="13"/>
      <c r="D210" s="194" t="s">
        <v>314</v>
      </c>
      <c r="E210" s="205" t="s">
        <v>1</v>
      </c>
      <c r="F210" s="206" t="s">
        <v>3402</v>
      </c>
      <c r="G210" s="13"/>
      <c r="H210" s="205" t="s">
        <v>1</v>
      </c>
      <c r="I210" s="207"/>
      <c r="J210" s="13"/>
      <c r="K210" s="13"/>
      <c r="L210" s="204"/>
      <c r="M210" s="208"/>
      <c r="N210" s="209"/>
      <c r="O210" s="209"/>
      <c r="P210" s="209"/>
      <c r="Q210" s="209"/>
      <c r="R210" s="209"/>
      <c r="S210" s="209"/>
      <c r="T210" s="210"/>
      <c r="U210" s="13"/>
      <c r="V210" s="13"/>
      <c r="W210" s="13"/>
      <c r="X210" s="13"/>
      <c r="Y210" s="13"/>
      <c r="Z210" s="13"/>
      <c r="AA210" s="13"/>
      <c r="AB210" s="13"/>
      <c r="AC210" s="13"/>
      <c r="AD210" s="13"/>
      <c r="AE210" s="13"/>
      <c r="AT210" s="205" t="s">
        <v>314</v>
      </c>
      <c r="AU210" s="205" t="s">
        <v>91</v>
      </c>
      <c r="AV210" s="13" t="s">
        <v>89</v>
      </c>
      <c r="AW210" s="13" t="s">
        <v>37</v>
      </c>
      <c r="AX210" s="13" t="s">
        <v>82</v>
      </c>
      <c r="AY210" s="205" t="s">
        <v>203</v>
      </c>
    </row>
    <row r="211" s="14" customFormat="1">
      <c r="A211" s="14"/>
      <c r="B211" s="211"/>
      <c r="C211" s="14"/>
      <c r="D211" s="194" t="s">
        <v>314</v>
      </c>
      <c r="E211" s="212" t="s">
        <v>1</v>
      </c>
      <c r="F211" s="213" t="s">
        <v>1900</v>
      </c>
      <c r="G211" s="14"/>
      <c r="H211" s="214">
        <v>133.44</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4" customFormat="1">
      <c r="A212" s="14"/>
      <c r="B212" s="211"/>
      <c r="C212" s="14"/>
      <c r="D212" s="194" t="s">
        <v>314</v>
      </c>
      <c r="E212" s="212" t="s">
        <v>1</v>
      </c>
      <c r="F212" s="213" t="s">
        <v>1901</v>
      </c>
      <c r="G212" s="14"/>
      <c r="H212" s="214">
        <v>26.879999999999999</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3" customFormat="1">
      <c r="A213" s="13"/>
      <c r="B213" s="204"/>
      <c r="C213" s="13"/>
      <c r="D213" s="194" t="s">
        <v>314</v>
      </c>
      <c r="E213" s="205" t="s">
        <v>1</v>
      </c>
      <c r="F213" s="206" t="s">
        <v>3404</v>
      </c>
      <c r="G213" s="13"/>
      <c r="H213" s="205" t="s">
        <v>1</v>
      </c>
      <c r="I213" s="207"/>
      <c r="J213" s="13"/>
      <c r="K213" s="13"/>
      <c r="L213" s="204"/>
      <c r="M213" s="208"/>
      <c r="N213" s="209"/>
      <c r="O213" s="209"/>
      <c r="P213" s="209"/>
      <c r="Q213" s="209"/>
      <c r="R213" s="209"/>
      <c r="S213" s="209"/>
      <c r="T213" s="210"/>
      <c r="U213" s="13"/>
      <c r="V213" s="13"/>
      <c r="W213" s="13"/>
      <c r="X213" s="13"/>
      <c r="Y213" s="13"/>
      <c r="Z213" s="13"/>
      <c r="AA213" s="13"/>
      <c r="AB213" s="13"/>
      <c r="AC213" s="13"/>
      <c r="AD213" s="13"/>
      <c r="AE213" s="13"/>
      <c r="AT213" s="205" t="s">
        <v>314</v>
      </c>
      <c r="AU213" s="205" t="s">
        <v>91</v>
      </c>
      <c r="AV213" s="13" t="s">
        <v>89</v>
      </c>
      <c r="AW213" s="13" t="s">
        <v>37</v>
      </c>
      <c r="AX213" s="13" t="s">
        <v>82</v>
      </c>
      <c r="AY213" s="205" t="s">
        <v>203</v>
      </c>
    </row>
    <row r="214" s="14" customFormat="1">
      <c r="A214" s="14"/>
      <c r="B214" s="211"/>
      <c r="C214" s="14"/>
      <c r="D214" s="194" t="s">
        <v>314</v>
      </c>
      <c r="E214" s="212" t="s">
        <v>1</v>
      </c>
      <c r="F214" s="213" t="s">
        <v>2651</v>
      </c>
      <c r="G214" s="14"/>
      <c r="H214" s="214">
        <v>62.57</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1904</v>
      </c>
      <c r="G215" s="14"/>
      <c r="H215" s="214">
        <v>10.220000000000001</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3" customFormat="1">
      <c r="A216" s="13"/>
      <c r="B216" s="204"/>
      <c r="C216" s="13"/>
      <c r="D216" s="194" t="s">
        <v>314</v>
      </c>
      <c r="E216" s="205" t="s">
        <v>1</v>
      </c>
      <c r="F216" s="206" t="s">
        <v>3405</v>
      </c>
      <c r="G216" s="13"/>
      <c r="H216" s="205" t="s">
        <v>1</v>
      </c>
      <c r="I216" s="207"/>
      <c r="J216" s="13"/>
      <c r="K216" s="13"/>
      <c r="L216" s="204"/>
      <c r="M216" s="208"/>
      <c r="N216" s="209"/>
      <c r="O216" s="209"/>
      <c r="P216" s="209"/>
      <c r="Q216" s="209"/>
      <c r="R216" s="209"/>
      <c r="S216" s="209"/>
      <c r="T216" s="210"/>
      <c r="U216" s="13"/>
      <c r="V216" s="13"/>
      <c r="W216" s="13"/>
      <c r="X216" s="13"/>
      <c r="Y216" s="13"/>
      <c r="Z216" s="13"/>
      <c r="AA216" s="13"/>
      <c r="AB216" s="13"/>
      <c r="AC216" s="13"/>
      <c r="AD216" s="13"/>
      <c r="AE216" s="13"/>
      <c r="AT216" s="205" t="s">
        <v>314</v>
      </c>
      <c r="AU216" s="205" t="s">
        <v>91</v>
      </c>
      <c r="AV216" s="13" t="s">
        <v>89</v>
      </c>
      <c r="AW216" s="13" t="s">
        <v>37</v>
      </c>
      <c r="AX216" s="13" t="s">
        <v>82</v>
      </c>
      <c r="AY216" s="205" t="s">
        <v>203</v>
      </c>
    </row>
    <row r="217" s="14" customFormat="1">
      <c r="A217" s="14"/>
      <c r="B217" s="211"/>
      <c r="C217" s="14"/>
      <c r="D217" s="194" t="s">
        <v>314</v>
      </c>
      <c r="E217" s="212" t="s">
        <v>1</v>
      </c>
      <c r="F217" s="213" t="s">
        <v>3421</v>
      </c>
      <c r="G217" s="14"/>
      <c r="H217" s="214">
        <v>21.949999999999999</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3" customFormat="1">
      <c r="A218" s="13"/>
      <c r="B218" s="204"/>
      <c r="C218" s="13"/>
      <c r="D218" s="194" t="s">
        <v>314</v>
      </c>
      <c r="E218" s="205" t="s">
        <v>1</v>
      </c>
      <c r="F218" s="206" t="s">
        <v>3406</v>
      </c>
      <c r="G218" s="13"/>
      <c r="H218" s="205" t="s">
        <v>1</v>
      </c>
      <c r="I218" s="207"/>
      <c r="J218" s="13"/>
      <c r="K218" s="13"/>
      <c r="L218" s="204"/>
      <c r="M218" s="208"/>
      <c r="N218" s="209"/>
      <c r="O218" s="209"/>
      <c r="P218" s="209"/>
      <c r="Q218" s="209"/>
      <c r="R218" s="209"/>
      <c r="S218" s="209"/>
      <c r="T218" s="210"/>
      <c r="U218" s="13"/>
      <c r="V218" s="13"/>
      <c r="W218" s="13"/>
      <c r="X218" s="13"/>
      <c r="Y218" s="13"/>
      <c r="Z218" s="13"/>
      <c r="AA218" s="13"/>
      <c r="AB218" s="13"/>
      <c r="AC218" s="13"/>
      <c r="AD218" s="13"/>
      <c r="AE218" s="13"/>
      <c r="AT218" s="205" t="s">
        <v>314</v>
      </c>
      <c r="AU218" s="205" t="s">
        <v>91</v>
      </c>
      <c r="AV218" s="13" t="s">
        <v>89</v>
      </c>
      <c r="AW218" s="13" t="s">
        <v>37</v>
      </c>
      <c r="AX218" s="13" t="s">
        <v>82</v>
      </c>
      <c r="AY218" s="205" t="s">
        <v>203</v>
      </c>
    </row>
    <row r="219" s="14" customFormat="1">
      <c r="A219" s="14"/>
      <c r="B219" s="211"/>
      <c r="C219" s="14"/>
      <c r="D219" s="194" t="s">
        <v>314</v>
      </c>
      <c r="E219" s="212" t="s">
        <v>1</v>
      </c>
      <c r="F219" s="213" t="s">
        <v>3422</v>
      </c>
      <c r="G219" s="14"/>
      <c r="H219" s="214">
        <v>19.640000000000001</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3" customFormat="1">
      <c r="A220" s="13"/>
      <c r="B220" s="204"/>
      <c r="C220" s="13"/>
      <c r="D220" s="194" t="s">
        <v>314</v>
      </c>
      <c r="E220" s="205" t="s">
        <v>1</v>
      </c>
      <c r="F220" s="206" t="s">
        <v>3407</v>
      </c>
      <c r="G220" s="13"/>
      <c r="H220" s="205" t="s">
        <v>1</v>
      </c>
      <c r="I220" s="207"/>
      <c r="J220" s="13"/>
      <c r="K220" s="13"/>
      <c r="L220" s="204"/>
      <c r="M220" s="208"/>
      <c r="N220" s="209"/>
      <c r="O220" s="209"/>
      <c r="P220" s="209"/>
      <c r="Q220" s="209"/>
      <c r="R220" s="209"/>
      <c r="S220" s="209"/>
      <c r="T220" s="210"/>
      <c r="U220" s="13"/>
      <c r="V220" s="13"/>
      <c r="W220" s="13"/>
      <c r="X220" s="13"/>
      <c r="Y220" s="13"/>
      <c r="Z220" s="13"/>
      <c r="AA220" s="13"/>
      <c r="AB220" s="13"/>
      <c r="AC220" s="13"/>
      <c r="AD220" s="13"/>
      <c r="AE220" s="13"/>
      <c r="AT220" s="205" t="s">
        <v>314</v>
      </c>
      <c r="AU220" s="205" t="s">
        <v>91</v>
      </c>
      <c r="AV220" s="13" t="s">
        <v>89</v>
      </c>
      <c r="AW220" s="13" t="s">
        <v>37</v>
      </c>
      <c r="AX220" s="13" t="s">
        <v>82</v>
      </c>
      <c r="AY220" s="205" t="s">
        <v>203</v>
      </c>
    </row>
    <row r="221" s="14" customFormat="1">
      <c r="A221" s="14"/>
      <c r="B221" s="211"/>
      <c r="C221" s="14"/>
      <c r="D221" s="194" t="s">
        <v>314</v>
      </c>
      <c r="E221" s="212" t="s">
        <v>1</v>
      </c>
      <c r="F221" s="213" t="s">
        <v>1912</v>
      </c>
      <c r="G221" s="14"/>
      <c r="H221" s="214">
        <v>63.960000000000001</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4" customFormat="1">
      <c r="A222" s="14"/>
      <c r="B222" s="211"/>
      <c r="C222" s="14"/>
      <c r="D222" s="194" t="s">
        <v>314</v>
      </c>
      <c r="E222" s="212" t="s">
        <v>1</v>
      </c>
      <c r="F222" s="213" t="s">
        <v>1904</v>
      </c>
      <c r="G222" s="14"/>
      <c r="H222" s="214">
        <v>10.220000000000001</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3" customFormat="1">
      <c r="A223" s="13"/>
      <c r="B223" s="204"/>
      <c r="C223" s="13"/>
      <c r="D223" s="194" t="s">
        <v>314</v>
      </c>
      <c r="E223" s="205" t="s">
        <v>1</v>
      </c>
      <c r="F223" s="206" t="s">
        <v>3408</v>
      </c>
      <c r="G223" s="13"/>
      <c r="H223" s="205" t="s">
        <v>1</v>
      </c>
      <c r="I223" s="207"/>
      <c r="J223" s="13"/>
      <c r="K223" s="13"/>
      <c r="L223" s="204"/>
      <c r="M223" s="208"/>
      <c r="N223" s="209"/>
      <c r="O223" s="209"/>
      <c r="P223" s="209"/>
      <c r="Q223" s="209"/>
      <c r="R223" s="209"/>
      <c r="S223" s="209"/>
      <c r="T223" s="210"/>
      <c r="U223" s="13"/>
      <c r="V223" s="13"/>
      <c r="W223" s="13"/>
      <c r="X223" s="13"/>
      <c r="Y223" s="13"/>
      <c r="Z223" s="13"/>
      <c r="AA223" s="13"/>
      <c r="AB223" s="13"/>
      <c r="AC223" s="13"/>
      <c r="AD223" s="13"/>
      <c r="AE223" s="13"/>
      <c r="AT223" s="205" t="s">
        <v>314</v>
      </c>
      <c r="AU223" s="205" t="s">
        <v>91</v>
      </c>
      <c r="AV223" s="13" t="s">
        <v>89</v>
      </c>
      <c r="AW223" s="13" t="s">
        <v>37</v>
      </c>
      <c r="AX223" s="13" t="s">
        <v>82</v>
      </c>
      <c r="AY223" s="205" t="s">
        <v>203</v>
      </c>
    </row>
    <row r="224" s="14" customFormat="1">
      <c r="A224" s="14"/>
      <c r="B224" s="211"/>
      <c r="C224" s="14"/>
      <c r="D224" s="194" t="s">
        <v>314</v>
      </c>
      <c r="E224" s="212" t="s">
        <v>1</v>
      </c>
      <c r="F224" s="213" t="s">
        <v>3423</v>
      </c>
      <c r="G224" s="14"/>
      <c r="H224" s="214">
        <v>44.399999999999999</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1909</v>
      </c>
      <c r="G225" s="14"/>
      <c r="H225" s="214">
        <v>5.1100000000000003</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3" customFormat="1">
      <c r="A226" s="13"/>
      <c r="B226" s="204"/>
      <c r="C226" s="13"/>
      <c r="D226" s="194" t="s">
        <v>314</v>
      </c>
      <c r="E226" s="205" t="s">
        <v>1</v>
      </c>
      <c r="F226" s="206" t="s">
        <v>3409</v>
      </c>
      <c r="G226" s="13"/>
      <c r="H226" s="205" t="s">
        <v>1</v>
      </c>
      <c r="I226" s="207"/>
      <c r="J226" s="13"/>
      <c r="K226" s="13"/>
      <c r="L226" s="204"/>
      <c r="M226" s="208"/>
      <c r="N226" s="209"/>
      <c r="O226" s="209"/>
      <c r="P226" s="209"/>
      <c r="Q226" s="209"/>
      <c r="R226" s="209"/>
      <c r="S226" s="209"/>
      <c r="T226" s="210"/>
      <c r="U226" s="13"/>
      <c r="V226" s="13"/>
      <c r="W226" s="13"/>
      <c r="X226" s="13"/>
      <c r="Y226" s="13"/>
      <c r="Z226" s="13"/>
      <c r="AA226" s="13"/>
      <c r="AB226" s="13"/>
      <c r="AC226" s="13"/>
      <c r="AD226" s="13"/>
      <c r="AE226" s="13"/>
      <c r="AT226" s="205" t="s">
        <v>314</v>
      </c>
      <c r="AU226" s="205" t="s">
        <v>91</v>
      </c>
      <c r="AV226" s="13" t="s">
        <v>89</v>
      </c>
      <c r="AW226" s="13" t="s">
        <v>37</v>
      </c>
      <c r="AX226" s="13" t="s">
        <v>82</v>
      </c>
      <c r="AY226" s="205" t="s">
        <v>203</v>
      </c>
    </row>
    <row r="227" s="14" customFormat="1">
      <c r="A227" s="14"/>
      <c r="B227" s="211"/>
      <c r="C227" s="14"/>
      <c r="D227" s="194" t="s">
        <v>314</v>
      </c>
      <c r="E227" s="212" t="s">
        <v>1</v>
      </c>
      <c r="F227" s="213" t="s">
        <v>3424</v>
      </c>
      <c r="G227" s="14"/>
      <c r="H227" s="214">
        <v>43.25</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4" customFormat="1">
      <c r="A228" s="14"/>
      <c r="B228" s="211"/>
      <c r="C228" s="14"/>
      <c r="D228" s="194" t="s">
        <v>314</v>
      </c>
      <c r="E228" s="212" t="s">
        <v>1</v>
      </c>
      <c r="F228" s="213" t="s">
        <v>1909</v>
      </c>
      <c r="G228" s="14"/>
      <c r="H228" s="214">
        <v>5.1100000000000003</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13" customFormat="1">
      <c r="A229" s="13"/>
      <c r="B229" s="204"/>
      <c r="C229" s="13"/>
      <c r="D229" s="194" t="s">
        <v>314</v>
      </c>
      <c r="E229" s="205" t="s">
        <v>1</v>
      </c>
      <c r="F229" s="206" t="s">
        <v>3410</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3425</v>
      </c>
      <c r="G230" s="14"/>
      <c r="H230" s="214">
        <v>63.880000000000003</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4" customFormat="1">
      <c r="A231" s="14"/>
      <c r="B231" s="211"/>
      <c r="C231" s="14"/>
      <c r="D231" s="194" t="s">
        <v>314</v>
      </c>
      <c r="E231" s="212" t="s">
        <v>1</v>
      </c>
      <c r="F231" s="213" t="s">
        <v>1904</v>
      </c>
      <c r="G231" s="14"/>
      <c r="H231" s="214">
        <v>10.220000000000001</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3" customFormat="1">
      <c r="A232" s="13"/>
      <c r="B232" s="204"/>
      <c r="C232" s="13"/>
      <c r="D232" s="194" t="s">
        <v>314</v>
      </c>
      <c r="E232" s="205" t="s">
        <v>1</v>
      </c>
      <c r="F232" s="206" t="s">
        <v>3411</v>
      </c>
      <c r="G232" s="13"/>
      <c r="H232" s="205" t="s">
        <v>1</v>
      </c>
      <c r="I232" s="207"/>
      <c r="J232" s="13"/>
      <c r="K232" s="13"/>
      <c r="L232" s="204"/>
      <c r="M232" s="208"/>
      <c r="N232" s="209"/>
      <c r="O232" s="209"/>
      <c r="P232" s="209"/>
      <c r="Q232" s="209"/>
      <c r="R232" s="209"/>
      <c r="S232" s="209"/>
      <c r="T232" s="210"/>
      <c r="U232" s="13"/>
      <c r="V232" s="13"/>
      <c r="W232" s="13"/>
      <c r="X232" s="13"/>
      <c r="Y232" s="13"/>
      <c r="Z232" s="13"/>
      <c r="AA232" s="13"/>
      <c r="AB232" s="13"/>
      <c r="AC232" s="13"/>
      <c r="AD232" s="13"/>
      <c r="AE232" s="13"/>
      <c r="AT232" s="205" t="s">
        <v>314</v>
      </c>
      <c r="AU232" s="205" t="s">
        <v>91</v>
      </c>
      <c r="AV232" s="13" t="s">
        <v>89</v>
      </c>
      <c r="AW232" s="13" t="s">
        <v>37</v>
      </c>
      <c r="AX232" s="13" t="s">
        <v>82</v>
      </c>
      <c r="AY232" s="205" t="s">
        <v>203</v>
      </c>
    </row>
    <row r="233" s="14" customFormat="1">
      <c r="A233" s="14"/>
      <c r="B233" s="211"/>
      <c r="C233" s="14"/>
      <c r="D233" s="194" t="s">
        <v>314</v>
      </c>
      <c r="E233" s="212" t="s">
        <v>1</v>
      </c>
      <c r="F233" s="213" t="s">
        <v>1902</v>
      </c>
      <c r="G233" s="14"/>
      <c r="H233" s="214">
        <v>20.710000000000001</v>
      </c>
      <c r="I233" s="215"/>
      <c r="J233" s="14"/>
      <c r="K233" s="14"/>
      <c r="L233" s="211"/>
      <c r="M233" s="216"/>
      <c r="N233" s="217"/>
      <c r="O233" s="217"/>
      <c r="P233" s="217"/>
      <c r="Q233" s="217"/>
      <c r="R233" s="217"/>
      <c r="S233" s="217"/>
      <c r="T233" s="218"/>
      <c r="U233" s="14"/>
      <c r="V233" s="14"/>
      <c r="W233" s="14"/>
      <c r="X233" s="14"/>
      <c r="Y233" s="14"/>
      <c r="Z233" s="14"/>
      <c r="AA233" s="14"/>
      <c r="AB233" s="14"/>
      <c r="AC233" s="14"/>
      <c r="AD233" s="14"/>
      <c r="AE233" s="14"/>
      <c r="AT233" s="212" t="s">
        <v>314</v>
      </c>
      <c r="AU233" s="212" t="s">
        <v>91</v>
      </c>
      <c r="AV233" s="14" t="s">
        <v>91</v>
      </c>
      <c r="AW233" s="14" t="s">
        <v>37</v>
      </c>
      <c r="AX233" s="14" t="s">
        <v>82</v>
      </c>
      <c r="AY233" s="212" t="s">
        <v>203</v>
      </c>
    </row>
    <row r="234" s="13" customFormat="1">
      <c r="A234" s="13"/>
      <c r="B234" s="204"/>
      <c r="C234" s="13"/>
      <c r="D234" s="194" t="s">
        <v>314</v>
      </c>
      <c r="E234" s="205" t="s">
        <v>1</v>
      </c>
      <c r="F234" s="206" t="s">
        <v>3412</v>
      </c>
      <c r="G234" s="13"/>
      <c r="H234" s="205" t="s">
        <v>1</v>
      </c>
      <c r="I234" s="207"/>
      <c r="J234" s="13"/>
      <c r="K234" s="13"/>
      <c r="L234" s="204"/>
      <c r="M234" s="208"/>
      <c r="N234" s="209"/>
      <c r="O234" s="209"/>
      <c r="P234" s="209"/>
      <c r="Q234" s="209"/>
      <c r="R234" s="209"/>
      <c r="S234" s="209"/>
      <c r="T234" s="210"/>
      <c r="U234" s="13"/>
      <c r="V234" s="13"/>
      <c r="W234" s="13"/>
      <c r="X234" s="13"/>
      <c r="Y234" s="13"/>
      <c r="Z234" s="13"/>
      <c r="AA234" s="13"/>
      <c r="AB234" s="13"/>
      <c r="AC234" s="13"/>
      <c r="AD234" s="13"/>
      <c r="AE234" s="13"/>
      <c r="AT234" s="205" t="s">
        <v>314</v>
      </c>
      <c r="AU234" s="205" t="s">
        <v>91</v>
      </c>
      <c r="AV234" s="13" t="s">
        <v>89</v>
      </c>
      <c r="AW234" s="13" t="s">
        <v>37</v>
      </c>
      <c r="AX234" s="13" t="s">
        <v>82</v>
      </c>
      <c r="AY234" s="205" t="s">
        <v>203</v>
      </c>
    </row>
    <row r="235" s="14" customFormat="1">
      <c r="A235" s="14"/>
      <c r="B235" s="211"/>
      <c r="C235" s="14"/>
      <c r="D235" s="194" t="s">
        <v>314</v>
      </c>
      <c r="E235" s="212" t="s">
        <v>1</v>
      </c>
      <c r="F235" s="213" t="s">
        <v>3426</v>
      </c>
      <c r="G235" s="14"/>
      <c r="H235" s="214">
        <v>62.799999999999997</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14" customFormat="1">
      <c r="A236" s="14"/>
      <c r="B236" s="211"/>
      <c r="C236" s="14"/>
      <c r="D236" s="194" t="s">
        <v>314</v>
      </c>
      <c r="E236" s="212" t="s">
        <v>1</v>
      </c>
      <c r="F236" s="213" t="s">
        <v>1904</v>
      </c>
      <c r="G236" s="14"/>
      <c r="H236" s="214">
        <v>10.220000000000001</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3" customFormat="1">
      <c r="A237" s="13"/>
      <c r="B237" s="204"/>
      <c r="C237" s="13"/>
      <c r="D237" s="194" t="s">
        <v>314</v>
      </c>
      <c r="E237" s="205" t="s">
        <v>1</v>
      </c>
      <c r="F237" s="206" t="s">
        <v>3413</v>
      </c>
      <c r="G237" s="13"/>
      <c r="H237" s="205" t="s">
        <v>1</v>
      </c>
      <c r="I237" s="207"/>
      <c r="J237" s="13"/>
      <c r="K237" s="13"/>
      <c r="L237" s="204"/>
      <c r="M237" s="208"/>
      <c r="N237" s="209"/>
      <c r="O237" s="209"/>
      <c r="P237" s="209"/>
      <c r="Q237" s="209"/>
      <c r="R237" s="209"/>
      <c r="S237" s="209"/>
      <c r="T237" s="210"/>
      <c r="U237" s="13"/>
      <c r="V237" s="13"/>
      <c r="W237" s="13"/>
      <c r="X237" s="13"/>
      <c r="Y237" s="13"/>
      <c r="Z237" s="13"/>
      <c r="AA237" s="13"/>
      <c r="AB237" s="13"/>
      <c r="AC237" s="13"/>
      <c r="AD237" s="13"/>
      <c r="AE237" s="13"/>
      <c r="AT237" s="205" t="s">
        <v>314</v>
      </c>
      <c r="AU237" s="205" t="s">
        <v>91</v>
      </c>
      <c r="AV237" s="13" t="s">
        <v>89</v>
      </c>
      <c r="AW237" s="13" t="s">
        <v>37</v>
      </c>
      <c r="AX237" s="13" t="s">
        <v>82</v>
      </c>
      <c r="AY237" s="205" t="s">
        <v>203</v>
      </c>
    </row>
    <row r="238" s="14" customFormat="1">
      <c r="A238" s="14"/>
      <c r="B238" s="211"/>
      <c r="C238" s="14"/>
      <c r="D238" s="194" t="s">
        <v>314</v>
      </c>
      <c r="E238" s="212" t="s">
        <v>1</v>
      </c>
      <c r="F238" s="213" t="s">
        <v>417</v>
      </c>
      <c r="G238" s="14"/>
      <c r="H238" s="214">
        <v>20.800000000000001</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3" customFormat="1">
      <c r="A239" s="13"/>
      <c r="B239" s="204"/>
      <c r="C239" s="13"/>
      <c r="D239" s="194" t="s">
        <v>314</v>
      </c>
      <c r="E239" s="205" t="s">
        <v>1</v>
      </c>
      <c r="F239" s="206" t="s">
        <v>3414</v>
      </c>
      <c r="G239" s="13"/>
      <c r="H239" s="205" t="s">
        <v>1</v>
      </c>
      <c r="I239" s="207"/>
      <c r="J239" s="13"/>
      <c r="K239" s="13"/>
      <c r="L239" s="204"/>
      <c r="M239" s="208"/>
      <c r="N239" s="209"/>
      <c r="O239" s="209"/>
      <c r="P239" s="209"/>
      <c r="Q239" s="209"/>
      <c r="R239" s="209"/>
      <c r="S239" s="209"/>
      <c r="T239" s="210"/>
      <c r="U239" s="13"/>
      <c r="V239" s="13"/>
      <c r="W239" s="13"/>
      <c r="X239" s="13"/>
      <c r="Y239" s="13"/>
      <c r="Z239" s="13"/>
      <c r="AA239" s="13"/>
      <c r="AB239" s="13"/>
      <c r="AC239" s="13"/>
      <c r="AD239" s="13"/>
      <c r="AE239" s="13"/>
      <c r="AT239" s="205" t="s">
        <v>314</v>
      </c>
      <c r="AU239" s="205" t="s">
        <v>91</v>
      </c>
      <c r="AV239" s="13" t="s">
        <v>89</v>
      </c>
      <c r="AW239" s="13" t="s">
        <v>37</v>
      </c>
      <c r="AX239" s="13" t="s">
        <v>82</v>
      </c>
      <c r="AY239" s="205" t="s">
        <v>203</v>
      </c>
    </row>
    <row r="240" s="14" customFormat="1">
      <c r="A240" s="14"/>
      <c r="B240" s="211"/>
      <c r="C240" s="14"/>
      <c r="D240" s="194" t="s">
        <v>314</v>
      </c>
      <c r="E240" s="212" t="s">
        <v>1</v>
      </c>
      <c r="F240" s="213" t="s">
        <v>3427</v>
      </c>
      <c r="G240" s="14"/>
      <c r="H240" s="214">
        <v>86.489999999999995</v>
      </c>
      <c r="I240" s="215"/>
      <c r="J240" s="14"/>
      <c r="K240" s="14"/>
      <c r="L240" s="211"/>
      <c r="M240" s="216"/>
      <c r="N240" s="217"/>
      <c r="O240" s="217"/>
      <c r="P240" s="217"/>
      <c r="Q240" s="217"/>
      <c r="R240" s="217"/>
      <c r="S240" s="217"/>
      <c r="T240" s="218"/>
      <c r="U240" s="14"/>
      <c r="V240" s="14"/>
      <c r="W240" s="14"/>
      <c r="X240" s="14"/>
      <c r="Y240" s="14"/>
      <c r="Z240" s="14"/>
      <c r="AA240" s="14"/>
      <c r="AB240" s="14"/>
      <c r="AC240" s="14"/>
      <c r="AD240" s="14"/>
      <c r="AE240" s="14"/>
      <c r="AT240" s="212" t="s">
        <v>314</v>
      </c>
      <c r="AU240" s="212" t="s">
        <v>91</v>
      </c>
      <c r="AV240" s="14" t="s">
        <v>91</v>
      </c>
      <c r="AW240" s="14" t="s">
        <v>37</v>
      </c>
      <c r="AX240" s="14" t="s">
        <v>82</v>
      </c>
      <c r="AY240" s="212" t="s">
        <v>203</v>
      </c>
    </row>
    <row r="241" s="14" customFormat="1">
      <c r="A241" s="14"/>
      <c r="B241" s="211"/>
      <c r="C241" s="14"/>
      <c r="D241" s="194" t="s">
        <v>314</v>
      </c>
      <c r="E241" s="212" t="s">
        <v>1</v>
      </c>
      <c r="F241" s="213" t="s">
        <v>1915</v>
      </c>
      <c r="G241" s="14"/>
      <c r="H241" s="214">
        <v>15.33</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5" customFormat="1">
      <c r="A242" s="15"/>
      <c r="B242" s="219"/>
      <c r="C242" s="15"/>
      <c r="D242" s="194" t="s">
        <v>314</v>
      </c>
      <c r="E242" s="220" t="s">
        <v>1</v>
      </c>
      <c r="F242" s="221" t="s">
        <v>317</v>
      </c>
      <c r="G242" s="15"/>
      <c r="H242" s="222">
        <v>778.84000000000003</v>
      </c>
      <c r="I242" s="223"/>
      <c r="J242" s="15"/>
      <c r="K242" s="15"/>
      <c r="L242" s="219"/>
      <c r="M242" s="224"/>
      <c r="N242" s="225"/>
      <c r="O242" s="225"/>
      <c r="P242" s="225"/>
      <c r="Q242" s="225"/>
      <c r="R242" s="225"/>
      <c r="S242" s="225"/>
      <c r="T242" s="226"/>
      <c r="U242" s="15"/>
      <c r="V242" s="15"/>
      <c r="W242" s="15"/>
      <c r="X242" s="15"/>
      <c r="Y242" s="15"/>
      <c r="Z242" s="15"/>
      <c r="AA242" s="15"/>
      <c r="AB242" s="15"/>
      <c r="AC242" s="15"/>
      <c r="AD242" s="15"/>
      <c r="AE242" s="15"/>
      <c r="AT242" s="220" t="s">
        <v>314</v>
      </c>
      <c r="AU242" s="220" t="s">
        <v>91</v>
      </c>
      <c r="AV242" s="15" t="s">
        <v>202</v>
      </c>
      <c r="AW242" s="15" t="s">
        <v>37</v>
      </c>
      <c r="AX242" s="15" t="s">
        <v>89</v>
      </c>
      <c r="AY242" s="220" t="s">
        <v>203</v>
      </c>
    </row>
    <row r="243" s="2" customFormat="1" ht="33" customHeight="1">
      <c r="A243" s="38"/>
      <c r="B243" s="180"/>
      <c r="C243" s="181" t="s">
        <v>235</v>
      </c>
      <c r="D243" s="181" t="s">
        <v>206</v>
      </c>
      <c r="E243" s="182" t="s">
        <v>438</v>
      </c>
      <c r="F243" s="183" t="s">
        <v>439</v>
      </c>
      <c r="G243" s="184" t="s">
        <v>310</v>
      </c>
      <c r="H243" s="185">
        <v>1119.673</v>
      </c>
      <c r="I243" s="186"/>
      <c r="J243" s="187">
        <f>ROUND(I243*H243,2)</f>
        <v>0</v>
      </c>
      <c r="K243" s="183" t="s">
        <v>1</v>
      </c>
      <c r="L243" s="39"/>
      <c r="M243" s="188" t="s">
        <v>1</v>
      </c>
      <c r="N243" s="189" t="s">
        <v>47</v>
      </c>
      <c r="O243" s="77"/>
      <c r="P243" s="190">
        <f>O243*H243</f>
        <v>0</v>
      </c>
      <c r="Q243" s="190">
        <v>0</v>
      </c>
      <c r="R243" s="190">
        <f>Q243*H243</f>
        <v>0</v>
      </c>
      <c r="S243" s="190">
        <v>0.01</v>
      </c>
      <c r="T243" s="191">
        <f>S243*H243</f>
        <v>11.196730000000001</v>
      </c>
      <c r="U243" s="38"/>
      <c r="V243" s="38"/>
      <c r="W243" s="38"/>
      <c r="X243" s="38"/>
      <c r="Y243" s="38"/>
      <c r="Z243" s="38"/>
      <c r="AA243" s="38"/>
      <c r="AB243" s="38"/>
      <c r="AC243" s="38"/>
      <c r="AD243" s="38"/>
      <c r="AE243" s="38"/>
      <c r="AR243" s="192" t="s">
        <v>202</v>
      </c>
      <c r="AT243" s="192" t="s">
        <v>206</v>
      </c>
      <c r="AU243" s="192" t="s">
        <v>91</v>
      </c>
      <c r="AY243" s="19" t="s">
        <v>203</v>
      </c>
      <c r="BE243" s="193">
        <f>IF(N243="základní",J243,0)</f>
        <v>0</v>
      </c>
      <c r="BF243" s="193">
        <f>IF(N243="snížená",J243,0)</f>
        <v>0</v>
      </c>
      <c r="BG243" s="193">
        <f>IF(N243="zákl. přenesená",J243,0)</f>
        <v>0</v>
      </c>
      <c r="BH243" s="193">
        <f>IF(N243="sníž. přenesená",J243,0)</f>
        <v>0</v>
      </c>
      <c r="BI243" s="193">
        <f>IF(N243="nulová",J243,0)</f>
        <v>0</v>
      </c>
      <c r="BJ243" s="19" t="s">
        <v>89</v>
      </c>
      <c r="BK243" s="193">
        <f>ROUND(I243*H243,2)</f>
        <v>0</v>
      </c>
      <c r="BL243" s="19" t="s">
        <v>202</v>
      </c>
      <c r="BM243" s="192" t="s">
        <v>3428</v>
      </c>
    </row>
    <row r="244" s="2" customFormat="1">
      <c r="A244" s="38"/>
      <c r="B244" s="39"/>
      <c r="C244" s="38"/>
      <c r="D244" s="194" t="s">
        <v>211</v>
      </c>
      <c r="E244" s="38"/>
      <c r="F244" s="195" t="s">
        <v>441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211</v>
      </c>
      <c r="AU244" s="19" t="s">
        <v>91</v>
      </c>
    </row>
    <row r="245" s="13" customFormat="1">
      <c r="A245" s="13"/>
      <c r="B245" s="204"/>
      <c r="C245" s="13"/>
      <c r="D245" s="194" t="s">
        <v>314</v>
      </c>
      <c r="E245" s="205" t="s">
        <v>1</v>
      </c>
      <c r="F245" s="206" t="s">
        <v>3400</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1917</v>
      </c>
      <c r="G246" s="14"/>
      <c r="H246" s="214">
        <v>39.774999999999999</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4" customFormat="1">
      <c r="A247" s="14"/>
      <c r="B247" s="211"/>
      <c r="C247" s="14"/>
      <c r="D247" s="194" t="s">
        <v>314</v>
      </c>
      <c r="E247" s="212" t="s">
        <v>1</v>
      </c>
      <c r="F247" s="213" t="s">
        <v>1918</v>
      </c>
      <c r="G247" s="14"/>
      <c r="H247" s="214">
        <v>15.539999999999999</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82</v>
      </c>
      <c r="AY247" s="212" t="s">
        <v>203</v>
      </c>
    </row>
    <row r="248" s="14" customFormat="1">
      <c r="A248" s="14"/>
      <c r="B248" s="211"/>
      <c r="C248" s="14"/>
      <c r="D248" s="194" t="s">
        <v>314</v>
      </c>
      <c r="E248" s="212" t="s">
        <v>1</v>
      </c>
      <c r="F248" s="213" t="s">
        <v>1919</v>
      </c>
      <c r="G248" s="14"/>
      <c r="H248" s="214">
        <v>-5.7599999999999998</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3" customFormat="1">
      <c r="A249" s="13"/>
      <c r="B249" s="204"/>
      <c r="C249" s="13"/>
      <c r="D249" s="194" t="s">
        <v>314</v>
      </c>
      <c r="E249" s="205" t="s">
        <v>1</v>
      </c>
      <c r="F249" s="206" t="s">
        <v>3402</v>
      </c>
      <c r="G249" s="13"/>
      <c r="H249" s="205" t="s">
        <v>1</v>
      </c>
      <c r="I249" s="207"/>
      <c r="J249" s="13"/>
      <c r="K249" s="13"/>
      <c r="L249" s="204"/>
      <c r="M249" s="208"/>
      <c r="N249" s="209"/>
      <c r="O249" s="209"/>
      <c r="P249" s="209"/>
      <c r="Q249" s="209"/>
      <c r="R249" s="209"/>
      <c r="S249" s="209"/>
      <c r="T249" s="210"/>
      <c r="U249" s="13"/>
      <c r="V249" s="13"/>
      <c r="W249" s="13"/>
      <c r="X249" s="13"/>
      <c r="Y249" s="13"/>
      <c r="Z249" s="13"/>
      <c r="AA249" s="13"/>
      <c r="AB249" s="13"/>
      <c r="AC249" s="13"/>
      <c r="AD249" s="13"/>
      <c r="AE249" s="13"/>
      <c r="AT249" s="205" t="s">
        <v>314</v>
      </c>
      <c r="AU249" s="205" t="s">
        <v>91</v>
      </c>
      <c r="AV249" s="13" t="s">
        <v>89</v>
      </c>
      <c r="AW249" s="13" t="s">
        <v>37</v>
      </c>
      <c r="AX249" s="13" t="s">
        <v>82</v>
      </c>
      <c r="AY249" s="205" t="s">
        <v>203</v>
      </c>
    </row>
    <row r="250" s="14" customFormat="1">
      <c r="A250" s="14"/>
      <c r="B250" s="211"/>
      <c r="C250" s="14"/>
      <c r="D250" s="194" t="s">
        <v>314</v>
      </c>
      <c r="E250" s="212" t="s">
        <v>1</v>
      </c>
      <c r="F250" s="213" t="s">
        <v>1920</v>
      </c>
      <c r="G250" s="14"/>
      <c r="H250" s="214">
        <v>167.97999999999999</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4" customFormat="1">
      <c r="A251" s="14"/>
      <c r="B251" s="211"/>
      <c r="C251" s="14"/>
      <c r="D251" s="194" t="s">
        <v>314</v>
      </c>
      <c r="E251" s="212" t="s">
        <v>1</v>
      </c>
      <c r="F251" s="213" t="s">
        <v>448</v>
      </c>
      <c r="G251" s="14"/>
      <c r="H251" s="214">
        <v>-16.199999999999999</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82</v>
      </c>
      <c r="AY251" s="212" t="s">
        <v>203</v>
      </c>
    </row>
    <row r="252" s="13" customFormat="1">
      <c r="A252" s="13"/>
      <c r="B252" s="204"/>
      <c r="C252" s="13"/>
      <c r="D252" s="194" t="s">
        <v>314</v>
      </c>
      <c r="E252" s="205" t="s">
        <v>1</v>
      </c>
      <c r="F252" s="206" t="s">
        <v>3404</v>
      </c>
      <c r="G252" s="13"/>
      <c r="H252" s="205" t="s">
        <v>1</v>
      </c>
      <c r="I252" s="207"/>
      <c r="J252" s="13"/>
      <c r="K252" s="13"/>
      <c r="L252" s="204"/>
      <c r="M252" s="208"/>
      <c r="N252" s="209"/>
      <c r="O252" s="209"/>
      <c r="P252" s="209"/>
      <c r="Q252" s="209"/>
      <c r="R252" s="209"/>
      <c r="S252" s="209"/>
      <c r="T252" s="210"/>
      <c r="U252" s="13"/>
      <c r="V252" s="13"/>
      <c r="W252" s="13"/>
      <c r="X252" s="13"/>
      <c r="Y252" s="13"/>
      <c r="Z252" s="13"/>
      <c r="AA252" s="13"/>
      <c r="AB252" s="13"/>
      <c r="AC252" s="13"/>
      <c r="AD252" s="13"/>
      <c r="AE252" s="13"/>
      <c r="AT252" s="205" t="s">
        <v>314</v>
      </c>
      <c r="AU252" s="205" t="s">
        <v>91</v>
      </c>
      <c r="AV252" s="13" t="s">
        <v>89</v>
      </c>
      <c r="AW252" s="13" t="s">
        <v>37</v>
      </c>
      <c r="AX252" s="13" t="s">
        <v>82</v>
      </c>
      <c r="AY252" s="205" t="s">
        <v>203</v>
      </c>
    </row>
    <row r="253" s="14" customFormat="1">
      <c r="A253" s="14"/>
      <c r="B253" s="211"/>
      <c r="C253" s="14"/>
      <c r="D253" s="194" t="s">
        <v>314</v>
      </c>
      <c r="E253" s="212" t="s">
        <v>1</v>
      </c>
      <c r="F253" s="213" t="s">
        <v>3429</v>
      </c>
      <c r="G253" s="14"/>
      <c r="H253" s="214">
        <v>118.624</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82</v>
      </c>
      <c r="AY253" s="212" t="s">
        <v>203</v>
      </c>
    </row>
    <row r="254" s="14" customFormat="1">
      <c r="A254" s="14"/>
      <c r="B254" s="211"/>
      <c r="C254" s="14"/>
      <c r="D254" s="194" t="s">
        <v>314</v>
      </c>
      <c r="E254" s="212" t="s">
        <v>1</v>
      </c>
      <c r="F254" s="213" t="s">
        <v>474</v>
      </c>
      <c r="G254" s="14"/>
      <c r="H254" s="214">
        <v>-17.280000000000001</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4" customFormat="1">
      <c r="A255" s="14"/>
      <c r="B255" s="211"/>
      <c r="C255" s="14"/>
      <c r="D255" s="194" t="s">
        <v>314</v>
      </c>
      <c r="E255" s="212" t="s">
        <v>1</v>
      </c>
      <c r="F255" s="213" t="s">
        <v>455</v>
      </c>
      <c r="G255" s="14"/>
      <c r="H255" s="214">
        <v>-1.8</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3" customFormat="1">
      <c r="A256" s="13"/>
      <c r="B256" s="204"/>
      <c r="C256" s="13"/>
      <c r="D256" s="194" t="s">
        <v>314</v>
      </c>
      <c r="E256" s="205" t="s">
        <v>1</v>
      </c>
      <c r="F256" s="206" t="s">
        <v>3405</v>
      </c>
      <c r="G256" s="13"/>
      <c r="H256" s="205" t="s">
        <v>1</v>
      </c>
      <c r="I256" s="207"/>
      <c r="J256" s="13"/>
      <c r="K256" s="13"/>
      <c r="L256" s="204"/>
      <c r="M256" s="208"/>
      <c r="N256" s="209"/>
      <c r="O256" s="209"/>
      <c r="P256" s="209"/>
      <c r="Q256" s="209"/>
      <c r="R256" s="209"/>
      <c r="S256" s="209"/>
      <c r="T256" s="210"/>
      <c r="U256" s="13"/>
      <c r="V256" s="13"/>
      <c r="W256" s="13"/>
      <c r="X256" s="13"/>
      <c r="Y256" s="13"/>
      <c r="Z256" s="13"/>
      <c r="AA256" s="13"/>
      <c r="AB256" s="13"/>
      <c r="AC256" s="13"/>
      <c r="AD256" s="13"/>
      <c r="AE256" s="13"/>
      <c r="AT256" s="205" t="s">
        <v>314</v>
      </c>
      <c r="AU256" s="205" t="s">
        <v>91</v>
      </c>
      <c r="AV256" s="13" t="s">
        <v>89</v>
      </c>
      <c r="AW256" s="13" t="s">
        <v>37</v>
      </c>
      <c r="AX256" s="13" t="s">
        <v>82</v>
      </c>
      <c r="AY256" s="205" t="s">
        <v>203</v>
      </c>
    </row>
    <row r="257" s="14" customFormat="1">
      <c r="A257" s="14"/>
      <c r="B257" s="211"/>
      <c r="C257" s="14"/>
      <c r="D257" s="194" t="s">
        <v>314</v>
      </c>
      <c r="E257" s="212" t="s">
        <v>1</v>
      </c>
      <c r="F257" s="213" t="s">
        <v>3430</v>
      </c>
      <c r="G257" s="14"/>
      <c r="H257" s="214">
        <v>69.759</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82</v>
      </c>
      <c r="AY257" s="212" t="s">
        <v>203</v>
      </c>
    </row>
    <row r="258" s="14" customFormat="1">
      <c r="A258" s="14"/>
      <c r="B258" s="211"/>
      <c r="C258" s="14"/>
      <c r="D258" s="194" t="s">
        <v>314</v>
      </c>
      <c r="E258" s="212" t="s">
        <v>1</v>
      </c>
      <c r="F258" s="213" t="s">
        <v>456</v>
      </c>
      <c r="G258" s="14"/>
      <c r="H258" s="214">
        <v>-5.7599999999999998</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4" customFormat="1">
      <c r="A259" s="14"/>
      <c r="B259" s="211"/>
      <c r="C259" s="14"/>
      <c r="D259" s="194" t="s">
        <v>314</v>
      </c>
      <c r="E259" s="212" t="s">
        <v>1</v>
      </c>
      <c r="F259" s="213" t="s">
        <v>455</v>
      </c>
      <c r="G259" s="14"/>
      <c r="H259" s="214">
        <v>-1.8</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3" customFormat="1">
      <c r="A260" s="13"/>
      <c r="B260" s="204"/>
      <c r="C260" s="13"/>
      <c r="D260" s="194" t="s">
        <v>314</v>
      </c>
      <c r="E260" s="205" t="s">
        <v>1</v>
      </c>
      <c r="F260" s="206" t="s">
        <v>3406</v>
      </c>
      <c r="G260" s="13"/>
      <c r="H260" s="205" t="s">
        <v>1</v>
      </c>
      <c r="I260" s="207"/>
      <c r="J260" s="13"/>
      <c r="K260" s="13"/>
      <c r="L260" s="204"/>
      <c r="M260" s="208"/>
      <c r="N260" s="209"/>
      <c r="O260" s="209"/>
      <c r="P260" s="209"/>
      <c r="Q260" s="209"/>
      <c r="R260" s="209"/>
      <c r="S260" s="209"/>
      <c r="T260" s="210"/>
      <c r="U260" s="13"/>
      <c r="V260" s="13"/>
      <c r="W260" s="13"/>
      <c r="X260" s="13"/>
      <c r="Y260" s="13"/>
      <c r="Z260" s="13"/>
      <c r="AA260" s="13"/>
      <c r="AB260" s="13"/>
      <c r="AC260" s="13"/>
      <c r="AD260" s="13"/>
      <c r="AE260" s="13"/>
      <c r="AT260" s="205" t="s">
        <v>314</v>
      </c>
      <c r="AU260" s="205" t="s">
        <v>91</v>
      </c>
      <c r="AV260" s="13" t="s">
        <v>89</v>
      </c>
      <c r="AW260" s="13" t="s">
        <v>37</v>
      </c>
      <c r="AX260" s="13" t="s">
        <v>82</v>
      </c>
      <c r="AY260" s="205" t="s">
        <v>203</v>
      </c>
    </row>
    <row r="261" s="14" customFormat="1">
      <c r="A261" s="14"/>
      <c r="B261" s="211"/>
      <c r="C261" s="14"/>
      <c r="D261" s="194" t="s">
        <v>314</v>
      </c>
      <c r="E261" s="212" t="s">
        <v>1</v>
      </c>
      <c r="F261" s="213" t="s">
        <v>3431</v>
      </c>
      <c r="G261" s="14"/>
      <c r="H261" s="214">
        <v>67.400000000000006</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82</v>
      </c>
      <c r="AY261" s="212" t="s">
        <v>203</v>
      </c>
    </row>
    <row r="262" s="14" customFormat="1">
      <c r="A262" s="14"/>
      <c r="B262" s="211"/>
      <c r="C262" s="14"/>
      <c r="D262" s="194" t="s">
        <v>314</v>
      </c>
      <c r="E262" s="212" t="s">
        <v>1</v>
      </c>
      <c r="F262" s="213" t="s">
        <v>456</v>
      </c>
      <c r="G262" s="14"/>
      <c r="H262" s="214">
        <v>-5.7599999999999998</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4" customFormat="1">
      <c r="A263" s="14"/>
      <c r="B263" s="211"/>
      <c r="C263" s="14"/>
      <c r="D263" s="194" t="s">
        <v>314</v>
      </c>
      <c r="E263" s="212" t="s">
        <v>1</v>
      </c>
      <c r="F263" s="213" t="s">
        <v>455</v>
      </c>
      <c r="G263" s="14"/>
      <c r="H263" s="214">
        <v>-1.8</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82</v>
      </c>
      <c r="AY263" s="212" t="s">
        <v>203</v>
      </c>
    </row>
    <row r="264" s="13" customFormat="1">
      <c r="A264" s="13"/>
      <c r="B264" s="204"/>
      <c r="C264" s="13"/>
      <c r="D264" s="194" t="s">
        <v>314</v>
      </c>
      <c r="E264" s="205" t="s">
        <v>1</v>
      </c>
      <c r="F264" s="206" t="s">
        <v>3407</v>
      </c>
      <c r="G264" s="13"/>
      <c r="H264" s="205" t="s">
        <v>1</v>
      </c>
      <c r="I264" s="207"/>
      <c r="J264" s="13"/>
      <c r="K264" s="13"/>
      <c r="L264" s="204"/>
      <c r="M264" s="208"/>
      <c r="N264" s="209"/>
      <c r="O264" s="209"/>
      <c r="P264" s="209"/>
      <c r="Q264" s="209"/>
      <c r="R264" s="209"/>
      <c r="S264" s="209"/>
      <c r="T264" s="210"/>
      <c r="U264" s="13"/>
      <c r="V264" s="13"/>
      <c r="W264" s="13"/>
      <c r="X264" s="13"/>
      <c r="Y264" s="13"/>
      <c r="Z264" s="13"/>
      <c r="AA264" s="13"/>
      <c r="AB264" s="13"/>
      <c r="AC264" s="13"/>
      <c r="AD264" s="13"/>
      <c r="AE264" s="13"/>
      <c r="AT264" s="205" t="s">
        <v>314</v>
      </c>
      <c r="AU264" s="205" t="s">
        <v>91</v>
      </c>
      <c r="AV264" s="13" t="s">
        <v>89</v>
      </c>
      <c r="AW264" s="13" t="s">
        <v>37</v>
      </c>
      <c r="AX264" s="13" t="s">
        <v>82</v>
      </c>
      <c r="AY264" s="205" t="s">
        <v>203</v>
      </c>
    </row>
    <row r="265" s="14" customFormat="1">
      <c r="A265" s="14"/>
      <c r="B265" s="211"/>
      <c r="C265" s="14"/>
      <c r="D265" s="194" t="s">
        <v>314</v>
      </c>
      <c r="E265" s="212" t="s">
        <v>1</v>
      </c>
      <c r="F265" s="213" t="s">
        <v>3432</v>
      </c>
      <c r="G265" s="14"/>
      <c r="H265" s="214">
        <v>119.97199999999999</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14" customFormat="1">
      <c r="A266" s="14"/>
      <c r="B266" s="211"/>
      <c r="C266" s="14"/>
      <c r="D266" s="194" t="s">
        <v>314</v>
      </c>
      <c r="E266" s="212" t="s">
        <v>1</v>
      </c>
      <c r="F266" s="213" t="s">
        <v>474</v>
      </c>
      <c r="G266" s="14"/>
      <c r="H266" s="214">
        <v>-17.280000000000001</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4" customFormat="1">
      <c r="A267" s="14"/>
      <c r="B267" s="211"/>
      <c r="C267" s="14"/>
      <c r="D267" s="194" t="s">
        <v>314</v>
      </c>
      <c r="E267" s="212" t="s">
        <v>1</v>
      </c>
      <c r="F267" s="213" t="s">
        <v>455</v>
      </c>
      <c r="G267" s="14"/>
      <c r="H267" s="214">
        <v>-1.8</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3" customFormat="1">
      <c r="A268" s="13"/>
      <c r="B268" s="204"/>
      <c r="C268" s="13"/>
      <c r="D268" s="194" t="s">
        <v>314</v>
      </c>
      <c r="E268" s="205" t="s">
        <v>1</v>
      </c>
      <c r="F268" s="206" t="s">
        <v>3408</v>
      </c>
      <c r="G268" s="13"/>
      <c r="H268" s="205" t="s">
        <v>1</v>
      </c>
      <c r="I268" s="207"/>
      <c r="J268" s="13"/>
      <c r="K268" s="13"/>
      <c r="L268" s="204"/>
      <c r="M268" s="208"/>
      <c r="N268" s="209"/>
      <c r="O268" s="209"/>
      <c r="P268" s="209"/>
      <c r="Q268" s="209"/>
      <c r="R268" s="209"/>
      <c r="S268" s="209"/>
      <c r="T268" s="210"/>
      <c r="U268" s="13"/>
      <c r="V268" s="13"/>
      <c r="W268" s="13"/>
      <c r="X268" s="13"/>
      <c r="Y268" s="13"/>
      <c r="Z268" s="13"/>
      <c r="AA268" s="13"/>
      <c r="AB268" s="13"/>
      <c r="AC268" s="13"/>
      <c r="AD268" s="13"/>
      <c r="AE268" s="13"/>
      <c r="AT268" s="205" t="s">
        <v>314</v>
      </c>
      <c r="AU268" s="205" t="s">
        <v>91</v>
      </c>
      <c r="AV268" s="13" t="s">
        <v>89</v>
      </c>
      <c r="AW268" s="13" t="s">
        <v>37</v>
      </c>
      <c r="AX268" s="13" t="s">
        <v>82</v>
      </c>
      <c r="AY268" s="205" t="s">
        <v>203</v>
      </c>
    </row>
    <row r="269" s="14" customFormat="1">
      <c r="A269" s="14"/>
      <c r="B269" s="211"/>
      <c r="C269" s="14"/>
      <c r="D269" s="194" t="s">
        <v>314</v>
      </c>
      <c r="E269" s="212" t="s">
        <v>1</v>
      </c>
      <c r="F269" s="213" t="s">
        <v>3433</v>
      </c>
      <c r="G269" s="14"/>
      <c r="H269" s="214">
        <v>96.382000000000005</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4" customFormat="1">
      <c r="A270" s="14"/>
      <c r="B270" s="211"/>
      <c r="C270" s="14"/>
      <c r="D270" s="194" t="s">
        <v>314</v>
      </c>
      <c r="E270" s="212" t="s">
        <v>1</v>
      </c>
      <c r="F270" s="213" t="s">
        <v>463</v>
      </c>
      <c r="G270" s="14"/>
      <c r="H270" s="214">
        <v>-11.52</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4" customFormat="1">
      <c r="A271" s="14"/>
      <c r="B271" s="211"/>
      <c r="C271" s="14"/>
      <c r="D271" s="194" t="s">
        <v>314</v>
      </c>
      <c r="E271" s="212" t="s">
        <v>1</v>
      </c>
      <c r="F271" s="213" t="s">
        <v>455</v>
      </c>
      <c r="G271" s="14"/>
      <c r="H271" s="214">
        <v>-1.8</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82</v>
      </c>
      <c r="AY271" s="212" t="s">
        <v>203</v>
      </c>
    </row>
    <row r="272" s="13" customFormat="1">
      <c r="A272" s="13"/>
      <c r="B272" s="204"/>
      <c r="C272" s="13"/>
      <c r="D272" s="194" t="s">
        <v>314</v>
      </c>
      <c r="E272" s="205" t="s">
        <v>1</v>
      </c>
      <c r="F272" s="206" t="s">
        <v>3409</v>
      </c>
      <c r="G272" s="13"/>
      <c r="H272" s="205" t="s">
        <v>1</v>
      </c>
      <c r="I272" s="207"/>
      <c r="J272" s="13"/>
      <c r="K272" s="13"/>
      <c r="L272" s="204"/>
      <c r="M272" s="208"/>
      <c r="N272" s="209"/>
      <c r="O272" s="209"/>
      <c r="P272" s="209"/>
      <c r="Q272" s="209"/>
      <c r="R272" s="209"/>
      <c r="S272" s="209"/>
      <c r="T272" s="210"/>
      <c r="U272" s="13"/>
      <c r="V272" s="13"/>
      <c r="W272" s="13"/>
      <c r="X272" s="13"/>
      <c r="Y272" s="13"/>
      <c r="Z272" s="13"/>
      <c r="AA272" s="13"/>
      <c r="AB272" s="13"/>
      <c r="AC272" s="13"/>
      <c r="AD272" s="13"/>
      <c r="AE272" s="13"/>
      <c r="AT272" s="205" t="s">
        <v>314</v>
      </c>
      <c r="AU272" s="205" t="s">
        <v>91</v>
      </c>
      <c r="AV272" s="13" t="s">
        <v>89</v>
      </c>
      <c r="AW272" s="13" t="s">
        <v>37</v>
      </c>
      <c r="AX272" s="13" t="s">
        <v>82</v>
      </c>
      <c r="AY272" s="205" t="s">
        <v>203</v>
      </c>
    </row>
    <row r="273" s="14" customFormat="1">
      <c r="A273" s="14"/>
      <c r="B273" s="211"/>
      <c r="C273" s="14"/>
      <c r="D273" s="194" t="s">
        <v>314</v>
      </c>
      <c r="E273" s="212" t="s">
        <v>1</v>
      </c>
      <c r="F273" s="213" t="s">
        <v>3434</v>
      </c>
      <c r="G273" s="14"/>
      <c r="H273" s="214">
        <v>90.989999999999995</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4" customFormat="1">
      <c r="A274" s="14"/>
      <c r="B274" s="211"/>
      <c r="C274" s="14"/>
      <c r="D274" s="194" t="s">
        <v>314</v>
      </c>
      <c r="E274" s="212" t="s">
        <v>1</v>
      </c>
      <c r="F274" s="213" t="s">
        <v>463</v>
      </c>
      <c r="G274" s="14"/>
      <c r="H274" s="214">
        <v>-11.52</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82</v>
      </c>
      <c r="AY274" s="212" t="s">
        <v>203</v>
      </c>
    </row>
    <row r="275" s="14" customFormat="1">
      <c r="A275" s="14"/>
      <c r="B275" s="211"/>
      <c r="C275" s="14"/>
      <c r="D275" s="194" t="s">
        <v>314</v>
      </c>
      <c r="E275" s="212" t="s">
        <v>1</v>
      </c>
      <c r="F275" s="213" t="s">
        <v>455</v>
      </c>
      <c r="G275" s="14"/>
      <c r="H275" s="214">
        <v>-1.8</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3" customFormat="1">
      <c r="A276" s="13"/>
      <c r="B276" s="204"/>
      <c r="C276" s="13"/>
      <c r="D276" s="194" t="s">
        <v>314</v>
      </c>
      <c r="E276" s="205" t="s">
        <v>1</v>
      </c>
      <c r="F276" s="206" t="s">
        <v>3410</v>
      </c>
      <c r="G276" s="13"/>
      <c r="H276" s="205" t="s">
        <v>1</v>
      </c>
      <c r="I276" s="207"/>
      <c r="J276" s="13"/>
      <c r="K276" s="13"/>
      <c r="L276" s="204"/>
      <c r="M276" s="208"/>
      <c r="N276" s="209"/>
      <c r="O276" s="209"/>
      <c r="P276" s="209"/>
      <c r="Q276" s="209"/>
      <c r="R276" s="209"/>
      <c r="S276" s="209"/>
      <c r="T276" s="210"/>
      <c r="U276" s="13"/>
      <c r="V276" s="13"/>
      <c r="W276" s="13"/>
      <c r="X276" s="13"/>
      <c r="Y276" s="13"/>
      <c r="Z276" s="13"/>
      <c r="AA276" s="13"/>
      <c r="AB276" s="13"/>
      <c r="AC276" s="13"/>
      <c r="AD276" s="13"/>
      <c r="AE276" s="13"/>
      <c r="AT276" s="205" t="s">
        <v>314</v>
      </c>
      <c r="AU276" s="205" t="s">
        <v>91</v>
      </c>
      <c r="AV276" s="13" t="s">
        <v>89</v>
      </c>
      <c r="AW276" s="13" t="s">
        <v>37</v>
      </c>
      <c r="AX276" s="13" t="s">
        <v>82</v>
      </c>
      <c r="AY276" s="205" t="s">
        <v>203</v>
      </c>
    </row>
    <row r="277" s="14" customFormat="1">
      <c r="A277" s="14"/>
      <c r="B277" s="211"/>
      <c r="C277" s="14"/>
      <c r="D277" s="194" t="s">
        <v>314</v>
      </c>
      <c r="E277" s="212" t="s">
        <v>1</v>
      </c>
      <c r="F277" s="213" t="s">
        <v>3435</v>
      </c>
      <c r="G277" s="14"/>
      <c r="H277" s="214">
        <v>109.188</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82</v>
      </c>
      <c r="AY277" s="212" t="s">
        <v>203</v>
      </c>
    </row>
    <row r="278" s="14" customFormat="1">
      <c r="A278" s="14"/>
      <c r="B278" s="211"/>
      <c r="C278" s="14"/>
      <c r="D278" s="194" t="s">
        <v>314</v>
      </c>
      <c r="E278" s="212" t="s">
        <v>1</v>
      </c>
      <c r="F278" s="213" t="s">
        <v>474</v>
      </c>
      <c r="G278" s="14"/>
      <c r="H278" s="214">
        <v>-17.280000000000001</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4" customFormat="1">
      <c r="A279" s="14"/>
      <c r="B279" s="211"/>
      <c r="C279" s="14"/>
      <c r="D279" s="194" t="s">
        <v>314</v>
      </c>
      <c r="E279" s="212" t="s">
        <v>1</v>
      </c>
      <c r="F279" s="213" t="s">
        <v>455</v>
      </c>
      <c r="G279" s="14"/>
      <c r="H279" s="214">
        <v>-1.8</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3" customFormat="1">
      <c r="A280" s="13"/>
      <c r="B280" s="204"/>
      <c r="C280" s="13"/>
      <c r="D280" s="194" t="s">
        <v>314</v>
      </c>
      <c r="E280" s="205" t="s">
        <v>1</v>
      </c>
      <c r="F280" s="206" t="s">
        <v>3411</v>
      </c>
      <c r="G280" s="13"/>
      <c r="H280" s="205" t="s">
        <v>1</v>
      </c>
      <c r="I280" s="207"/>
      <c r="J280" s="13"/>
      <c r="K280" s="13"/>
      <c r="L280" s="204"/>
      <c r="M280" s="208"/>
      <c r="N280" s="209"/>
      <c r="O280" s="209"/>
      <c r="P280" s="209"/>
      <c r="Q280" s="209"/>
      <c r="R280" s="209"/>
      <c r="S280" s="209"/>
      <c r="T280" s="210"/>
      <c r="U280" s="13"/>
      <c r="V280" s="13"/>
      <c r="W280" s="13"/>
      <c r="X280" s="13"/>
      <c r="Y280" s="13"/>
      <c r="Z280" s="13"/>
      <c r="AA280" s="13"/>
      <c r="AB280" s="13"/>
      <c r="AC280" s="13"/>
      <c r="AD280" s="13"/>
      <c r="AE280" s="13"/>
      <c r="AT280" s="205" t="s">
        <v>314</v>
      </c>
      <c r="AU280" s="205" t="s">
        <v>91</v>
      </c>
      <c r="AV280" s="13" t="s">
        <v>89</v>
      </c>
      <c r="AW280" s="13" t="s">
        <v>37</v>
      </c>
      <c r="AX280" s="13" t="s">
        <v>82</v>
      </c>
      <c r="AY280" s="205" t="s">
        <v>203</v>
      </c>
    </row>
    <row r="281" s="14" customFormat="1">
      <c r="A281" s="14"/>
      <c r="B281" s="211"/>
      <c r="C281" s="14"/>
      <c r="D281" s="194" t="s">
        <v>314</v>
      </c>
      <c r="E281" s="212" t="s">
        <v>1</v>
      </c>
      <c r="F281" s="213" t="s">
        <v>3436</v>
      </c>
      <c r="G281" s="14"/>
      <c r="H281" s="214">
        <v>68.748000000000005</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4" customFormat="1">
      <c r="A282" s="14"/>
      <c r="B282" s="211"/>
      <c r="C282" s="14"/>
      <c r="D282" s="194" t="s">
        <v>314</v>
      </c>
      <c r="E282" s="212" t="s">
        <v>1</v>
      </c>
      <c r="F282" s="213" t="s">
        <v>456</v>
      </c>
      <c r="G282" s="14"/>
      <c r="H282" s="214">
        <v>-5.7599999999999998</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4" customFormat="1">
      <c r="A283" s="14"/>
      <c r="B283" s="211"/>
      <c r="C283" s="14"/>
      <c r="D283" s="194" t="s">
        <v>314</v>
      </c>
      <c r="E283" s="212" t="s">
        <v>1</v>
      </c>
      <c r="F283" s="213" t="s">
        <v>455</v>
      </c>
      <c r="G283" s="14"/>
      <c r="H283" s="214">
        <v>-1.8</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3" customFormat="1">
      <c r="A284" s="13"/>
      <c r="B284" s="204"/>
      <c r="C284" s="13"/>
      <c r="D284" s="194" t="s">
        <v>314</v>
      </c>
      <c r="E284" s="205" t="s">
        <v>1</v>
      </c>
      <c r="F284" s="206" t="s">
        <v>3412</v>
      </c>
      <c r="G284" s="13"/>
      <c r="H284" s="205" t="s">
        <v>1</v>
      </c>
      <c r="I284" s="207"/>
      <c r="J284" s="13"/>
      <c r="K284" s="13"/>
      <c r="L284" s="204"/>
      <c r="M284" s="208"/>
      <c r="N284" s="209"/>
      <c r="O284" s="209"/>
      <c r="P284" s="209"/>
      <c r="Q284" s="209"/>
      <c r="R284" s="209"/>
      <c r="S284" s="209"/>
      <c r="T284" s="210"/>
      <c r="U284" s="13"/>
      <c r="V284" s="13"/>
      <c r="W284" s="13"/>
      <c r="X284" s="13"/>
      <c r="Y284" s="13"/>
      <c r="Z284" s="13"/>
      <c r="AA284" s="13"/>
      <c r="AB284" s="13"/>
      <c r="AC284" s="13"/>
      <c r="AD284" s="13"/>
      <c r="AE284" s="13"/>
      <c r="AT284" s="205" t="s">
        <v>314</v>
      </c>
      <c r="AU284" s="205" t="s">
        <v>91</v>
      </c>
      <c r="AV284" s="13" t="s">
        <v>89</v>
      </c>
      <c r="AW284" s="13" t="s">
        <v>37</v>
      </c>
      <c r="AX284" s="13" t="s">
        <v>82</v>
      </c>
      <c r="AY284" s="205" t="s">
        <v>203</v>
      </c>
    </row>
    <row r="285" s="14" customFormat="1">
      <c r="A285" s="14"/>
      <c r="B285" s="211"/>
      <c r="C285" s="14"/>
      <c r="D285" s="194" t="s">
        <v>314</v>
      </c>
      <c r="E285" s="212" t="s">
        <v>1</v>
      </c>
      <c r="F285" s="213" t="s">
        <v>3429</v>
      </c>
      <c r="G285" s="14"/>
      <c r="H285" s="214">
        <v>118.624</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4" customFormat="1">
      <c r="A286" s="14"/>
      <c r="B286" s="211"/>
      <c r="C286" s="14"/>
      <c r="D286" s="194" t="s">
        <v>314</v>
      </c>
      <c r="E286" s="212" t="s">
        <v>1</v>
      </c>
      <c r="F286" s="213" t="s">
        <v>474</v>
      </c>
      <c r="G286" s="14"/>
      <c r="H286" s="214">
        <v>-17.280000000000001</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4" customFormat="1">
      <c r="A287" s="14"/>
      <c r="B287" s="211"/>
      <c r="C287" s="14"/>
      <c r="D287" s="194" t="s">
        <v>314</v>
      </c>
      <c r="E287" s="212" t="s">
        <v>1</v>
      </c>
      <c r="F287" s="213" t="s">
        <v>455</v>
      </c>
      <c r="G287" s="14"/>
      <c r="H287" s="214">
        <v>-1.8</v>
      </c>
      <c r="I287" s="215"/>
      <c r="J287" s="14"/>
      <c r="K287" s="14"/>
      <c r="L287" s="211"/>
      <c r="M287" s="216"/>
      <c r="N287" s="217"/>
      <c r="O287" s="217"/>
      <c r="P287" s="217"/>
      <c r="Q287" s="217"/>
      <c r="R287" s="217"/>
      <c r="S287" s="217"/>
      <c r="T287" s="218"/>
      <c r="U287" s="14"/>
      <c r="V287" s="14"/>
      <c r="W287" s="14"/>
      <c r="X287" s="14"/>
      <c r="Y287" s="14"/>
      <c r="Z287" s="14"/>
      <c r="AA287" s="14"/>
      <c r="AB287" s="14"/>
      <c r="AC287" s="14"/>
      <c r="AD287" s="14"/>
      <c r="AE287" s="14"/>
      <c r="AT287" s="212" t="s">
        <v>314</v>
      </c>
      <c r="AU287" s="212" t="s">
        <v>91</v>
      </c>
      <c r="AV287" s="14" t="s">
        <v>91</v>
      </c>
      <c r="AW287" s="14" t="s">
        <v>37</v>
      </c>
      <c r="AX287" s="14" t="s">
        <v>82</v>
      </c>
      <c r="AY287" s="212" t="s">
        <v>203</v>
      </c>
    </row>
    <row r="288" s="13" customFormat="1">
      <c r="A288" s="13"/>
      <c r="B288" s="204"/>
      <c r="C288" s="13"/>
      <c r="D288" s="194" t="s">
        <v>314</v>
      </c>
      <c r="E288" s="205" t="s">
        <v>1</v>
      </c>
      <c r="F288" s="206" t="s">
        <v>3413</v>
      </c>
      <c r="G288" s="13"/>
      <c r="H288" s="205" t="s">
        <v>1</v>
      </c>
      <c r="I288" s="207"/>
      <c r="J288" s="13"/>
      <c r="K288" s="13"/>
      <c r="L288" s="204"/>
      <c r="M288" s="208"/>
      <c r="N288" s="209"/>
      <c r="O288" s="209"/>
      <c r="P288" s="209"/>
      <c r="Q288" s="209"/>
      <c r="R288" s="209"/>
      <c r="S288" s="209"/>
      <c r="T288" s="210"/>
      <c r="U288" s="13"/>
      <c r="V288" s="13"/>
      <c r="W288" s="13"/>
      <c r="X288" s="13"/>
      <c r="Y288" s="13"/>
      <c r="Z288" s="13"/>
      <c r="AA288" s="13"/>
      <c r="AB288" s="13"/>
      <c r="AC288" s="13"/>
      <c r="AD288" s="13"/>
      <c r="AE288" s="13"/>
      <c r="AT288" s="205" t="s">
        <v>314</v>
      </c>
      <c r="AU288" s="205" t="s">
        <v>91</v>
      </c>
      <c r="AV288" s="13" t="s">
        <v>89</v>
      </c>
      <c r="AW288" s="13" t="s">
        <v>37</v>
      </c>
      <c r="AX288" s="13" t="s">
        <v>82</v>
      </c>
      <c r="AY288" s="205" t="s">
        <v>203</v>
      </c>
    </row>
    <row r="289" s="14" customFormat="1">
      <c r="A289" s="14"/>
      <c r="B289" s="211"/>
      <c r="C289" s="14"/>
      <c r="D289" s="194" t="s">
        <v>314</v>
      </c>
      <c r="E289" s="212" t="s">
        <v>1</v>
      </c>
      <c r="F289" s="213" t="s">
        <v>3436</v>
      </c>
      <c r="G289" s="14"/>
      <c r="H289" s="214">
        <v>68.748000000000005</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4" customFormat="1">
      <c r="A290" s="14"/>
      <c r="B290" s="211"/>
      <c r="C290" s="14"/>
      <c r="D290" s="194" t="s">
        <v>314</v>
      </c>
      <c r="E290" s="212" t="s">
        <v>1</v>
      </c>
      <c r="F290" s="213" t="s">
        <v>456</v>
      </c>
      <c r="G290" s="14"/>
      <c r="H290" s="214">
        <v>-5.7599999999999998</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82</v>
      </c>
      <c r="AY290" s="212" t="s">
        <v>203</v>
      </c>
    </row>
    <row r="291" s="14" customFormat="1">
      <c r="A291" s="14"/>
      <c r="B291" s="211"/>
      <c r="C291" s="14"/>
      <c r="D291" s="194" t="s">
        <v>314</v>
      </c>
      <c r="E291" s="212" t="s">
        <v>1</v>
      </c>
      <c r="F291" s="213" t="s">
        <v>455</v>
      </c>
      <c r="G291" s="14"/>
      <c r="H291" s="214">
        <v>-1.8</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3414</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3437</v>
      </c>
      <c r="G293" s="14"/>
      <c r="H293" s="214">
        <v>147.94300000000001</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4" customFormat="1">
      <c r="A294" s="14"/>
      <c r="B294" s="211"/>
      <c r="C294" s="14"/>
      <c r="D294" s="194" t="s">
        <v>314</v>
      </c>
      <c r="E294" s="212" t="s">
        <v>1</v>
      </c>
      <c r="F294" s="213" t="s">
        <v>1933</v>
      </c>
      <c r="G294" s="14"/>
      <c r="H294" s="214">
        <v>-23.039999999999999</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82</v>
      </c>
      <c r="AY294" s="212" t="s">
        <v>203</v>
      </c>
    </row>
    <row r="295" s="14" customFormat="1">
      <c r="A295" s="14"/>
      <c r="B295" s="211"/>
      <c r="C295" s="14"/>
      <c r="D295" s="194" t="s">
        <v>314</v>
      </c>
      <c r="E295" s="212" t="s">
        <v>1</v>
      </c>
      <c r="F295" s="213" t="s">
        <v>455</v>
      </c>
      <c r="G295" s="14"/>
      <c r="H295" s="214">
        <v>-1.8</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5" customFormat="1">
      <c r="A296" s="15"/>
      <c r="B296" s="219"/>
      <c r="C296" s="15"/>
      <c r="D296" s="194" t="s">
        <v>314</v>
      </c>
      <c r="E296" s="220" t="s">
        <v>1</v>
      </c>
      <c r="F296" s="221" t="s">
        <v>317</v>
      </c>
      <c r="G296" s="15"/>
      <c r="H296" s="222">
        <v>1119.6730000000007</v>
      </c>
      <c r="I296" s="223"/>
      <c r="J296" s="15"/>
      <c r="K296" s="15"/>
      <c r="L296" s="219"/>
      <c r="M296" s="224"/>
      <c r="N296" s="225"/>
      <c r="O296" s="225"/>
      <c r="P296" s="225"/>
      <c r="Q296" s="225"/>
      <c r="R296" s="225"/>
      <c r="S296" s="225"/>
      <c r="T296" s="226"/>
      <c r="U296" s="15"/>
      <c r="V296" s="15"/>
      <c r="W296" s="15"/>
      <c r="X296" s="15"/>
      <c r="Y296" s="15"/>
      <c r="Z296" s="15"/>
      <c r="AA296" s="15"/>
      <c r="AB296" s="15"/>
      <c r="AC296" s="15"/>
      <c r="AD296" s="15"/>
      <c r="AE296" s="15"/>
      <c r="AT296" s="220" t="s">
        <v>314</v>
      </c>
      <c r="AU296" s="220" t="s">
        <v>91</v>
      </c>
      <c r="AV296" s="15" t="s">
        <v>202</v>
      </c>
      <c r="AW296" s="15" t="s">
        <v>37</v>
      </c>
      <c r="AX296" s="15" t="s">
        <v>89</v>
      </c>
      <c r="AY296" s="220" t="s">
        <v>203</v>
      </c>
    </row>
    <row r="297" s="2" customFormat="1" ht="21.75" customHeight="1">
      <c r="A297" s="38"/>
      <c r="B297" s="180"/>
      <c r="C297" s="181" t="s">
        <v>240</v>
      </c>
      <c r="D297" s="181" t="s">
        <v>206</v>
      </c>
      <c r="E297" s="182" t="s">
        <v>489</v>
      </c>
      <c r="F297" s="183" t="s">
        <v>490</v>
      </c>
      <c r="G297" s="184" t="s">
        <v>310</v>
      </c>
      <c r="H297" s="185">
        <v>1440.97</v>
      </c>
      <c r="I297" s="186"/>
      <c r="J297" s="187">
        <f>ROUND(I297*H297,2)</f>
        <v>0</v>
      </c>
      <c r="K297" s="183" t="s">
        <v>311</v>
      </c>
      <c r="L297" s="39"/>
      <c r="M297" s="188" t="s">
        <v>1</v>
      </c>
      <c r="N297" s="189" t="s">
        <v>47</v>
      </c>
      <c r="O297" s="77"/>
      <c r="P297" s="190">
        <f>O297*H297</f>
        <v>0</v>
      </c>
      <c r="Q297" s="190">
        <v>0</v>
      </c>
      <c r="R297" s="190">
        <f>Q297*H297</f>
        <v>0</v>
      </c>
      <c r="S297" s="190">
        <v>0.0025999999999999999</v>
      </c>
      <c r="T297" s="191">
        <f>S297*H297</f>
        <v>3.7465219999999997</v>
      </c>
      <c r="U297" s="38"/>
      <c r="V297" s="38"/>
      <c r="W297" s="38"/>
      <c r="X297" s="38"/>
      <c r="Y297" s="38"/>
      <c r="Z297" s="38"/>
      <c r="AA297" s="38"/>
      <c r="AB297" s="38"/>
      <c r="AC297" s="38"/>
      <c r="AD297" s="38"/>
      <c r="AE297" s="38"/>
      <c r="AR297" s="192" t="s">
        <v>202</v>
      </c>
      <c r="AT297" s="192" t="s">
        <v>206</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202</v>
      </c>
      <c r="BM297" s="192" t="s">
        <v>3438</v>
      </c>
    </row>
    <row r="298" s="2" customFormat="1">
      <c r="A298" s="38"/>
      <c r="B298" s="39"/>
      <c r="C298" s="38"/>
      <c r="D298" s="194" t="s">
        <v>211</v>
      </c>
      <c r="E298" s="38"/>
      <c r="F298" s="195" t="s">
        <v>492</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3" customFormat="1">
      <c r="A299" s="13"/>
      <c r="B299" s="204"/>
      <c r="C299" s="13"/>
      <c r="D299" s="194" t="s">
        <v>314</v>
      </c>
      <c r="E299" s="205" t="s">
        <v>1</v>
      </c>
      <c r="F299" s="206" t="s">
        <v>493</v>
      </c>
      <c r="G299" s="13"/>
      <c r="H299" s="205" t="s">
        <v>1</v>
      </c>
      <c r="I299" s="207"/>
      <c r="J299" s="13"/>
      <c r="K299" s="13"/>
      <c r="L299" s="204"/>
      <c r="M299" s="208"/>
      <c r="N299" s="209"/>
      <c r="O299" s="209"/>
      <c r="P299" s="209"/>
      <c r="Q299" s="209"/>
      <c r="R299" s="209"/>
      <c r="S299" s="209"/>
      <c r="T299" s="210"/>
      <c r="U299" s="13"/>
      <c r="V299" s="13"/>
      <c r="W299" s="13"/>
      <c r="X299" s="13"/>
      <c r="Y299" s="13"/>
      <c r="Z299" s="13"/>
      <c r="AA299" s="13"/>
      <c r="AB299" s="13"/>
      <c r="AC299" s="13"/>
      <c r="AD299" s="13"/>
      <c r="AE299" s="13"/>
      <c r="AT299" s="205" t="s">
        <v>314</v>
      </c>
      <c r="AU299" s="205" t="s">
        <v>91</v>
      </c>
      <c r="AV299" s="13" t="s">
        <v>89</v>
      </c>
      <c r="AW299" s="13" t="s">
        <v>37</v>
      </c>
      <c r="AX299" s="13" t="s">
        <v>82</v>
      </c>
      <c r="AY299" s="205" t="s">
        <v>203</v>
      </c>
    </row>
    <row r="300" s="14" customFormat="1">
      <c r="A300" s="14"/>
      <c r="B300" s="211"/>
      <c r="C300" s="14"/>
      <c r="D300" s="194" t="s">
        <v>314</v>
      </c>
      <c r="E300" s="212" t="s">
        <v>1</v>
      </c>
      <c r="F300" s="213" t="s">
        <v>3439</v>
      </c>
      <c r="G300" s="14"/>
      <c r="H300" s="214">
        <v>545.23199999999997</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82</v>
      </c>
      <c r="AY300" s="212" t="s">
        <v>203</v>
      </c>
    </row>
    <row r="301" s="14" customFormat="1">
      <c r="A301" s="14"/>
      <c r="B301" s="211"/>
      <c r="C301" s="14"/>
      <c r="D301" s="194" t="s">
        <v>314</v>
      </c>
      <c r="E301" s="212" t="s">
        <v>1</v>
      </c>
      <c r="F301" s="213" t="s">
        <v>3440</v>
      </c>
      <c r="G301" s="14"/>
      <c r="H301" s="214">
        <v>895.73800000000006</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5" customFormat="1">
      <c r="A302" s="15"/>
      <c r="B302" s="219"/>
      <c r="C302" s="15"/>
      <c r="D302" s="194" t="s">
        <v>314</v>
      </c>
      <c r="E302" s="220" t="s">
        <v>1</v>
      </c>
      <c r="F302" s="221" t="s">
        <v>317</v>
      </c>
      <c r="G302" s="15"/>
      <c r="H302" s="222">
        <v>1440.97</v>
      </c>
      <c r="I302" s="223"/>
      <c r="J302" s="15"/>
      <c r="K302" s="15"/>
      <c r="L302" s="219"/>
      <c r="M302" s="224"/>
      <c r="N302" s="225"/>
      <c r="O302" s="225"/>
      <c r="P302" s="225"/>
      <c r="Q302" s="225"/>
      <c r="R302" s="225"/>
      <c r="S302" s="225"/>
      <c r="T302" s="226"/>
      <c r="U302" s="15"/>
      <c r="V302" s="15"/>
      <c r="W302" s="15"/>
      <c r="X302" s="15"/>
      <c r="Y302" s="15"/>
      <c r="Z302" s="15"/>
      <c r="AA302" s="15"/>
      <c r="AB302" s="15"/>
      <c r="AC302" s="15"/>
      <c r="AD302" s="15"/>
      <c r="AE302" s="15"/>
      <c r="AT302" s="220" t="s">
        <v>314</v>
      </c>
      <c r="AU302" s="220" t="s">
        <v>91</v>
      </c>
      <c r="AV302" s="15" t="s">
        <v>202</v>
      </c>
      <c r="AW302" s="15" t="s">
        <v>37</v>
      </c>
      <c r="AX302" s="15" t="s">
        <v>89</v>
      </c>
      <c r="AY302" s="220" t="s">
        <v>203</v>
      </c>
    </row>
    <row r="303" s="12" customFormat="1" ht="22.8" customHeight="1">
      <c r="A303" s="12"/>
      <c r="B303" s="167"/>
      <c r="C303" s="12"/>
      <c r="D303" s="168" t="s">
        <v>81</v>
      </c>
      <c r="E303" s="178" t="s">
        <v>496</v>
      </c>
      <c r="F303" s="178" t="s">
        <v>497</v>
      </c>
      <c r="G303" s="12"/>
      <c r="H303" s="12"/>
      <c r="I303" s="170"/>
      <c r="J303" s="179">
        <f>BK303</f>
        <v>0</v>
      </c>
      <c r="K303" s="12"/>
      <c r="L303" s="167"/>
      <c r="M303" s="172"/>
      <c r="N303" s="173"/>
      <c r="O303" s="173"/>
      <c r="P303" s="174">
        <f>SUM(P304:P330)</f>
        <v>0</v>
      </c>
      <c r="Q303" s="173"/>
      <c r="R303" s="174">
        <f>SUM(R304:R330)</f>
        <v>0</v>
      </c>
      <c r="S303" s="173"/>
      <c r="T303" s="175">
        <f>SUM(T304:T330)</f>
        <v>0</v>
      </c>
      <c r="U303" s="12"/>
      <c r="V303" s="12"/>
      <c r="W303" s="12"/>
      <c r="X303" s="12"/>
      <c r="Y303" s="12"/>
      <c r="Z303" s="12"/>
      <c r="AA303" s="12"/>
      <c r="AB303" s="12"/>
      <c r="AC303" s="12"/>
      <c r="AD303" s="12"/>
      <c r="AE303" s="12"/>
      <c r="AR303" s="168" t="s">
        <v>89</v>
      </c>
      <c r="AT303" s="176" t="s">
        <v>81</v>
      </c>
      <c r="AU303" s="176" t="s">
        <v>89</v>
      </c>
      <c r="AY303" s="168" t="s">
        <v>203</v>
      </c>
      <c r="BK303" s="177">
        <f>SUM(BK304:BK330)</f>
        <v>0</v>
      </c>
    </row>
    <row r="304" s="2" customFormat="1">
      <c r="A304" s="38"/>
      <c r="B304" s="180"/>
      <c r="C304" s="181" t="s">
        <v>245</v>
      </c>
      <c r="D304" s="181" t="s">
        <v>206</v>
      </c>
      <c r="E304" s="182" t="s">
        <v>3441</v>
      </c>
      <c r="F304" s="183" t="s">
        <v>3442</v>
      </c>
      <c r="G304" s="184" t="s">
        <v>500</v>
      </c>
      <c r="H304" s="185">
        <v>12.045999999999999</v>
      </c>
      <c r="I304" s="186"/>
      <c r="J304" s="187">
        <f>ROUND(I304*H304,2)</f>
        <v>0</v>
      </c>
      <c r="K304" s="183" t="s">
        <v>311</v>
      </c>
      <c r="L304" s="39"/>
      <c r="M304" s="188" t="s">
        <v>1</v>
      </c>
      <c r="N304" s="189" t="s">
        <v>47</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202</v>
      </c>
      <c r="AT304" s="192" t="s">
        <v>206</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202</v>
      </c>
      <c r="BM304" s="192" t="s">
        <v>3443</v>
      </c>
    </row>
    <row r="305" s="2" customFormat="1">
      <c r="A305" s="38"/>
      <c r="B305" s="39"/>
      <c r="C305" s="38"/>
      <c r="D305" s="194" t="s">
        <v>211</v>
      </c>
      <c r="E305" s="38"/>
      <c r="F305" s="195" t="s">
        <v>3444</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14" customFormat="1">
      <c r="A306" s="14"/>
      <c r="B306" s="211"/>
      <c r="C306" s="14"/>
      <c r="D306" s="194" t="s">
        <v>314</v>
      </c>
      <c r="E306" s="212" t="s">
        <v>1</v>
      </c>
      <c r="F306" s="213" t="s">
        <v>3445</v>
      </c>
      <c r="G306" s="14"/>
      <c r="H306" s="214">
        <v>12.045999999999999</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5" customFormat="1">
      <c r="A307" s="15"/>
      <c r="B307" s="219"/>
      <c r="C307" s="15"/>
      <c r="D307" s="194" t="s">
        <v>314</v>
      </c>
      <c r="E307" s="220" t="s">
        <v>1</v>
      </c>
      <c r="F307" s="221" t="s">
        <v>317</v>
      </c>
      <c r="G307" s="15"/>
      <c r="H307" s="222">
        <v>12.045999999999999</v>
      </c>
      <c r="I307" s="223"/>
      <c r="J307" s="15"/>
      <c r="K307" s="15"/>
      <c r="L307" s="219"/>
      <c r="M307" s="224"/>
      <c r="N307" s="225"/>
      <c r="O307" s="225"/>
      <c r="P307" s="225"/>
      <c r="Q307" s="225"/>
      <c r="R307" s="225"/>
      <c r="S307" s="225"/>
      <c r="T307" s="226"/>
      <c r="U307" s="15"/>
      <c r="V307" s="15"/>
      <c r="W307" s="15"/>
      <c r="X307" s="15"/>
      <c r="Y307" s="15"/>
      <c r="Z307" s="15"/>
      <c r="AA307" s="15"/>
      <c r="AB307" s="15"/>
      <c r="AC307" s="15"/>
      <c r="AD307" s="15"/>
      <c r="AE307" s="15"/>
      <c r="AT307" s="220" t="s">
        <v>314</v>
      </c>
      <c r="AU307" s="220" t="s">
        <v>91</v>
      </c>
      <c r="AV307" s="15" t="s">
        <v>202</v>
      </c>
      <c r="AW307" s="15" t="s">
        <v>37</v>
      </c>
      <c r="AX307" s="15" t="s">
        <v>89</v>
      </c>
      <c r="AY307" s="220" t="s">
        <v>203</v>
      </c>
    </row>
    <row r="308" s="2" customFormat="1" ht="16.5" customHeight="1">
      <c r="A308" s="38"/>
      <c r="B308" s="180"/>
      <c r="C308" s="181" t="s">
        <v>250</v>
      </c>
      <c r="D308" s="181" t="s">
        <v>206</v>
      </c>
      <c r="E308" s="182" t="s">
        <v>2690</v>
      </c>
      <c r="F308" s="183" t="s">
        <v>2691</v>
      </c>
      <c r="G308" s="184" t="s">
        <v>392</v>
      </c>
      <c r="H308" s="185">
        <v>96</v>
      </c>
      <c r="I308" s="186"/>
      <c r="J308" s="187">
        <f>ROUND(I308*H308,2)</f>
        <v>0</v>
      </c>
      <c r="K308" s="183" t="s">
        <v>311</v>
      </c>
      <c r="L308" s="39"/>
      <c r="M308" s="188" t="s">
        <v>1</v>
      </c>
      <c r="N308" s="189"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202</v>
      </c>
      <c r="AT308" s="192" t="s">
        <v>206</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202</v>
      </c>
      <c r="BM308" s="192" t="s">
        <v>3446</v>
      </c>
    </row>
    <row r="309" s="2" customFormat="1">
      <c r="A309" s="38"/>
      <c r="B309" s="39"/>
      <c r="C309" s="38"/>
      <c r="D309" s="194" t="s">
        <v>211</v>
      </c>
      <c r="E309" s="38"/>
      <c r="F309" s="195" t="s">
        <v>2693</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211</v>
      </c>
      <c r="AU309" s="19" t="s">
        <v>91</v>
      </c>
    </row>
    <row r="310" s="14" customFormat="1">
      <c r="A310" s="14"/>
      <c r="B310" s="211"/>
      <c r="C310" s="14"/>
      <c r="D310" s="194" t="s">
        <v>314</v>
      </c>
      <c r="E310" s="212" t="s">
        <v>1</v>
      </c>
      <c r="F310" s="213" t="s">
        <v>3447</v>
      </c>
      <c r="G310" s="14"/>
      <c r="H310" s="214">
        <v>96</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5" customFormat="1">
      <c r="A311" s="15"/>
      <c r="B311" s="219"/>
      <c r="C311" s="15"/>
      <c r="D311" s="194" t="s">
        <v>314</v>
      </c>
      <c r="E311" s="220" t="s">
        <v>1</v>
      </c>
      <c r="F311" s="221" t="s">
        <v>317</v>
      </c>
      <c r="G311" s="15"/>
      <c r="H311" s="222">
        <v>96</v>
      </c>
      <c r="I311" s="223"/>
      <c r="J311" s="15"/>
      <c r="K311" s="15"/>
      <c r="L311" s="219"/>
      <c r="M311" s="224"/>
      <c r="N311" s="225"/>
      <c r="O311" s="225"/>
      <c r="P311" s="225"/>
      <c r="Q311" s="225"/>
      <c r="R311" s="225"/>
      <c r="S311" s="225"/>
      <c r="T311" s="226"/>
      <c r="U311" s="15"/>
      <c r="V311" s="15"/>
      <c r="W311" s="15"/>
      <c r="X311" s="15"/>
      <c r="Y311" s="15"/>
      <c r="Z311" s="15"/>
      <c r="AA311" s="15"/>
      <c r="AB311" s="15"/>
      <c r="AC311" s="15"/>
      <c r="AD311" s="15"/>
      <c r="AE311" s="15"/>
      <c r="AT311" s="220" t="s">
        <v>314</v>
      </c>
      <c r="AU311" s="220" t="s">
        <v>91</v>
      </c>
      <c r="AV311" s="15" t="s">
        <v>202</v>
      </c>
      <c r="AW311" s="15" t="s">
        <v>37</v>
      </c>
      <c r="AX311" s="15" t="s">
        <v>89</v>
      </c>
      <c r="AY311" s="220" t="s">
        <v>203</v>
      </c>
    </row>
    <row r="312" s="2" customFormat="1">
      <c r="A312" s="38"/>
      <c r="B312" s="180"/>
      <c r="C312" s="181" t="s">
        <v>255</v>
      </c>
      <c r="D312" s="181" t="s">
        <v>206</v>
      </c>
      <c r="E312" s="182" t="s">
        <v>2695</v>
      </c>
      <c r="F312" s="183" t="s">
        <v>2696</v>
      </c>
      <c r="G312" s="184" t="s">
        <v>392</v>
      </c>
      <c r="H312" s="185">
        <v>2880</v>
      </c>
      <c r="I312" s="186"/>
      <c r="J312" s="187">
        <f>ROUND(I312*H312,2)</f>
        <v>0</v>
      </c>
      <c r="K312" s="183" t="s">
        <v>311</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202</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202</v>
      </c>
      <c r="BM312" s="192" t="s">
        <v>3448</v>
      </c>
    </row>
    <row r="313" s="2" customFormat="1">
      <c r="A313" s="38"/>
      <c r="B313" s="39"/>
      <c r="C313" s="38"/>
      <c r="D313" s="194" t="s">
        <v>211</v>
      </c>
      <c r="E313" s="38"/>
      <c r="F313" s="195" t="s">
        <v>2698</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14" customFormat="1">
      <c r="A314" s="14"/>
      <c r="B314" s="211"/>
      <c r="C314" s="14"/>
      <c r="D314" s="194" t="s">
        <v>314</v>
      </c>
      <c r="E314" s="212" t="s">
        <v>1</v>
      </c>
      <c r="F314" s="213" t="s">
        <v>3449</v>
      </c>
      <c r="G314" s="14"/>
      <c r="H314" s="214">
        <v>2880</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82</v>
      </c>
      <c r="AY314" s="212" t="s">
        <v>203</v>
      </c>
    </row>
    <row r="315" s="15" customFormat="1">
      <c r="A315" s="15"/>
      <c r="B315" s="219"/>
      <c r="C315" s="15"/>
      <c r="D315" s="194" t="s">
        <v>314</v>
      </c>
      <c r="E315" s="220" t="s">
        <v>1</v>
      </c>
      <c r="F315" s="221" t="s">
        <v>317</v>
      </c>
      <c r="G315" s="15"/>
      <c r="H315" s="222">
        <v>2880</v>
      </c>
      <c r="I315" s="223"/>
      <c r="J315" s="15"/>
      <c r="K315" s="15"/>
      <c r="L315" s="219"/>
      <c r="M315" s="224"/>
      <c r="N315" s="225"/>
      <c r="O315" s="225"/>
      <c r="P315" s="225"/>
      <c r="Q315" s="225"/>
      <c r="R315" s="225"/>
      <c r="S315" s="225"/>
      <c r="T315" s="226"/>
      <c r="U315" s="15"/>
      <c r="V315" s="15"/>
      <c r="W315" s="15"/>
      <c r="X315" s="15"/>
      <c r="Y315" s="15"/>
      <c r="Z315" s="15"/>
      <c r="AA315" s="15"/>
      <c r="AB315" s="15"/>
      <c r="AC315" s="15"/>
      <c r="AD315" s="15"/>
      <c r="AE315" s="15"/>
      <c r="AT315" s="220" t="s">
        <v>314</v>
      </c>
      <c r="AU315" s="220" t="s">
        <v>91</v>
      </c>
      <c r="AV315" s="15" t="s">
        <v>202</v>
      </c>
      <c r="AW315" s="15" t="s">
        <v>37</v>
      </c>
      <c r="AX315" s="15" t="s">
        <v>89</v>
      </c>
      <c r="AY315" s="220" t="s">
        <v>203</v>
      </c>
    </row>
    <row r="316" s="2" customFormat="1">
      <c r="A316" s="38"/>
      <c r="B316" s="180"/>
      <c r="C316" s="181" t="s">
        <v>260</v>
      </c>
      <c r="D316" s="181" t="s">
        <v>206</v>
      </c>
      <c r="E316" s="182" t="s">
        <v>514</v>
      </c>
      <c r="F316" s="183" t="s">
        <v>515</v>
      </c>
      <c r="G316" s="184" t="s">
        <v>500</v>
      </c>
      <c r="H316" s="185">
        <v>25.094000000000001</v>
      </c>
      <c r="I316" s="186"/>
      <c r="J316" s="187">
        <f>ROUND(I316*H316,2)</f>
        <v>0</v>
      </c>
      <c r="K316" s="183" t="s">
        <v>311</v>
      </c>
      <c r="L316" s="39"/>
      <c r="M316" s="188" t="s">
        <v>1</v>
      </c>
      <c r="N316" s="189" t="s">
        <v>47</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202</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202</v>
      </c>
      <c r="BM316" s="192" t="s">
        <v>3450</v>
      </c>
    </row>
    <row r="317" s="2" customFormat="1">
      <c r="A317" s="38"/>
      <c r="B317" s="39"/>
      <c r="C317" s="38"/>
      <c r="D317" s="194" t="s">
        <v>211</v>
      </c>
      <c r="E317" s="38"/>
      <c r="F317" s="195" t="s">
        <v>517</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2" customFormat="1" ht="33" customHeight="1">
      <c r="A318" s="38"/>
      <c r="B318" s="180"/>
      <c r="C318" s="181" t="s">
        <v>266</v>
      </c>
      <c r="D318" s="181" t="s">
        <v>206</v>
      </c>
      <c r="E318" s="182" t="s">
        <v>3451</v>
      </c>
      <c r="F318" s="183" t="s">
        <v>3452</v>
      </c>
      <c r="G318" s="184" t="s">
        <v>500</v>
      </c>
      <c r="H318" s="185">
        <v>698.63900000000001</v>
      </c>
      <c r="I318" s="186"/>
      <c r="J318" s="187">
        <f>ROUND(I318*H318,2)</f>
        <v>0</v>
      </c>
      <c r="K318" s="183" t="s">
        <v>311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202</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202</v>
      </c>
      <c r="BM318" s="192" t="s">
        <v>3453</v>
      </c>
    </row>
    <row r="319" s="2" customFormat="1">
      <c r="A319" s="38"/>
      <c r="B319" s="39"/>
      <c r="C319" s="38"/>
      <c r="D319" s="194" t="s">
        <v>211</v>
      </c>
      <c r="E319" s="38"/>
      <c r="F319" s="195" t="s">
        <v>3454</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4" customFormat="1">
      <c r="A320" s="14"/>
      <c r="B320" s="211"/>
      <c r="C320" s="14"/>
      <c r="D320" s="194" t="s">
        <v>314</v>
      </c>
      <c r="E320" s="212" t="s">
        <v>1</v>
      </c>
      <c r="F320" s="213" t="s">
        <v>3455</v>
      </c>
      <c r="G320" s="14"/>
      <c r="H320" s="214">
        <v>698.63900000000001</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5" customFormat="1">
      <c r="A321" s="15"/>
      <c r="B321" s="219"/>
      <c r="C321" s="15"/>
      <c r="D321" s="194" t="s">
        <v>314</v>
      </c>
      <c r="E321" s="220" t="s">
        <v>1</v>
      </c>
      <c r="F321" s="221" t="s">
        <v>317</v>
      </c>
      <c r="G321" s="15"/>
      <c r="H321" s="222">
        <v>698.63900000000001</v>
      </c>
      <c r="I321" s="223"/>
      <c r="J321" s="15"/>
      <c r="K321" s="15"/>
      <c r="L321" s="219"/>
      <c r="M321" s="224"/>
      <c r="N321" s="225"/>
      <c r="O321" s="225"/>
      <c r="P321" s="225"/>
      <c r="Q321" s="225"/>
      <c r="R321" s="225"/>
      <c r="S321" s="225"/>
      <c r="T321" s="226"/>
      <c r="U321" s="15"/>
      <c r="V321" s="15"/>
      <c r="W321" s="15"/>
      <c r="X321" s="15"/>
      <c r="Y321" s="15"/>
      <c r="Z321" s="15"/>
      <c r="AA321" s="15"/>
      <c r="AB321" s="15"/>
      <c r="AC321" s="15"/>
      <c r="AD321" s="15"/>
      <c r="AE321" s="15"/>
      <c r="AT321" s="220" t="s">
        <v>314</v>
      </c>
      <c r="AU321" s="220" t="s">
        <v>91</v>
      </c>
      <c r="AV321" s="15" t="s">
        <v>202</v>
      </c>
      <c r="AW321" s="15" t="s">
        <v>37</v>
      </c>
      <c r="AX321" s="15" t="s">
        <v>89</v>
      </c>
      <c r="AY321" s="220" t="s">
        <v>203</v>
      </c>
    </row>
    <row r="322" s="2" customFormat="1">
      <c r="A322" s="38"/>
      <c r="B322" s="180"/>
      <c r="C322" s="181" t="s">
        <v>271</v>
      </c>
      <c r="D322" s="181" t="s">
        <v>206</v>
      </c>
      <c r="E322" s="182" t="s">
        <v>523</v>
      </c>
      <c r="F322" s="183" t="s">
        <v>524</v>
      </c>
      <c r="G322" s="184" t="s">
        <v>500</v>
      </c>
      <c r="H322" s="185">
        <v>22.164000000000001</v>
      </c>
      <c r="I322" s="186"/>
      <c r="J322" s="187">
        <f>ROUND(I322*H322,2)</f>
        <v>0</v>
      </c>
      <c r="K322" s="183" t="s">
        <v>311</v>
      </c>
      <c r="L322" s="39"/>
      <c r="M322" s="188" t="s">
        <v>1</v>
      </c>
      <c r="N322" s="189" t="s">
        <v>47</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202</v>
      </c>
      <c r="AT322" s="192" t="s">
        <v>206</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202</v>
      </c>
      <c r="BM322" s="192" t="s">
        <v>3456</v>
      </c>
    </row>
    <row r="323" s="2" customFormat="1">
      <c r="A323" s="38"/>
      <c r="B323" s="39"/>
      <c r="C323" s="38"/>
      <c r="D323" s="194" t="s">
        <v>211</v>
      </c>
      <c r="E323" s="38"/>
      <c r="F323" s="195" t="s">
        <v>3457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211</v>
      </c>
      <c r="AU323" s="19" t="s">
        <v>91</v>
      </c>
    </row>
    <row r="324" s="14" customFormat="1">
      <c r="A324" s="14"/>
      <c r="B324" s="211"/>
      <c r="C324" s="14"/>
      <c r="D324" s="194" t="s">
        <v>314</v>
      </c>
      <c r="E324" s="212" t="s">
        <v>1</v>
      </c>
      <c r="F324" s="213" t="s">
        <v>3458</v>
      </c>
      <c r="G324" s="14"/>
      <c r="H324" s="214">
        <v>24.091000000000001</v>
      </c>
      <c r="I324" s="215"/>
      <c r="J324" s="14"/>
      <c r="K324" s="14"/>
      <c r="L324" s="211"/>
      <c r="M324" s="216"/>
      <c r="N324" s="217"/>
      <c r="O324" s="217"/>
      <c r="P324" s="217"/>
      <c r="Q324" s="217"/>
      <c r="R324" s="217"/>
      <c r="S324" s="217"/>
      <c r="T324" s="218"/>
      <c r="U324" s="14"/>
      <c r="V324" s="14"/>
      <c r="W324" s="14"/>
      <c r="X324" s="14"/>
      <c r="Y324" s="14"/>
      <c r="Z324" s="14"/>
      <c r="AA324" s="14"/>
      <c r="AB324" s="14"/>
      <c r="AC324" s="14"/>
      <c r="AD324" s="14"/>
      <c r="AE324" s="14"/>
      <c r="AT324" s="212" t="s">
        <v>314</v>
      </c>
      <c r="AU324" s="212" t="s">
        <v>91</v>
      </c>
      <c r="AV324" s="14" t="s">
        <v>91</v>
      </c>
      <c r="AW324" s="14" t="s">
        <v>37</v>
      </c>
      <c r="AX324" s="14" t="s">
        <v>82</v>
      </c>
      <c r="AY324" s="212" t="s">
        <v>203</v>
      </c>
    </row>
    <row r="325" s="14" customFormat="1">
      <c r="A325" s="14"/>
      <c r="B325" s="211"/>
      <c r="C325" s="14"/>
      <c r="D325" s="194" t="s">
        <v>314</v>
      </c>
      <c r="E325" s="212" t="s">
        <v>1</v>
      </c>
      <c r="F325" s="213" t="s">
        <v>3459</v>
      </c>
      <c r="G325" s="14"/>
      <c r="H325" s="214">
        <v>-1.9270000000000001</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5" customFormat="1">
      <c r="A326" s="15"/>
      <c r="B326" s="219"/>
      <c r="C326" s="15"/>
      <c r="D326" s="194" t="s">
        <v>314</v>
      </c>
      <c r="E326" s="220" t="s">
        <v>1</v>
      </c>
      <c r="F326" s="221" t="s">
        <v>317</v>
      </c>
      <c r="G326" s="15"/>
      <c r="H326" s="222">
        <v>22.164000000000001</v>
      </c>
      <c r="I326" s="223"/>
      <c r="J326" s="15"/>
      <c r="K326" s="15"/>
      <c r="L326" s="219"/>
      <c r="M326" s="224"/>
      <c r="N326" s="225"/>
      <c r="O326" s="225"/>
      <c r="P326" s="225"/>
      <c r="Q326" s="225"/>
      <c r="R326" s="225"/>
      <c r="S326" s="225"/>
      <c r="T326" s="226"/>
      <c r="U326" s="15"/>
      <c r="V326" s="15"/>
      <c r="W326" s="15"/>
      <c r="X326" s="15"/>
      <c r="Y326" s="15"/>
      <c r="Z326" s="15"/>
      <c r="AA326" s="15"/>
      <c r="AB326" s="15"/>
      <c r="AC326" s="15"/>
      <c r="AD326" s="15"/>
      <c r="AE326" s="15"/>
      <c r="AT326" s="220" t="s">
        <v>314</v>
      </c>
      <c r="AU326" s="220" t="s">
        <v>91</v>
      </c>
      <c r="AV326" s="15" t="s">
        <v>202</v>
      </c>
      <c r="AW326" s="15" t="s">
        <v>37</v>
      </c>
      <c r="AX326" s="15" t="s">
        <v>89</v>
      </c>
      <c r="AY326" s="220" t="s">
        <v>203</v>
      </c>
    </row>
    <row r="327" s="2" customFormat="1">
      <c r="A327" s="38"/>
      <c r="B327" s="180"/>
      <c r="C327" s="181" t="s">
        <v>8</v>
      </c>
      <c r="D327" s="181" t="s">
        <v>206</v>
      </c>
      <c r="E327" s="182" t="s">
        <v>530</v>
      </c>
      <c r="F327" s="183" t="s">
        <v>531</v>
      </c>
      <c r="G327" s="184" t="s">
        <v>500</v>
      </c>
      <c r="H327" s="185">
        <v>1.9270000000000001</v>
      </c>
      <c r="I327" s="186"/>
      <c r="J327" s="187">
        <f>ROUND(I327*H327,2)</f>
        <v>0</v>
      </c>
      <c r="K327" s="183" t="s">
        <v>311</v>
      </c>
      <c r="L327" s="39"/>
      <c r="M327" s="188" t="s">
        <v>1</v>
      </c>
      <c r="N327" s="189" t="s">
        <v>47</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202</v>
      </c>
      <c r="AT327" s="192" t="s">
        <v>206</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202</v>
      </c>
      <c r="BM327" s="192" t="s">
        <v>3460</v>
      </c>
    </row>
    <row r="328" s="2" customFormat="1">
      <c r="A328" s="38"/>
      <c r="B328" s="39"/>
      <c r="C328" s="38"/>
      <c r="D328" s="194" t="s">
        <v>211</v>
      </c>
      <c r="E328" s="38"/>
      <c r="F328" s="195" t="s">
        <v>3461</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211</v>
      </c>
      <c r="AU328" s="19" t="s">
        <v>91</v>
      </c>
    </row>
    <row r="329" s="14" customFormat="1">
      <c r="A329" s="14"/>
      <c r="B329" s="211"/>
      <c r="C329" s="14"/>
      <c r="D329" s="194" t="s">
        <v>314</v>
      </c>
      <c r="E329" s="212" t="s">
        <v>1</v>
      </c>
      <c r="F329" s="213" t="s">
        <v>3462</v>
      </c>
      <c r="G329" s="14"/>
      <c r="H329" s="214">
        <v>1.9270000000000001</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5" customFormat="1">
      <c r="A330" s="15"/>
      <c r="B330" s="219"/>
      <c r="C330" s="15"/>
      <c r="D330" s="194" t="s">
        <v>314</v>
      </c>
      <c r="E330" s="220" t="s">
        <v>1</v>
      </c>
      <c r="F330" s="221" t="s">
        <v>317</v>
      </c>
      <c r="G330" s="15"/>
      <c r="H330" s="222">
        <v>1.9270000000000001</v>
      </c>
      <c r="I330" s="223"/>
      <c r="J330" s="15"/>
      <c r="K330" s="15"/>
      <c r="L330" s="219"/>
      <c r="M330" s="224"/>
      <c r="N330" s="225"/>
      <c r="O330" s="225"/>
      <c r="P330" s="225"/>
      <c r="Q330" s="225"/>
      <c r="R330" s="225"/>
      <c r="S330" s="225"/>
      <c r="T330" s="226"/>
      <c r="U330" s="15"/>
      <c r="V330" s="15"/>
      <c r="W330" s="15"/>
      <c r="X330" s="15"/>
      <c r="Y330" s="15"/>
      <c r="Z330" s="15"/>
      <c r="AA330" s="15"/>
      <c r="AB330" s="15"/>
      <c r="AC330" s="15"/>
      <c r="AD330" s="15"/>
      <c r="AE330" s="15"/>
      <c r="AT330" s="220" t="s">
        <v>314</v>
      </c>
      <c r="AU330" s="220" t="s">
        <v>91</v>
      </c>
      <c r="AV330" s="15" t="s">
        <v>202</v>
      </c>
      <c r="AW330" s="15" t="s">
        <v>37</v>
      </c>
      <c r="AX330" s="15" t="s">
        <v>89</v>
      </c>
      <c r="AY330" s="220" t="s">
        <v>203</v>
      </c>
    </row>
    <row r="331" s="12" customFormat="1" ht="22.8" customHeight="1">
      <c r="A331" s="12"/>
      <c r="B331" s="167"/>
      <c r="C331" s="12"/>
      <c r="D331" s="168" t="s">
        <v>81</v>
      </c>
      <c r="E331" s="178" t="s">
        <v>542</v>
      </c>
      <c r="F331" s="178" t="s">
        <v>543</v>
      </c>
      <c r="G331" s="12"/>
      <c r="H331" s="12"/>
      <c r="I331" s="170"/>
      <c r="J331" s="179">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89</v>
      </c>
      <c r="AT331" s="176" t="s">
        <v>81</v>
      </c>
      <c r="AU331" s="176" t="s">
        <v>89</v>
      </c>
      <c r="AY331" s="168" t="s">
        <v>203</v>
      </c>
      <c r="BK331" s="177">
        <f>SUM(BK332:BK333)</f>
        <v>0</v>
      </c>
    </row>
    <row r="332" s="2" customFormat="1" ht="16.5" customHeight="1">
      <c r="A332" s="38"/>
      <c r="B332" s="180"/>
      <c r="C332" s="181" t="s">
        <v>279</v>
      </c>
      <c r="D332" s="181" t="s">
        <v>206</v>
      </c>
      <c r="E332" s="182" t="s">
        <v>1961</v>
      </c>
      <c r="F332" s="183" t="s">
        <v>1962</v>
      </c>
      <c r="G332" s="184" t="s">
        <v>500</v>
      </c>
      <c r="H332" s="185">
        <v>0.10100000000000001</v>
      </c>
      <c r="I332" s="186"/>
      <c r="J332" s="187">
        <f>ROUND(I332*H332,2)</f>
        <v>0</v>
      </c>
      <c r="K332" s="183" t="s">
        <v>311</v>
      </c>
      <c r="L332" s="39"/>
      <c r="M332" s="188" t="s">
        <v>1</v>
      </c>
      <c r="N332" s="189" t="s">
        <v>47</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202</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202</v>
      </c>
      <c r="BM332" s="192" t="s">
        <v>3463</v>
      </c>
    </row>
    <row r="333" s="2" customFormat="1">
      <c r="A333" s="38"/>
      <c r="B333" s="39"/>
      <c r="C333" s="38"/>
      <c r="D333" s="194" t="s">
        <v>211</v>
      </c>
      <c r="E333" s="38"/>
      <c r="F333" s="195" t="s">
        <v>1964</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12" customFormat="1" ht="25.92" customHeight="1">
      <c r="A334" s="12"/>
      <c r="B334" s="167"/>
      <c r="C334" s="12"/>
      <c r="D334" s="168" t="s">
        <v>81</v>
      </c>
      <c r="E334" s="169" t="s">
        <v>549</v>
      </c>
      <c r="F334" s="169" t="s">
        <v>550</v>
      </c>
      <c r="G334" s="12"/>
      <c r="H334" s="12"/>
      <c r="I334" s="170"/>
      <c r="J334" s="171">
        <f>BK334</f>
        <v>0</v>
      </c>
      <c r="K334" s="12"/>
      <c r="L334" s="167"/>
      <c r="M334" s="172"/>
      <c r="N334" s="173"/>
      <c r="O334" s="173"/>
      <c r="P334" s="174">
        <f>P335+P351+P369</f>
        <v>0</v>
      </c>
      <c r="Q334" s="173"/>
      <c r="R334" s="174">
        <f>R335+R351+R369</f>
        <v>1.9369269999999998</v>
      </c>
      <c r="S334" s="173"/>
      <c r="T334" s="175">
        <f>T335+T351+T369</f>
        <v>1.5524291699999999</v>
      </c>
      <c r="U334" s="12"/>
      <c r="V334" s="12"/>
      <c r="W334" s="12"/>
      <c r="X334" s="12"/>
      <c r="Y334" s="12"/>
      <c r="Z334" s="12"/>
      <c r="AA334" s="12"/>
      <c r="AB334" s="12"/>
      <c r="AC334" s="12"/>
      <c r="AD334" s="12"/>
      <c r="AE334" s="12"/>
      <c r="AR334" s="168" t="s">
        <v>91</v>
      </c>
      <c r="AT334" s="176" t="s">
        <v>81</v>
      </c>
      <c r="AU334" s="176" t="s">
        <v>82</v>
      </c>
      <c r="AY334" s="168" t="s">
        <v>203</v>
      </c>
      <c r="BK334" s="177">
        <f>BK335+BK351+BK369</f>
        <v>0</v>
      </c>
    </row>
    <row r="335" s="12" customFormat="1" ht="22.8" customHeight="1">
      <c r="A335" s="12"/>
      <c r="B335" s="167"/>
      <c r="C335" s="12"/>
      <c r="D335" s="168" t="s">
        <v>81</v>
      </c>
      <c r="E335" s="178" t="s">
        <v>575</v>
      </c>
      <c r="F335" s="178" t="s">
        <v>576</v>
      </c>
      <c r="G335" s="12"/>
      <c r="H335" s="12"/>
      <c r="I335" s="170"/>
      <c r="J335" s="179">
        <f>BK335</f>
        <v>0</v>
      </c>
      <c r="K335" s="12"/>
      <c r="L335" s="167"/>
      <c r="M335" s="172"/>
      <c r="N335" s="173"/>
      <c r="O335" s="173"/>
      <c r="P335" s="174">
        <f>SUM(P336:P350)</f>
        <v>0</v>
      </c>
      <c r="Q335" s="173"/>
      <c r="R335" s="174">
        <f>SUM(R336:R350)</f>
        <v>0</v>
      </c>
      <c r="S335" s="173"/>
      <c r="T335" s="175">
        <f>SUM(T336:T350)</f>
        <v>0.95198179999999999</v>
      </c>
      <c r="U335" s="12"/>
      <c r="V335" s="12"/>
      <c r="W335" s="12"/>
      <c r="X335" s="12"/>
      <c r="Y335" s="12"/>
      <c r="Z335" s="12"/>
      <c r="AA335" s="12"/>
      <c r="AB335" s="12"/>
      <c r="AC335" s="12"/>
      <c r="AD335" s="12"/>
      <c r="AE335" s="12"/>
      <c r="AR335" s="168" t="s">
        <v>91</v>
      </c>
      <c r="AT335" s="176" t="s">
        <v>81</v>
      </c>
      <c r="AU335" s="176" t="s">
        <v>89</v>
      </c>
      <c r="AY335" s="168" t="s">
        <v>203</v>
      </c>
      <c r="BK335" s="177">
        <f>SUM(BK336:BK350)</f>
        <v>0</v>
      </c>
    </row>
    <row r="336" s="2" customFormat="1">
      <c r="A336" s="38"/>
      <c r="B336" s="180"/>
      <c r="C336" s="181" t="s">
        <v>284</v>
      </c>
      <c r="D336" s="181" t="s">
        <v>206</v>
      </c>
      <c r="E336" s="182" t="s">
        <v>3464</v>
      </c>
      <c r="F336" s="183" t="s">
        <v>3465</v>
      </c>
      <c r="G336" s="184" t="s">
        <v>310</v>
      </c>
      <c r="H336" s="185">
        <v>27.812000000000001</v>
      </c>
      <c r="I336" s="186"/>
      <c r="J336" s="187">
        <f>ROUND(I336*H336,2)</f>
        <v>0</v>
      </c>
      <c r="K336" s="183" t="s">
        <v>311</v>
      </c>
      <c r="L336" s="39"/>
      <c r="M336" s="188" t="s">
        <v>1</v>
      </c>
      <c r="N336" s="189" t="s">
        <v>47</v>
      </c>
      <c r="O336" s="77"/>
      <c r="P336" s="190">
        <f>O336*H336</f>
        <v>0</v>
      </c>
      <c r="Q336" s="190">
        <v>0</v>
      </c>
      <c r="R336" s="190">
        <f>Q336*H336</f>
        <v>0</v>
      </c>
      <c r="S336" s="190">
        <v>0.024649999999999998</v>
      </c>
      <c r="T336" s="191">
        <f>S336*H336</f>
        <v>0.6855658</v>
      </c>
      <c r="U336" s="38"/>
      <c r="V336" s="38"/>
      <c r="W336" s="38"/>
      <c r="X336" s="38"/>
      <c r="Y336" s="38"/>
      <c r="Z336" s="38"/>
      <c r="AA336" s="38"/>
      <c r="AB336" s="38"/>
      <c r="AC336" s="38"/>
      <c r="AD336" s="38"/>
      <c r="AE336" s="38"/>
      <c r="AR336" s="192" t="s">
        <v>279</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3466</v>
      </c>
    </row>
    <row r="337" s="2" customFormat="1">
      <c r="A337" s="38"/>
      <c r="B337" s="39"/>
      <c r="C337" s="38"/>
      <c r="D337" s="194" t="s">
        <v>211</v>
      </c>
      <c r="E337" s="38"/>
      <c r="F337" s="195" t="s">
        <v>3467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211</v>
      </c>
      <c r="AU337" s="19" t="s">
        <v>91</v>
      </c>
    </row>
    <row r="338" s="13" customFormat="1">
      <c r="A338" s="13"/>
      <c r="B338" s="204"/>
      <c r="C338" s="13"/>
      <c r="D338" s="194" t="s">
        <v>314</v>
      </c>
      <c r="E338" s="205" t="s">
        <v>1</v>
      </c>
      <c r="F338" s="206" t="s">
        <v>3413</v>
      </c>
      <c r="G338" s="13"/>
      <c r="H338" s="205" t="s">
        <v>1</v>
      </c>
      <c r="I338" s="207"/>
      <c r="J338" s="13"/>
      <c r="K338" s="13"/>
      <c r="L338" s="204"/>
      <c r="M338" s="208"/>
      <c r="N338" s="209"/>
      <c r="O338" s="209"/>
      <c r="P338" s="209"/>
      <c r="Q338" s="209"/>
      <c r="R338" s="209"/>
      <c r="S338" s="209"/>
      <c r="T338" s="210"/>
      <c r="U338" s="13"/>
      <c r="V338" s="13"/>
      <c r="W338" s="13"/>
      <c r="X338" s="13"/>
      <c r="Y338" s="13"/>
      <c r="Z338" s="13"/>
      <c r="AA338" s="13"/>
      <c r="AB338" s="13"/>
      <c r="AC338" s="13"/>
      <c r="AD338" s="13"/>
      <c r="AE338" s="13"/>
      <c r="AT338" s="205" t="s">
        <v>314</v>
      </c>
      <c r="AU338" s="205" t="s">
        <v>91</v>
      </c>
      <c r="AV338" s="13" t="s">
        <v>89</v>
      </c>
      <c r="AW338" s="13" t="s">
        <v>37</v>
      </c>
      <c r="AX338" s="13" t="s">
        <v>82</v>
      </c>
      <c r="AY338" s="205" t="s">
        <v>203</v>
      </c>
    </row>
    <row r="339" s="14" customFormat="1">
      <c r="A339" s="14"/>
      <c r="B339" s="211"/>
      <c r="C339" s="14"/>
      <c r="D339" s="194" t="s">
        <v>314</v>
      </c>
      <c r="E339" s="212" t="s">
        <v>1</v>
      </c>
      <c r="F339" s="213" t="s">
        <v>3468</v>
      </c>
      <c r="G339" s="14"/>
      <c r="H339" s="214">
        <v>20.219999999999999</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3" customFormat="1">
      <c r="A340" s="13"/>
      <c r="B340" s="204"/>
      <c r="C340" s="13"/>
      <c r="D340" s="194" t="s">
        <v>314</v>
      </c>
      <c r="E340" s="205" t="s">
        <v>1</v>
      </c>
      <c r="F340" s="206" t="s">
        <v>3414</v>
      </c>
      <c r="G340" s="13"/>
      <c r="H340" s="205" t="s">
        <v>1</v>
      </c>
      <c r="I340" s="207"/>
      <c r="J340" s="13"/>
      <c r="K340" s="13"/>
      <c r="L340" s="204"/>
      <c r="M340" s="208"/>
      <c r="N340" s="209"/>
      <c r="O340" s="209"/>
      <c r="P340" s="209"/>
      <c r="Q340" s="209"/>
      <c r="R340" s="209"/>
      <c r="S340" s="209"/>
      <c r="T340" s="210"/>
      <c r="U340" s="13"/>
      <c r="V340" s="13"/>
      <c r="W340" s="13"/>
      <c r="X340" s="13"/>
      <c r="Y340" s="13"/>
      <c r="Z340" s="13"/>
      <c r="AA340" s="13"/>
      <c r="AB340" s="13"/>
      <c r="AC340" s="13"/>
      <c r="AD340" s="13"/>
      <c r="AE340" s="13"/>
      <c r="AT340" s="205" t="s">
        <v>314</v>
      </c>
      <c r="AU340" s="205" t="s">
        <v>91</v>
      </c>
      <c r="AV340" s="13" t="s">
        <v>89</v>
      </c>
      <c r="AW340" s="13" t="s">
        <v>37</v>
      </c>
      <c r="AX340" s="13" t="s">
        <v>82</v>
      </c>
      <c r="AY340" s="205" t="s">
        <v>203</v>
      </c>
    </row>
    <row r="341" s="14" customFormat="1">
      <c r="A341" s="14"/>
      <c r="B341" s="211"/>
      <c r="C341" s="14"/>
      <c r="D341" s="194" t="s">
        <v>314</v>
      </c>
      <c r="E341" s="212" t="s">
        <v>1</v>
      </c>
      <c r="F341" s="213" t="s">
        <v>3469</v>
      </c>
      <c r="G341" s="14"/>
      <c r="H341" s="214">
        <v>7.5919999999999996</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5" customFormat="1">
      <c r="A342" s="15"/>
      <c r="B342" s="219"/>
      <c r="C342" s="15"/>
      <c r="D342" s="194" t="s">
        <v>314</v>
      </c>
      <c r="E342" s="220" t="s">
        <v>1</v>
      </c>
      <c r="F342" s="221" t="s">
        <v>317</v>
      </c>
      <c r="G342" s="15"/>
      <c r="H342" s="222">
        <v>27.811999999999998</v>
      </c>
      <c r="I342" s="223"/>
      <c r="J342" s="15"/>
      <c r="K342" s="15"/>
      <c r="L342" s="219"/>
      <c r="M342" s="224"/>
      <c r="N342" s="225"/>
      <c r="O342" s="225"/>
      <c r="P342" s="225"/>
      <c r="Q342" s="225"/>
      <c r="R342" s="225"/>
      <c r="S342" s="225"/>
      <c r="T342" s="226"/>
      <c r="U342" s="15"/>
      <c r="V342" s="15"/>
      <c r="W342" s="15"/>
      <c r="X342" s="15"/>
      <c r="Y342" s="15"/>
      <c r="Z342" s="15"/>
      <c r="AA342" s="15"/>
      <c r="AB342" s="15"/>
      <c r="AC342" s="15"/>
      <c r="AD342" s="15"/>
      <c r="AE342" s="15"/>
      <c r="AT342" s="220" t="s">
        <v>314</v>
      </c>
      <c r="AU342" s="220" t="s">
        <v>91</v>
      </c>
      <c r="AV342" s="15" t="s">
        <v>202</v>
      </c>
      <c r="AW342" s="15" t="s">
        <v>37</v>
      </c>
      <c r="AX342" s="15" t="s">
        <v>89</v>
      </c>
      <c r="AY342" s="220" t="s">
        <v>203</v>
      </c>
    </row>
    <row r="343" s="2" customFormat="1">
      <c r="A343" s="38"/>
      <c r="B343" s="180"/>
      <c r="C343" s="181" t="s">
        <v>535</v>
      </c>
      <c r="D343" s="181" t="s">
        <v>206</v>
      </c>
      <c r="E343" s="182" t="s">
        <v>578</v>
      </c>
      <c r="F343" s="183" t="s">
        <v>3470</v>
      </c>
      <c r="G343" s="184" t="s">
        <v>310</v>
      </c>
      <c r="H343" s="185">
        <v>4</v>
      </c>
      <c r="I343" s="186"/>
      <c r="J343" s="187">
        <f>ROUND(I343*H343,2)</f>
        <v>0</v>
      </c>
      <c r="K343" s="183" t="s">
        <v>1</v>
      </c>
      <c r="L343" s="39"/>
      <c r="M343" s="188" t="s">
        <v>1</v>
      </c>
      <c r="N343" s="189" t="s">
        <v>47</v>
      </c>
      <c r="O343" s="77"/>
      <c r="P343" s="190">
        <f>O343*H343</f>
        <v>0</v>
      </c>
      <c r="Q343" s="190">
        <v>0</v>
      </c>
      <c r="R343" s="190">
        <f>Q343*H343</f>
        <v>0</v>
      </c>
      <c r="S343" s="190">
        <v>0.01098</v>
      </c>
      <c r="T343" s="191">
        <f>S343*H343</f>
        <v>0.043920000000000001</v>
      </c>
      <c r="U343" s="38"/>
      <c r="V343" s="38"/>
      <c r="W343" s="38"/>
      <c r="X343" s="38"/>
      <c r="Y343" s="38"/>
      <c r="Z343" s="38"/>
      <c r="AA343" s="38"/>
      <c r="AB343" s="38"/>
      <c r="AC343" s="38"/>
      <c r="AD343" s="38"/>
      <c r="AE343" s="38"/>
      <c r="AR343" s="192" t="s">
        <v>279</v>
      </c>
      <c r="AT343" s="192" t="s">
        <v>206</v>
      </c>
      <c r="AU343" s="192" t="s">
        <v>91</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3471</v>
      </c>
    </row>
    <row r="344" s="13" customFormat="1">
      <c r="A344" s="13"/>
      <c r="B344" s="204"/>
      <c r="C344" s="13"/>
      <c r="D344" s="194" t="s">
        <v>314</v>
      </c>
      <c r="E344" s="205" t="s">
        <v>1</v>
      </c>
      <c r="F344" s="206" t="s">
        <v>3411</v>
      </c>
      <c r="G344" s="13"/>
      <c r="H344" s="205" t="s">
        <v>1</v>
      </c>
      <c r="I344" s="207"/>
      <c r="J344" s="13"/>
      <c r="K344" s="13"/>
      <c r="L344" s="204"/>
      <c r="M344" s="208"/>
      <c r="N344" s="209"/>
      <c r="O344" s="209"/>
      <c r="P344" s="209"/>
      <c r="Q344" s="209"/>
      <c r="R344" s="209"/>
      <c r="S344" s="209"/>
      <c r="T344" s="210"/>
      <c r="U344" s="13"/>
      <c r="V344" s="13"/>
      <c r="W344" s="13"/>
      <c r="X344" s="13"/>
      <c r="Y344" s="13"/>
      <c r="Z344" s="13"/>
      <c r="AA344" s="13"/>
      <c r="AB344" s="13"/>
      <c r="AC344" s="13"/>
      <c r="AD344" s="13"/>
      <c r="AE344" s="13"/>
      <c r="AT344" s="205" t="s">
        <v>314</v>
      </c>
      <c r="AU344" s="205" t="s">
        <v>91</v>
      </c>
      <c r="AV344" s="13" t="s">
        <v>89</v>
      </c>
      <c r="AW344" s="13" t="s">
        <v>37</v>
      </c>
      <c r="AX344" s="13" t="s">
        <v>82</v>
      </c>
      <c r="AY344" s="205" t="s">
        <v>203</v>
      </c>
    </row>
    <row r="345" s="14" customFormat="1">
      <c r="A345" s="14"/>
      <c r="B345" s="211"/>
      <c r="C345" s="14"/>
      <c r="D345" s="194" t="s">
        <v>314</v>
      </c>
      <c r="E345" s="212" t="s">
        <v>1</v>
      </c>
      <c r="F345" s="213" t="s">
        <v>1888</v>
      </c>
      <c r="G345" s="14"/>
      <c r="H345" s="214">
        <v>2</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3" customFormat="1">
      <c r="A346" s="13"/>
      <c r="B346" s="204"/>
      <c r="C346" s="13"/>
      <c r="D346" s="194" t="s">
        <v>314</v>
      </c>
      <c r="E346" s="205" t="s">
        <v>1</v>
      </c>
      <c r="F346" s="206" t="s">
        <v>3413</v>
      </c>
      <c r="G346" s="13"/>
      <c r="H346" s="205" t="s">
        <v>1</v>
      </c>
      <c r="I346" s="207"/>
      <c r="J346" s="13"/>
      <c r="K346" s="13"/>
      <c r="L346" s="204"/>
      <c r="M346" s="208"/>
      <c r="N346" s="209"/>
      <c r="O346" s="209"/>
      <c r="P346" s="209"/>
      <c r="Q346" s="209"/>
      <c r="R346" s="209"/>
      <c r="S346" s="209"/>
      <c r="T346" s="210"/>
      <c r="U346" s="13"/>
      <c r="V346" s="13"/>
      <c r="W346" s="13"/>
      <c r="X346" s="13"/>
      <c r="Y346" s="13"/>
      <c r="Z346" s="13"/>
      <c r="AA346" s="13"/>
      <c r="AB346" s="13"/>
      <c r="AC346" s="13"/>
      <c r="AD346" s="13"/>
      <c r="AE346" s="13"/>
      <c r="AT346" s="205" t="s">
        <v>314</v>
      </c>
      <c r="AU346" s="205" t="s">
        <v>91</v>
      </c>
      <c r="AV346" s="13" t="s">
        <v>89</v>
      </c>
      <c r="AW346" s="13" t="s">
        <v>37</v>
      </c>
      <c r="AX346" s="13" t="s">
        <v>82</v>
      </c>
      <c r="AY346" s="205" t="s">
        <v>203</v>
      </c>
    </row>
    <row r="347" s="14" customFormat="1">
      <c r="A347" s="14"/>
      <c r="B347" s="211"/>
      <c r="C347" s="14"/>
      <c r="D347" s="194" t="s">
        <v>314</v>
      </c>
      <c r="E347" s="212" t="s">
        <v>1</v>
      </c>
      <c r="F347" s="213" t="s">
        <v>1888</v>
      </c>
      <c r="G347" s="14"/>
      <c r="H347" s="214">
        <v>2</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15" customFormat="1">
      <c r="A348" s="15"/>
      <c r="B348" s="219"/>
      <c r="C348" s="15"/>
      <c r="D348" s="194" t="s">
        <v>314</v>
      </c>
      <c r="E348" s="220" t="s">
        <v>1</v>
      </c>
      <c r="F348" s="221" t="s">
        <v>317</v>
      </c>
      <c r="G348" s="15"/>
      <c r="H348" s="222">
        <v>4</v>
      </c>
      <c r="I348" s="223"/>
      <c r="J348" s="15"/>
      <c r="K348" s="15"/>
      <c r="L348" s="219"/>
      <c r="M348" s="224"/>
      <c r="N348" s="225"/>
      <c r="O348" s="225"/>
      <c r="P348" s="225"/>
      <c r="Q348" s="225"/>
      <c r="R348" s="225"/>
      <c r="S348" s="225"/>
      <c r="T348" s="226"/>
      <c r="U348" s="15"/>
      <c r="V348" s="15"/>
      <c r="W348" s="15"/>
      <c r="X348" s="15"/>
      <c r="Y348" s="15"/>
      <c r="Z348" s="15"/>
      <c r="AA348" s="15"/>
      <c r="AB348" s="15"/>
      <c r="AC348" s="15"/>
      <c r="AD348" s="15"/>
      <c r="AE348" s="15"/>
      <c r="AT348" s="220" t="s">
        <v>314</v>
      </c>
      <c r="AU348" s="220" t="s">
        <v>91</v>
      </c>
      <c r="AV348" s="15" t="s">
        <v>202</v>
      </c>
      <c r="AW348" s="15" t="s">
        <v>37</v>
      </c>
      <c r="AX348" s="15" t="s">
        <v>89</v>
      </c>
      <c r="AY348" s="220" t="s">
        <v>203</v>
      </c>
    </row>
    <row r="349" s="2" customFormat="1">
      <c r="A349" s="38"/>
      <c r="B349" s="180"/>
      <c r="C349" s="181" t="s">
        <v>544</v>
      </c>
      <c r="D349" s="181" t="s">
        <v>206</v>
      </c>
      <c r="E349" s="182" t="s">
        <v>3472</v>
      </c>
      <c r="F349" s="183" t="s">
        <v>3473</v>
      </c>
      <c r="G349" s="184" t="s">
        <v>310</v>
      </c>
      <c r="H349" s="185">
        <v>27.812000000000001</v>
      </c>
      <c r="I349" s="186"/>
      <c r="J349" s="187">
        <f>ROUND(I349*H349,2)</f>
        <v>0</v>
      </c>
      <c r="K349" s="183" t="s">
        <v>311</v>
      </c>
      <c r="L349" s="39"/>
      <c r="M349" s="188" t="s">
        <v>1</v>
      </c>
      <c r="N349" s="189" t="s">
        <v>47</v>
      </c>
      <c r="O349" s="77"/>
      <c r="P349" s="190">
        <f>O349*H349</f>
        <v>0</v>
      </c>
      <c r="Q349" s="190">
        <v>0</v>
      </c>
      <c r="R349" s="190">
        <f>Q349*H349</f>
        <v>0</v>
      </c>
      <c r="S349" s="190">
        <v>0.0080000000000000002</v>
      </c>
      <c r="T349" s="191">
        <f>S349*H349</f>
        <v>0.22249600000000003</v>
      </c>
      <c r="U349" s="38"/>
      <c r="V349" s="38"/>
      <c r="W349" s="38"/>
      <c r="X349" s="38"/>
      <c r="Y349" s="38"/>
      <c r="Z349" s="38"/>
      <c r="AA349" s="38"/>
      <c r="AB349" s="38"/>
      <c r="AC349" s="38"/>
      <c r="AD349" s="38"/>
      <c r="AE349" s="38"/>
      <c r="AR349" s="192" t="s">
        <v>279</v>
      </c>
      <c r="AT349" s="192" t="s">
        <v>206</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3474</v>
      </c>
    </row>
    <row r="350" s="2" customFormat="1">
      <c r="A350" s="38"/>
      <c r="B350" s="39"/>
      <c r="C350" s="38"/>
      <c r="D350" s="194" t="s">
        <v>211</v>
      </c>
      <c r="E350" s="38"/>
      <c r="F350" s="195" t="s">
        <v>3475</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12" customFormat="1" ht="22.8" customHeight="1">
      <c r="A351" s="12"/>
      <c r="B351" s="167"/>
      <c r="C351" s="12"/>
      <c r="D351" s="168" t="s">
        <v>81</v>
      </c>
      <c r="E351" s="178" t="s">
        <v>585</v>
      </c>
      <c r="F351" s="178" t="s">
        <v>586</v>
      </c>
      <c r="G351" s="12"/>
      <c r="H351" s="12"/>
      <c r="I351" s="170"/>
      <c r="J351" s="179">
        <f>BK351</f>
        <v>0</v>
      </c>
      <c r="K351" s="12"/>
      <c r="L351" s="167"/>
      <c r="M351" s="172"/>
      <c r="N351" s="173"/>
      <c r="O351" s="173"/>
      <c r="P351" s="174">
        <f>SUM(P352:P368)</f>
        <v>0</v>
      </c>
      <c r="Q351" s="173"/>
      <c r="R351" s="174">
        <f>SUM(R352:R368)</f>
        <v>0</v>
      </c>
      <c r="S351" s="173"/>
      <c r="T351" s="175">
        <f>SUM(T352:T368)</f>
        <v>0</v>
      </c>
      <c r="U351" s="12"/>
      <c r="V351" s="12"/>
      <c r="W351" s="12"/>
      <c r="X351" s="12"/>
      <c r="Y351" s="12"/>
      <c r="Z351" s="12"/>
      <c r="AA351" s="12"/>
      <c r="AB351" s="12"/>
      <c r="AC351" s="12"/>
      <c r="AD351" s="12"/>
      <c r="AE351" s="12"/>
      <c r="AR351" s="168" t="s">
        <v>91</v>
      </c>
      <c r="AT351" s="176" t="s">
        <v>81</v>
      </c>
      <c r="AU351" s="176" t="s">
        <v>89</v>
      </c>
      <c r="AY351" s="168" t="s">
        <v>203</v>
      </c>
      <c r="BK351" s="177">
        <f>SUM(BK352:BK368)</f>
        <v>0</v>
      </c>
    </row>
    <row r="352" s="2" customFormat="1" ht="21.75" customHeight="1">
      <c r="A352" s="38"/>
      <c r="B352" s="180"/>
      <c r="C352" s="181" t="s">
        <v>553</v>
      </c>
      <c r="D352" s="181" t="s">
        <v>206</v>
      </c>
      <c r="E352" s="182" t="s">
        <v>588</v>
      </c>
      <c r="F352" s="183" t="s">
        <v>589</v>
      </c>
      <c r="G352" s="184" t="s">
        <v>310</v>
      </c>
      <c r="H352" s="185">
        <v>57.801000000000002</v>
      </c>
      <c r="I352" s="186"/>
      <c r="J352" s="187">
        <f>ROUND(I352*H352,2)</f>
        <v>0</v>
      </c>
      <c r="K352" s="183" t="s">
        <v>311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279</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3476</v>
      </c>
    </row>
    <row r="353" s="2" customFormat="1">
      <c r="A353" s="38"/>
      <c r="B353" s="39"/>
      <c r="C353" s="38"/>
      <c r="D353" s="194" t="s">
        <v>211</v>
      </c>
      <c r="E353" s="38"/>
      <c r="F353" s="195" t="s">
        <v>589</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3" customFormat="1">
      <c r="A354" s="13"/>
      <c r="B354" s="204"/>
      <c r="C354" s="13"/>
      <c r="D354" s="194" t="s">
        <v>314</v>
      </c>
      <c r="E354" s="205" t="s">
        <v>1</v>
      </c>
      <c r="F354" s="206" t="s">
        <v>591</v>
      </c>
      <c r="G354" s="13"/>
      <c r="H354" s="205" t="s">
        <v>1</v>
      </c>
      <c r="I354" s="207"/>
      <c r="J354" s="13"/>
      <c r="K354" s="13"/>
      <c r="L354" s="204"/>
      <c r="M354" s="208"/>
      <c r="N354" s="209"/>
      <c r="O354" s="209"/>
      <c r="P354" s="209"/>
      <c r="Q354" s="209"/>
      <c r="R354" s="209"/>
      <c r="S354" s="209"/>
      <c r="T354" s="210"/>
      <c r="U354" s="13"/>
      <c r="V354" s="13"/>
      <c r="W354" s="13"/>
      <c r="X354" s="13"/>
      <c r="Y354" s="13"/>
      <c r="Z354" s="13"/>
      <c r="AA354" s="13"/>
      <c r="AB354" s="13"/>
      <c r="AC354" s="13"/>
      <c r="AD354" s="13"/>
      <c r="AE354" s="13"/>
      <c r="AT354" s="205" t="s">
        <v>314</v>
      </c>
      <c r="AU354" s="205" t="s">
        <v>91</v>
      </c>
      <c r="AV354" s="13" t="s">
        <v>89</v>
      </c>
      <c r="AW354" s="13" t="s">
        <v>37</v>
      </c>
      <c r="AX354" s="13" t="s">
        <v>82</v>
      </c>
      <c r="AY354" s="205" t="s">
        <v>203</v>
      </c>
    </row>
    <row r="355" s="13" customFormat="1">
      <c r="A355" s="13"/>
      <c r="B355" s="204"/>
      <c r="C355" s="13"/>
      <c r="D355" s="194" t="s">
        <v>314</v>
      </c>
      <c r="E355" s="205" t="s">
        <v>1</v>
      </c>
      <c r="F355" s="206" t="s">
        <v>3400</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4" customFormat="1">
      <c r="A356" s="14"/>
      <c r="B356" s="211"/>
      <c r="C356" s="14"/>
      <c r="D356" s="194" t="s">
        <v>314</v>
      </c>
      <c r="E356" s="212" t="s">
        <v>1</v>
      </c>
      <c r="F356" s="213" t="s">
        <v>1986</v>
      </c>
      <c r="G356" s="14"/>
      <c r="H356" s="214">
        <v>3.6000000000000001</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4" customFormat="1">
      <c r="A357" s="14"/>
      <c r="B357" s="211"/>
      <c r="C357" s="14"/>
      <c r="D357" s="194" t="s">
        <v>314</v>
      </c>
      <c r="E357" s="212" t="s">
        <v>1</v>
      </c>
      <c r="F357" s="213" t="s">
        <v>1987</v>
      </c>
      <c r="G357" s="14"/>
      <c r="H357" s="214">
        <v>1.8899999999999999</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3" customFormat="1">
      <c r="A358" s="13"/>
      <c r="B358" s="204"/>
      <c r="C358" s="13"/>
      <c r="D358" s="194" t="s">
        <v>314</v>
      </c>
      <c r="E358" s="205" t="s">
        <v>1</v>
      </c>
      <c r="F358" s="206" t="s">
        <v>3402</v>
      </c>
      <c r="G358" s="13"/>
      <c r="H358" s="205" t="s">
        <v>1</v>
      </c>
      <c r="I358" s="207"/>
      <c r="J358" s="13"/>
      <c r="K358" s="13"/>
      <c r="L358" s="204"/>
      <c r="M358" s="208"/>
      <c r="N358" s="209"/>
      <c r="O358" s="209"/>
      <c r="P358" s="209"/>
      <c r="Q358" s="209"/>
      <c r="R358" s="209"/>
      <c r="S358" s="209"/>
      <c r="T358" s="210"/>
      <c r="U358" s="13"/>
      <c r="V358" s="13"/>
      <c r="W358" s="13"/>
      <c r="X358" s="13"/>
      <c r="Y358" s="13"/>
      <c r="Z358" s="13"/>
      <c r="AA358" s="13"/>
      <c r="AB358" s="13"/>
      <c r="AC358" s="13"/>
      <c r="AD358" s="13"/>
      <c r="AE358" s="13"/>
      <c r="AT358" s="205" t="s">
        <v>314</v>
      </c>
      <c r="AU358" s="205" t="s">
        <v>91</v>
      </c>
      <c r="AV358" s="13" t="s">
        <v>89</v>
      </c>
      <c r="AW358" s="13" t="s">
        <v>37</v>
      </c>
      <c r="AX358" s="13" t="s">
        <v>82</v>
      </c>
      <c r="AY358" s="205" t="s">
        <v>203</v>
      </c>
    </row>
    <row r="359" s="14" customFormat="1">
      <c r="A359" s="14"/>
      <c r="B359" s="211"/>
      <c r="C359" s="14"/>
      <c r="D359" s="194" t="s">
        <v>314</v>
      </c>
      <c r="E359" s="212" t="s">
        <v>1</v>
      </c>
      <c r="F359" s="213" t="s">
        <v>1988</v>
      </c>
      <c r="G359" s="14"/>
      <c r="H359" s="214">
        <v>27.300000000000001</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13" customFormat="1">
      <c r="A360" s="13"/>
      <c r="B360" s="204"/>
      <c r="C360" s="13"/>
      <c r="D360" s="194" t="s">
        <v>314</v>
      </c>
      <c r="E360" s="205" t="s">
        <v>1</v>
      </c>
      <c r="F360" s="206" t="s">
        <v>3404</v>
      </c>
      <c r="G360" s="13"/>
      <c r="H360" s="205" t="s">
        <v>1</v>
      </c>
      <c r="I360" s="207"/>
      <c r="J360" s="13"/>
      <c r="K360" s="13"/>
      <c r="L360" s="204"/>
      <c r="M360" s="208"/>
      <c r="N360" s="209"/>
      <c r="O360" s="209"/>
      <c r="P360" s="209"/>
      <c r="Q360" s="209"/>
      <c r="R360" s="209"/>
      <c r="S360" s="209"/>
      <c r="T360" s="210"/>
      <c r="U360" s="13"/>
      <c r="V360" s="13"/>
      <c r="W360" s="13"/>
      <c r="X360" s="13"/>
      <c r="Y360" s="13"/>
      <c r="Z360" s="13"/>
      <c r="AA360" s="13"/>
      <c r="AB360" s="13"/>
      <c r="AC360" s="13"/>
      <c r="AD360" s="13"/>
      <c r="AE360" s="13"/>
      <c r="AT360" s="205" t="s">
        <v>314</v>
      </c>
      <c r="AU360" s="205" t="s">
        <v>91</v>
      </c>
      <c r="AV360" s="13" t="s">
        <v>89</v>
      </c>
      <c r="AW360" s="13" t="s">
        <v>37</v>
      </c>
      <c r="AX360" s="13" t="s">
        <v>82</v>
      </c>
      <c r="AY360" s="205" t="s">
        <v>203</v>
      </c>
    </row>
    <row r="361" s="14" customFormat="1">
      <c r="A361" s="14"/>
      <c r="B361" s="211"/>
      <c r="C361" s="14"/>
      <c r="D361" s="194" t="s">
        <v>314</v>
      </c>
      <c r="E361" s="212" t="s">
        <v>1</v>
      </c>
      <c r="F361" s="213" t="s">
        <v>3477</v>
      </c>
      <c r="G361" s="14"/>
      <c r="H361" s="214">
        <v>10.912000000000001</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82</v>
      </c>
      <c r="AY361" s="212" t="s">
        <v>203</v>
      </c>
    </row>
    <row r="362" s="13" customFormat="1">
      <c r="A362" s="13"/>
      <c r="B362" s="204"/>
      <c r="C362" s="13"/>
      <c r="D362" s="194" t="s">
        <v>314</v>
      </c>
      <c r="E362" s="205" t="s">
        <v>1</v>
      </c>
      <c r="F362" s="206" t="s">
        <v>3407</v>
      </c>
      <c r="G362" s="13"/>
      <c r="H362" s="205" t="s">
        <v>1</v>
      </c>
      <c r="I362" s="207"/>
      <c r="J362" s="13"/>
      <c r="K362" s="13"/>
      <c r="L362" s="204"/>
      <c r="M362" s="208"/>
      <c r="N362" s="209"/>
      <c r="O362" s="209"/>
      <c r="P362" s="209"/>
      <c r="Q362" s="209"/>
      <c r="R362" s="209"/>
      <c r="S362" s="209"/>
      <c r="T362" s="210"/>
      <c r="U362" s="13"/>
      <c r="V362" s="13"/>
      <c r="W362" s="13"/>
      <c r="X362" s="13"/>
      <c r="Y362" s="13"/>
      <c r="Z362" s="13"/>
      <c r="AA362" s="13"/>
      <c r="AB362" s="13"/>
      <c r="AC362" s="13"/>
      <c r="AD362" s="13"/>
      <c r="AE362" s="13"/>
      <c r="AT362" s="205" t="s">
        <v>314</v>
      </c>
      <c r="AU362" s="205" t="s">
        <v>91</v>
      </c>
      <c r="AV362" s="13" t="s">
        <v>89</v>
      </c>
      <c r="AW362" s="13" t="s">
        <v>37</v>
      </c>
      <c r="AX362" s="13" t="s">
        <v>82</v>
      </c>
      <c r="AY362" s="205" t="s">
        <v>203</v>
      </c>
    </row>
    <row r="363" s="14" customFormat="1">
      <c r="A363" s="14"/>
      <c r="B363" s="211"/>
      <c r="C363" s="14"/>
      <c r="D363" s="194" t="s">
        <v>314</v>
      </c>
      <c r="E363" s="212" t="s">
        <v>1</v>
      </c>
      <c r="F363" s="213" t="s">
        <v>3478</v>
      </c>
      <c r="G363" s="14"/>
      <c r="H363" s="214">
        <v>4.2779999999999996</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82</v>
      </c>
      <c r="AY363" s="212" t="s">
        <v>203</v>
      </c>
    </row>
    <row r="364" s="13" customFormat="1">
      <c r="A364" s="13"/>
      <c r="B364" s="204"/>
      <c r="C364" s="13"/>
      <c r="D364" s="194" t="s">
        <v>314</v>
      </c>
      <c r="E364" s="205" t="s">
        <v>1</v>
      </c>
      <c r="F364" s="206" t="s">
        <v>3410</v>
      </c>
      <c r="G364" s="13"/>
      <c r="H364" s="205" t="s">
        <v>1</v>
      </c>
      <c r="I364" s="207"/>
      <c r="J364" s="13"/>
      <c r="K364" s="13"/>
      <c r="L364" s="204"/>
      <c r="M364" s="208"/>
      <c r="N364" s="209"/>
      <c r="O364" s="209"/>
      <c r="P364" s="209"/>
      <c r="Q364" s="209"/>
      <c r="R364" s="209"/>
      <c r="S364" s="209"/>
      <c r="T364" s="210"/>
      <c r="U364" s="13"/>
      <c r="V364" s="13"/>
      <c r="W364" s="13"/>
      <c r="X364" s="13"/>
      <c r="Y364" s="13"/>
      <c r="Z364" s="13"/>
      <c r="AA364" s="13"/>
      <c r="AB364" s="13"/>
      <c r="AC364" s="13"/>
      <c r="AD364" s="13"/>
      <c r="AE364" s="13"/>
      <c r="AT364" s="205" t="s">
        <v>314</v>
      </c>
      <c r="AU364" s="205" t="s">
        <v>91</v>
      </c>
      <c r="AV364" s="13" t="s">
        <v>89</v>
      </c>
      <c r="AW364" s="13" t="s">
        <v>37</v>
      </c>
      <c r="AX364" s="13" t="s">
        <v>82</v>
      </c>
      <c r="AY364" s="205" t="s">
        <v>203</v>
      </c>
    </row>
    <row r="365" s="14" customFormat="1">
      <c r="A365" s="14"/>
      <c r="B365" s="211"/>
      <c r="C365" s="14"/>
      <c r="D365" s="194" t="s">
        <v>314</v>
      </c>
      <c r="E365" s="212" t="s">
        <v>1</v>
      </c>
      <c r="F365" s="213" t="s">
        <v>3479</v>
      </c>
      <c r="G365" s="14"/>
      <c r="H365" s="214">
        <v>4.8300000000000001</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82</v>
      </c>
      <c r="AY365" s="212" t="s">
        <v>203</v>
      </c>
    </row>
    <row r="366" s="13" customFormat="1">
      <c r="A366" s="13"/>
      <c r="B366" s="204"/>
      <c r="C366" s="13"/>
      <c r="D366" s="194" t="s">
        <v>314</v>
      </c>
      <c r="E366" s="205" t="s">
        <v>1</v>
      </c>
      <c r="F366" s="206" t="s">
        <v>3412</v>
      </c>
      <c r="G366" s="13"/>
      <c r="H366" s="205" t="s">
        <v>1</v>
      </c>
      <c r="I366" s="207"/>
      <c r="J366" s="13"/>
      <c r="K366" s="13"/>
      <c r="L366" s="204"/>
      <c r="M366" s="208"/>
      <c r="N366" s="209"/>
      <c r="O366" s="209"/>
      <c r="P366" s="209"/>
      <c r="Q366" s="209"/>
      <c r="R366" s="209"/>
      <c r="S366" s="209"/>
      <c r="T366" s="210"/>
      <c r="U366" s="13"/>
      <c r="V366" s="13"/>
      <c r="W366" s="13"/>
      <c r="X366" s="13"/>
      <c r="Y366" s="13"/>
      <c r="Z366" s="13"/>
      <c r="AA366" s="13"/>
      <c r="AB366" s="13"/>
      <c r="AC366" s="13"/>
      <c r="AD366" s="13"/>
      <c r="AE366" s="13"/>
      <c r="AT366" s="205" t="s">
        <v>314</v>
      </c>
      <c r="AU366" s="205" t="s">
        <v>91</v>
      </c>
      <c r="AV366" s="13" t="s">
        <v>89</v>
      </c>
      <c r="AW366" s="13" t="s">
        <v>37</v>
      </c>
      <c r="AX366" s="13" t="s">
        <v>82</v>
      </c>
      <c r="AY366" s="205" t="s">
        <v>203</v>
      </c>
    </row>
    <row r="367" s="14" customFormat="1">
      <c r="A367" s="14"/>
      <c r="B367" s="211"/>
      <c r="C367" s="14"/>
      <c r="D367" s="194" t="s">
        <v>314</v>
      </c>
      <c r="E367" s="212" t="s">
        <v>1</v>
      </c>
      <c r="F367" s="213" t="s">
        <v>3480</v>
      </c>
      <c r="G367" s="14"/>
      <c r="H367" s="214">
        <v>4.9909999999999997</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5" customFormat="1">
      <c r="A368" s="15"/>
      <c r="B368" s="219"/>
      <c r="C368" s="15"/>
      <c r="D368" s="194" t="s">
        <v>314</v>
      </c>
      <c r="E368" s="220" t="s">
        <v>1</v>
      </c>
      <c r="F368" s="221" t="s">
        <v>317</v>
      </c>
      <c r="G368" s="15"/>
      <c r="H368" s="222">
        <v>57.800999999999995</v>
      </c>
      <c r="I368" s="223"/>
      <c r="J368" s="15"/>
      <c r="K368" s="15"/>
      <c r="L368" s="219"/>
      <c r="M368" s="224"/>
      <c r="N368" s="225"/>
      <c r="O368" s="225"/>
      <c r="P368" s="225"/>
      <c r="Q368" s="225"/>
      <c r="R368" s="225"/>
      <c r="S368" s="225"/>
      <c r="T368" s="226"/>
      <c r="U368" s="15"/>
      <c r="V368" s="15"/>
      <c r="W368" s="15"/>
      <c r="X368" s="15"/>
      <c r="Y368" s="15"/>
      <c r="Z368" s="15"/>
      <c r="AA368" s="15"/>
      <c r="AB368" s="15"/>
      <c r="AC368" s="15"/>
      <c r="AD368" s="15"/>
      <c r="AE368" s="15"/>
      <c r="AT368" s="220" t="s">
        <v>314</v>
      </c>
      <c r="AU368" s="220" t="s">
        <v>91</v>
      </c>
      <c r="AV368" s="15" t="s">
        <v>202</v>
      </c>
      <c r="AW368" s="15" t="s">
        <v>37</v>
      </c>
      <c r="AX368" s="15" t="s">
        <v>89</v>
      </c>
      <c r="AY368" s="220" t="s">
        <v>203</v>
      </c>
    </row>
    <row r="369" s="12" customFormat="1" ht="22.8" customHeight="1">
      <c r="A369" s="12"/>
      <c r="B369" s="167"/>
      <c r="C369" s="12"/>
      <c r="D369" s="168" t="s">
        <v>81</v>
      </c>
      <c r="E369" s="178" t="s">
        <v>597</v>
      </c>
      <c r="F369" s="178" t="s">
        <v>598</v>
      </c>
      <c r="G369" s="12"/>
      <c r="H369" s="12"/>
      <c r="I369" s="170"/>
      <c r="J369" s="179">
        <f>BK369</f>
        <v>0</v>
      </c>
      <c r="K369" s="12"/>
      <c r="L369" s="167"/>
      <c r="M369" s="172"/>
      <c r="N369" s="173"/>
      <c r="O369" s="173"/>
      <c r="P369" s="174">
        <f>SUM(P370:P435)</f>
        <v>0</v>
      </c>
      <c r="Q369" s="173"/>
      <c r="R369" s="174">
        <f>SUM(R370:R435)</f>
        <v>1.9369269999999998</v>
      </c>
      <c r="S369" s="173"/>
      <c r="T369" s="175">
        <f>SUM(T370:T435)</f>
        <v>0.60044736999999992</v>
      </c>
      <c r="U369" s="12"/>
      <c r="V369" s="12"/>
      <c r="W369" s="12"/>
      <c r="X369" s="12"/>
      <c r="Y369" s="12"/>
      <c r="Z369" s="12"/>
      <c r="AA369" s="12"/>
      <c r="AB369" s="12"/>
      <c r="AC369" s="12"/>
      <c r="AD369" s="12"/>
      <c r="AE369" s="12"/>
      <c r="AR369" s="168" t="s">
        <v>91</v>
      </c>
      <c r="AT369" s="176" t="s">
        <v>81</v>
      </c>
      <c r="AU369" s="176" t="s">
        <v>89</v>
      </c>
      <c r="AY369" s="168" t="s">
        <v>203</v>
      </c>
      <c r="BK369" s="177">
        <f>SUM(BK370:BK435)</f>
        <v>0</v>
      </c>
    </row>
    <row r="370" s="2" customFormat="1" ht="16.5" customHeight="1">
      <c r="A370" s="38"/>
      <c r="B370" s="180"/>
      <c r="C370" s="181" t="s">
        <v>7</v>
      </c>
      <c r="D370" s="181" t="s">
        <v>206</v>
      </c>
      <c r="E370" s="182" t="s">
        <v>600</v>
      </c>
      <c r="F370" s="183" t="s">
        <v>601</v>
      </c>
      <c r="G370" s="184" t="s">
        <v>310</v>
      </c>
      <c r="H370" s="185">
        <v>1936.9269999999999</v>
      </c>
      <c r="I370" s="186"/>
      <c r="J370" s="187">
        <f>ROUND(I370*H370,2)</f>
        <v>0</v>
      </c>
      <c r="K370" s="183" t="s">
        <v>311</v>
      </c>
      <c r="L370" s="39"/>
      <c r="M370" s="188" t="s">
        <v>1</v>
      </c>
      <c r="N370" s="189" t="s">
        <v>47</v>
      </c>
      <c r="O370" s="77"/>
      <c r="P370" s="190">
        <f>O370*H370</f>
        <v>0</v>
      </c>
      <c r="Q370" s="190">
        <v>0.001</v>
      </c>
      <c r="R370" s="190">
        <f>Q370*H370</f>
        <v>1.9369269999999998</v>
      </c>
      <c r="S370" s="190">
        <v>0.00031</v>
      </c>
      <c r="T370" s="191">
        <f>S370*H370</f>
        <v>0.60044736999999992</v>
      </c>
      <c r="U370" s="38"/>
      <c r="V370" s="38"/>
      <c r="W370" s="38"/>
      <c r="X370" s="38"/>
      <c r="Y370" s="38"/>
      <c r="Z370" s="38"/>
      <c r="AA370" s="38"/>
      <c r="AB370" s="38"/>
      <c r="AC370" s="38"/>
      <c r="AD370" s="38"/>
      <c r="AE370" s="38"/>
      <c r="AR370" s="192" t="s">
        <v>279</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3481</v>
      </c>
    </row>
    <row r="371" s="2" customFormat="1">
      <c r="A371" s="38"/>
      <c r="B371" s="39"/>
      <c r="C371" s="38"/>
      <c r="D371" s="194" t="s">
        <v>211</v>
      </c>
      <c r="E371" s="38"/>
      <c r="F371" s="195" t="s">
        <v>603</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3" customFormat="1">
      <c r="A372" s="13"/>
      <c r="B372" s="204"/>
      <c r="C372" s="13"/>
      <c r="D372" s="194" t="s">
        <v>314</v>
      </c>
      <c r="E372" s="205" t="s">
        <v>1</v>
      </c>
      <c r="F372" s="206" t="s">
        <v>3400</v>
      </c>
      <c r="G372" s="13"/>
      <c r="H372" s="205" t="s">
        <v>1</v>
      </c>
      <c r="I372" s="207"/>
      <c r="J372" s="13"/>
      <c r="K372" s="13"/>
      <c r="L372" s="204"/>
      <c r="M372" s="208"/>
      <c r="N372" s="209"/>
      <c r="O372" s="209"/>
      <c r="P372" s="209"/>
      <c r="Q372" s="209"/>
      <c r="R372" s="209"/>
      <c r="S372" s="209"/>
      <c r="T372" s="210"/>
      <c r="U372" s="13"/>
      <c r="V372" s="13"/>
      <c r="W372" s="13"/>
      <c r="X372" s="13"/>
      <c r="Y372" s="13"/>
      <c r="Z372" s="13"/>
      <c r="AA372" s="13"/>
      <c r="AB372" s="13"/>
      <c r="AC372" s="13"/>
      <c r="AD372" s="13"/>
      <c r="AE372" s="13"/>
      <c r="AT372" s="205" t="s">
        <v>314</v>
      </c>
      <c r="AU372" s="205" t="s">
        <v>91</v>
      </c>
      <c r="AV372" s="13" t="s">
        <v>89</v>
      </c>
      <c r="AW372" s="13" t="s">
        <v>37</v>
      </c>
      <c r="AX372" s="13" t="s">
        <v>82</v>
      </c>
      <c r="AY372" s="205" t="s">
        <v>203</v>
      </c>
    </row>
    <row r="373" s="14" customFormat="1">
      <c r="A373" s="14"/>
      <c r="B373" s="211"/>
      <c r="C373" s="14"/>
      <c r="D373" s="194" t="s">
        <v>314</v>
      </c>
      <c r="E373" s="212" t="s">
        <v>1</v>
      </c>
      <c r="F373" s="213" t="s">
        <v>1898</v>
      </c>
      <c r="G373" s="14"/>
      <c r="H373" s="214">
        <v>37.649999999999999</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4" customFormat="1">
      <c r="A374" s="14"/>
      <c r="B374" s="211"/>
      <c r="C374" s="14"/>
      <c r="D374" s="194" t="s">
        <v>314</v>
      </c>
      <c r="E374" s="212" t="s">
        <v>1</v>
      </c>
      <c r="F374" s="213" t="s">
        <v>3482</v>
      </c>
      <c r="G374" s="14"/>
      <c r="H374" s="214">
        <v>40.204999999999998</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4" customFormat="1">
      <c r="A375" s="14"/>
      <c r="B375" s="211"/>
      <c r="C375" s="14"/>
      <c r="D375" s="194" t="s">
        <v>314</v>
      </c>
      <c r="E375" s="212" t="s">
        <v>1</v>
      </c>
      <c r="F375" s="213" t="s">
        <v>3483</v>
      </c>
      <c r="G375" s="14"/>
      <c r="H375" s="214">
        <v>15.708</v>
      </c>
      <c r="I375" s="215"/>
      <c r="J375" s="14"/>
      <c r="K375" s="14"/>
      <c r="L375" s="211"/>
      <c r="M375" s="216"/>
      <c r="N375" s="217"/>
      <c r="O375" s="217"/>
      <c r="P375" s="217"/>
      <c r="Q375" s="217"/>
      <c r="R375" s="217"/>
      <c r="S375" s="217"/>
      <c r="T375" s="218"/>
      <c r="U375" s="14"/>
      <c r="V375" s="14"/>
      <c r="W375" s="14"/>
      <c r="X375" s="14"/>
      <c r="Y375" s="14"/>
      <c r="Z375" s="14"/>
      <c r="AA375" s="14"/>
      <c r="AB375" s="14"/>
      <c r="AC375" s="14"/>
      <c r="AD375" s="14"/>
      <c r="AE375" s="14"/>
      <c r="AT375" s="212" t="s">
        <v>314</v>
      </c>
      <c r="AU375" s="212" t="s">
        <v>91</v>
      </c>
      <c r="AV375" s="14" t="s">
        <v>91</v>
      </c>
      <c r="AW375" s="14" t="s">
        <v>37</v>
      </c>
      <c r="AX375" s="14" t="s">
        <v>82</v>
      </c>
      <c r="AY375" s="212" t="s">
        <v>203</v>
      </c>
    </row>
    <row r="376" s="14" customFormat="1">
      <c r="A376" s="14"/>
      <c r="B376" s="211"/>
      <c r="C376" s="14"/>
      <c r="D376" s="194" t="s">
        <v>314</v>
      </c>
      <c r="E376" s="212" t="s">
        <v>1</v>
      </c>
      <c r="F376" s="213" t="s">
        <v>1919</v>
      </c>
      <c r="G376" s="14"/>
      <c r="H376" s="214">
        <v>-5.7599999999999998</v>
      </c>
      <c r="I376" s="215"/>
      <c r="J376" s="14"/>
      <c r="K376" s="14"/>
      <c r="L376" s="211"/>
      <c r="M376" s="216"/>
      <c r="N376" s="217"/>
      <c r="O376" s="217"/>
      <c r="P376" s="217"/>
      <c r="Q376" s="217"/>
      <c r="R376" s="217"/>
      <c r="S376" s="217"/>
      <c r="T376" s="218"/>
      <c r="U376" s="14"/>
      <c r="V376" s="14"/>
      <c r="W376" s="14"/>
      <c r="X376" s="14"/>
      <c r="Y376" s="14"/>
      <c r="Z376" s="14"/>
      <c r="AA376" s="14"/>
      <c r="AB376" s="14"/>
      <c r="AC376" s="14"/>
      <c r="AD376" s="14"/>
      <c r="AE376" s="14"/>
      <c r="AT376" s="212" t="s">
        <v>314</v>
      </c>
      <c r="AU376" s="212" t="s">
        <v>91</v>
      </c>
      <c r="AV376" s="14" t="s">
        <v>91</v>
      </c>
      <c r="AW376" s="14" t="s">
        <v>37</v>
      </c>
      <c r="AX376" s="14" t="s">
        <v>82</v>
      </c>
      <c r="AY376" s="212" t="s">
        <v>203</v>
      </c>
    </row>
    <row r="377" s="14" customFormat="1">
      <c r="A377" s="14"/>
      <c r="B377" s="211"/>
      <c r="C377" s="14"/>
      <c r="D377" s="194" t="s">
        <v>314</v>
      </c>
      <c r="E377" s="212" t="s">
        <v>1</v>
      </c>
      <c r="F377" s="213" t="s">
        <v>1899</v>
      </c>
      <c r="G377" s="14"/>
      <c r="H377" s="214">
        <v>3.9900000000000002</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82</v>
      </c>
      <c r="AY377" s="212" t="s">
        <v>203</v>
      </c>
    </row>
    <row r="378" s="13" customFormat="1">
      <c r="A378" s="13"/>
      <c r="B378" s="204"/>
      <c r="C378" s="13"/>
      <c r="D378" s="194" t="s">
        <v>314</v>
      </c>
      <c r="E378" s="205" t="s">
        <v>1</v>
      </c>
      <c r="F378" s="206" t="s">
        <v>3402</v>
      </c>
      <c r="G378" s="13"/>
      <c r="H378" s="205" t="s">
        <v>1</v>
      </c>
      <c r="I378" s="207"/>
      <c r="J378" s="13"/>
      <c r="K378" s="13"/>
      <c r="L378" s="204"/>
      <c r="M378" s="208"/>
      <c r="N378" s="209"/>
      <c r="O378" s="209"/>
      <c r="P378" s="209"/>
      <c r="Q378" s="209"/>
      <c r="R378" s="209"/>
      <c r="S378" s="209"/>
      <c r="T378" s="210"/>
      <c r="U378" s="13"/>
      <c r="V378" s="13"/>
      <c r="W378" s="13"/>
      <c r="X378" s="13"/>
      <c r="Y378" s="13"/>
      <c r="Z378" s="13"/>
      <c r="AA378" s="13"/>
      <c r="AB378" s="13"/>
      <c r="AC378" s="13"/>
      <c r="AD378" s="13"/>
      <c r="AE378" s="13"/>
      <c r="AT378" s="205" t="s">
        <v>314</v>
      </c>
      <c r="AU378" s="205" t="s">
        <v>91</v>
      </c>
      <c r="AV378" s="13" t="s">
        <v>89</v>
      </c>
      <c r="AW378" s="13" t="s">
        <v>37</v>
      </c>
      <c r="AX378" s="13" t="s">
        <v>82</v>
      </c>
      <c r="AY378" s="205" t="s">
        <v>203</v>
      </c>
    </row>
    <row r="379" s="14" customFormat="1">
      <c r="A379" s="14"/>
      <c r="B379" s="211"/>
      <c r="C379" s="14"/>
      <c r="D379" s="194" t="s">
        <v>314</v>
      </c>
      <c r="E379" s="212" t="s">
        <v>1</v>
      </c>
      <c r="F379" s="213" t="s">
        <v>1900</v>
      </c>
      <c r="G379" s="14"/>
      <c r="H379" s="214">
        <v>133.44</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82</v>
      </c>
      <c r="AY379" s="212" t="s">
        <v>203</v>
      </c>
    </row>
    <row r="380" s="14" customFormat="1">
      <c r="A380" s="14"/>
      <c r="B380" s="211"/>
      <c r="C380" s="14"/>
      <c r="D380" s="194" t="s">
        <v>314</v>
      </c>
      <c r="E380" s="212" t="s">
        <v>1</v>
      </c>
      <c r="F380" s="213" t="s">
        <v>3484</v>
      </c>
      <c r="G380" s="14"/>
      <c r="H380" s="214">
        <v>169.79599999999999</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4" customFormat="1">
      <c r="A381" s="14"/>
      <c r="B381" s="211"/>
      <c r="C381" s="14"/>
      <c r="D381" s="194" t="s">
        <v>314</v>
      </c>
      <c r="E381" s="212" t="s">
        <v>1</v>
      </c>
      <c r="F381" s="213" t="s">
        <v>1901</v>
      </c>
      <c r="G381" s="14"/>
      <c r="H381" s="214">
        <v>26.879999999999999</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13" customFormat="1">
      <c r="A382" s="13"/>
      <c r="B382" s="204"/>
      <c r="C382" s="13"/>
      <c r="D382" s="194" t="s">
        <v>314</v>
      </c>
      <c r="E382" s="205" t="s">
        <v>1</v>
      </c>
      <c r="F382" s="206" t="s">
        <v>3404</v>
      </c>
      <c r="G382" s="13"/>
      <c r="H382" s="205" t="s">
        <v>1</v>
      </c>
      <c r="I382" s="207"/>
      <c r="J382" s="13"/>
      <c r="K382" s="13"/>
      <c r="L382" s="204"/>
      <c r="M382" s="208"/>
      <c r="N382" s="209"/>
      <c r="O382" s="209"/>
      <c r="P382" s="209"/>
      <c r="Q382" s="209"/>
      <c r="R382" s="209"/>
      <c r="S382" s="209"/>
      <c r="T382" s="210"/>
      <c r="U382" s="13"/>
      <c r="V382" s="13"/>
      <c r="W382" s="13"/>
      <c r="X382" s="13"/>
      <c r="Y382" s="13"/>
      <c r="Z382" s="13"/>
      <c r="AA382" s="13"/>
      <c r="AB382" s="13"/>
      <c r="AC382" s="13"/>
      <c r="AD382" s="13"/>
      <c r="AE382" s="13"/>
      <c r="AT382" s="205" t="s">
        <v>314</v>
      </c>
      <c r="AU382" s="205" t="s">
        <v>91</v>
      </c>
      <c r="AV382" s="13" t="s">
        <v>89</v>
      </c>
      <c r="AW382" s="13" t="s">
        <v>37</v>
      </c>
      <c r="AX382" s="13" t="s">
        <v>82</v>
      </c>
      <c r="AY382" s="205" t="s">
        <v>203</v>
      </c>
    </row>
    <row r="383" s="14" customFormat="1">
      <c r="A383" s="14"/>
      <c r="B383" s="211"/>
      <c r="C383" s="14"/>
      <c r="D383" s="194" t="s">
        <v>314</v>
      </c>
      <c r="E383" s="212" t="s">
        <v>1</v>
      </c>
      <c r="F383" s="213" t="s">
        <v>2651</v>
      </c>
      <c r="G383" s="14"/>
      <c r="H383" s="214">
        <v>62.57</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4" customFormat="1">
      <c r="A384" s="14"/>
      <c r="B384" s="211"/>
      <c r="C384" s="14"/>
      <c r="D384" s="194" t="s">
        <v>314</v>
      </c>
      <c r="E384" s="212" t="s">
        <v>1</v>
      </c>
      <c r="F384" s="213" t="s">
        <v>3429</v>
      </c>
      <c r="G384" s="14"/>
      <c r="H384" s="214">
        <v>118.624</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82</v>
      </c>
      <c r="AY384" s="212" t="s">
        <v>203</v>
      </c>
    </row>
    <row r="385" s="14" customFormat="1">
      <c r="A385" s="14"/>
      <c r="B385" s="211"/>
      <c r="C385" s="14"/>
      <c r="D385" s="194" t="s">
        <v>314</v>
      </c>
      <c r="E385" s="212" t="s">
        <v>1</v>
      </c>
      <c r="F385" s="213" t="s">
        <v>474</v>
      </c>
      <c r="G385" s="14"/>
      <c r="H385" s="214">
        <v>-17.280000000000001</v>
      </c>
      <c r="I385" s="215"/>
      <c r="J385" s="14"/>
      <c r="K385" s="14"/>
      <c r="L385" s="211"/>
      <c r="M385" s="216"/>
      <c r="N385" s="217"/>
      <c r="O385" s="217"/>
      <c r="P385" s="217"/>
      <c r="Q385" s="217"/>
      <c r="R385" s="217"/>
      <c r="S385" s="217"/>
      <c r="T385" s="218"/>
      <c r="U385" s="14"/>
      <c r="V385" s="14"/>
      <c r="W385" s="14"/>
      <c r="X385" s="14"/>
      <c r="Y385" s="14"/>
      <c r="Z385" s="14"/>
      <c r="AA385" s="14"/>
      <c r="AB385" s="14"/>
      <c r="AC385" s="14"/>
      <c r="AD385" s="14"/>
      <c r="AE385" s="14"/>
      <c r="AT385" s="212" t="s">
        <v>314</v>
      </c>
      <c r="AU385" s="212" t="s">
        <v>91</v>
      </c>
      <c r="AV385" s="14" t="s">
        <v>91</v>
      </c>
      <c r="AW385" s="14" t="s">
        <v>37</v>
      </c>
      <c r="AX385" s="14" t="s">
        <v>82</v>
      </c>
      <c r="AY385" s="212" t="s">
        <v>203</v>
      </c>
    </row>
    <row r="386" s="14" customFormat="1">
      <c r="A386" s="14"/>
      <c r="B386" s="211"/>
      <c r="C386" s="14"/>
      <c r="D386" s="194" t="s">
        <v>314</v>
      </c>
      <c r="E386" s="212" t="s">
        <v>1</v>
      </c>
      <c r="F386" s="213" t="s">
        <v>1904</v>
      </c>
      <c r="G386" s="14"/>
      <c r="H386" s="214">
        <v>10.220000000000001</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3" customFormat="1">
      <c r="A387" s="13"/>
      <c r="B387" s="204"/>
      <c r="C387" s="13"/>
      <c r="D387" s="194" t="s">
        <v>314</v>
      </c>
      <c r="E387" s="205" t="s">
        <v>1</v>
      </c>
      <c r="F387" s="206" t="s">
        <v>3405</v>
      </c>
      <c r="G387" s="13"/>
      <c r="H387" s="205" t="s">
        <v>1</v>
      </c>
      <c r="I387" s="207"/>
      <c r="J387" s="13"/>
      <c r="K387" s="13"/>
      <c r="L387" s="204"/>
      <c r="M387" s="208"/>
      <c r="N387" s="209"/>
      <c r="O387" s="209"/>
      <c r="P387" s="209"/>
      <c r="Q387" s="209"/>
      <c r="R387" s="209"/>
      <c r="S387" s="209"/>
      <c r="T387" s="210"/>
      <c r="U387" s="13"/>
      <c r="V387" s="13"/>
      <c r="W387" s="13"/>
      <c r="X387" s="13"/>
      <c r="Y387" s="13"/>
      <c r="Z387" s="13"/>
      <c r="AA387" s="13"/>
      <c r="AB387" s="13"/>
      <c r="AC387" s="13"/>
      <c r="AD387" s="13"/>
      <c r="AE387" s="13"/>
      <c r="AT387" s="205" t="s">
        <v>314</v>
      </c>
      <c r="AU387" s="205" t="s">
        <v>91</v>
      </c>
      <c r="AV387" s="13" t="s">
        <v>89</v>
      </c>
      <c r="AW387" s="13" t="s">
        <v>37</v>
      </c>
      <c r="AX387" s="13" t="s">
        <v>82</v>
      </c>
      <c r="AY387" s="205" t="s">
        <v>203</v>
      </c>
    </row>
    <row r="388" s="14" customFormat="1">
      <c r="A388" s="14"/>
      <c r="B388" s="211"/>
      <c r="C388" s="14"/>
      <c r="D388" s="194" t="s">
        <v>314</v>
      </c>
      <c r="E388" s="212" t="s">
        <v>1</v>
      </c>
      <c r="F388" s="213" t="s">
        <v>3421</v>
      </c>
      <c r="G388" s="14"/>
      <c r="H388" s="214">
        <v>21.949999999999999</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4" customFormat="1">
      <c r="A389" s="14"/>
      <c r="B389" s="211"/>
      <c r="C389" s="14"/>
      <c r="D389" s="194" t="s">
        <v>314</v>
      </c>
      <c r="E389" s="212" t="s">
        <v>1</v>
      </c>
      <c r="F389" s="213" t="s">
        <v>3430</v>
      </c>
      <c r="G389" s="14"/>
      <c r="H389" s="214">
        <v>69.759</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14" customFormat="1">
      <c r="A390" s="14"/>
      <c r="B390" s="211"/>
      <c r="C390" s="14"/>
      <c r="D390" s="194" t="s">
        <v>314</v>
      </c>
      <c r="E390" s="212" t="s">
        <v>1</v>
      </c>
      <c r="F390" s="213" t="s">
        <v>456</v>
      </c>
      <c r="G390" s="14"/>
      <c r="H390" s="214">
        <v>-5.7599999999999998</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3" customFormat="1">
      <c r="A391" s="13"/>
      <c r="B391" s="204"/>
      <c r="C391" s="13"/>
      <c r="D391" s="194" t="s">
        <v>314</v>
      </c>
      <c r="E391" s="205" t="s">
        <v>1</v>
      </c>
      <c r="F391" s="206" t="s">
        <v>3406</v>
      </c>
      <c r="G391" s="13"/>
      <c r="H391" s="205" t="s">
        <v>1</v>
      </c>
      <c r="I391" s="207"/>
      <c r="J391" s="13"/>
      <c r="K391" s="13"/>
      <c r="L391" s="204"/>
      <c r="M391" s="208"/>
      <c r="N391" s="209"/>
      <c r="O391" s="209"/>
      <c r="P391" s="209"/>
      <c r="Q391" s="209"/>
      <c r="R391" s="209"/>
      <c r="S391" s="209"/>
      <c r="T391" s="210"/>
      <c r="U391" s="13"/>
      <c r="V391" s="13"/>
      <c r="W391" s="13"/>
      <c r="X391" s="13"/>
      <c r="Y391" s="13"/>
      <c r="Z391" s="13"/>
      <c r="AA391" s="13"/>
      <c r="AB391" s="13"/>
      <c r="AC391" s="13"/>
      <c r="AD391" s="13"/>
      <c r="AE391" s="13"/>
      <c r="AT391" s="205" t="s">
        <v>314</v>
      </c>
      <c r="AU391" s="205" t="s">
        <v>91</v>
      </c>
      <c r="AV391" s="13" t="s">
        <v>89</v>
      </c>
      <c r="AW391" s="13" t="s">
        <v>37</v>
      </c>
      <c r="AX391" s="13" t="s">
        <v>82</v>
      </c>
      <c r="AY391" s="205" t="s">
        <v>203</v>
      </c>
    </row>
    <row r="392" s="14" customFormat="1">
      <c r="A392" s="14"/>
      <c r="B392" s="211"/>
      <c r="C392" s="14"/>
      <c r="D392" s="194" t="s">
        <v>314</v>
      </c>
      <c r="E392" s="212" t="s">
        <v>1</v>
      </c>
      <c r="F392" s="213" t="s">
        <v>3422</v>
      </c>
      <c r="G392" s="14"/>
      <c r="H392" s="214">
        <v>19.640000000000001</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4" customFormat="1">
      <c r="A393" s="14"/>
      <c r="B393" s="211"/>
      <c r="C393" s="14"/>
      <c r="D393" s="194" t="s">
        <v>314</v>
      </c>
      <c r="E393" s="212" t="s">
        <v>1</v>
      </c>
      <c r="F393" s="213" t="s">
        <v>3431</v>
      </c>
      <c r="G393" s="14"/>
      <c r="H393" s="214">
        <v>67.400000000000006</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4" customFormat="1">
      <c r="A394" s="14"/>
      <c r="B394" s="211"/>
      <c r="C394" s="14"/>
      <c r="D394" s="194" t="s">
        <v>314</v>
      </c>
      <c r="E394" s="212" t="s">
        <v>1</v>
      </c>
      <c r="F394" s="213" t="s">
        <v>456</v>
      </c>
      <c r="G394" s="14"/>
      <c r="H394" s="214">
        <v>-5.7599999999999998</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82</v>
      </c>
      <c r="AY394" s="212" t="s">
        <v>203</v>
      </c>
    </row>
    <row r="395" s="13" customFormat="1">
      <c r="A395" s="13"/>
      <c r="B395" s="204"/>
      <c r="C395" s="13"/>
      <c r="D395" s="194" t="s">
        <v>314</v>
      </c>
      <c r="E395" s="205" t="s">
        <v>1</v>
      </c>
      <c r="F395" s="206" t="s">
        <v>3407</v>
      </c>
      <c r="G395" s="13"/>
      <c r="H395" s="205" t="s">
        <v>1</v>
      </c>
      <c r="I395" s="207"/>
      <c r="J395" s="13"/>
      <c r="K395" s="13"/>
      <c r="L395" s="204"/>
      <c r="M395" s="208"/>
      <c r="N395" s="209"/>
      <c r="O395" s="209"/>
      <c r="P395" s="209"/>
      <c r="Q395" s="209"/>
      <c r="R395" s="209"/>
      <c r="S395" s="209"/>
      <c r="T395" s="210"/>
      <c r="U395" s="13"/>
      <c r="V395" s="13"/>
      <c r="W395" s="13"/>
      <c r="X395" s="13"/>
      <c r="Y395" s="13"/>
      <c r="Z395" s="13"/>
      <c r="AA395" s="13"/>
      <c r="AB395" s="13"/>
      <c r="AC395" s="13"/>
      <c r="AD395" s="13"/>
      <c r="AE395" s="13"/>
      <c r="AT395" s="205" t="s">
        <v>314</v>
      </c>
      <c r="AU395" s="205" t="s">
        <v>91</v>
      </c>
      <c r="AV395" s="13" t="s">
        <v>89</v>
      </c>
      <c r="AW395" s="13" t="s">
        <v>37</v>
      </c>
      <c r="AX395" s="13" t="s">
        <v>82</v>
      </c>
      <c r="AY395" s="205" t="s">
        <v>203</v>
      </c>
    </row>
    <row r="396" s="14" customFormat="1">
      <c r="A396" s="14"/>
      <c r="B396" s="211"/>
      <c r="C396" s="14"/>
      <c r="D396" s="194" t="s">
        <v>314</v>
      </c>
      <c r="E396" s="212" t="s">
        <v>1</v>
      </c>
      <c r="F396" s="213" t="s">
        <v>1912</v>
      </c>
      <c r="G396" s="14"/>
      <c r="H396" s="214">
        <v>63.960000000000001</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82</v>
      </c>
      <c r="AY396" s="212" t="s">
        <v>203</v>
      </c>
    </row>
    <row r="397" s="14" customFormat="1">
      <c r="A397" s="14"/>
      <c r="B397" s="211"/>
      <c r="C397" s="14"/>
      <c r="D397" s="194" t="s">
        <v>314</v>
      </c>
      <c r="E397" s="212" t="s">
        <v>1</v>
      </c>
      <c r="F397" s="213" t="s">
        <v>3432</v>
      </c>
      <c r="G397" s="14"/>
      <c r="H397" s="214">
        <v>119.97199999999999</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4" customFormat="1">
      <c r="A398" s="14"/>
      <c r="B398" s="211"/>
      <c r="C398" s="14"/>
      <c r="D398" s="194" t="s">
        <v>314</v>
      </c>
      <c r="E398" s="212" t="s">
        <v>1</v>
      </c>
      <c r="F398" s="213" t="s">
        <v>474</v>
      </c>
      <c r="G398" s="14"/>
      <c r="H398" s="214">
        <v>-17.280000000000001</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4" customFormat="1">
      <c r="A399" s="14"/>
      <c r="B399" s="211"/>
      <c r="C399" s="14"/>
      <c r="D399" s="194" t="s">
        <v>314</v>
      </c>
      <c r="E399" s="212" t="s">
        <v>1</v>
      </c>
      <c r="F399" s="213" t="s">
        <v>1904</v>
      </c>
      <c r="G399" s="14"/>
      <c r="H399" s="214">
        <v>10.220000000000001</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82</v>
      </c>
      <c r="AY399" s="212" t="s">
        <v>203</v>
      </c>
    </row>
    <row r="400" s="13" customFormat="1">
      <c r="A400" s="13"/>
      <c r="B400" s="204"/>
      <c r="C400" s="13"/>
      <c r="D400" s="194" t="s">
        <v>314</v>
      </c>
      <c r="E400" s="205" t="s">
        <v>1</v>
      </c>
      <c r="F400" s="206" t="s">
        <v>3408</v>
      </c>
      <c r="G400" s="13"/>
      <c r="H400" s="205" t="s">
        <v>1</v>
      </c>
      <c r="I400" s="207"/>
      <c r="J400" s="13"/>
      <c r="K400" s="13"/>
      <c r="L400" s="204"/>
      <c r="M400" s="208"/>
      <c r="N400" s="209"/>
      <c r="O400" s="209"/>
      <c r="P400" s="209"/>
      <c r="Q400" s="209"/>
      <c r="R400" s="209"/>
      <c r="S400" s="209"/>
      <c r="T400" s="210"/>
      <c r="U400" s="13"/>
      <c r="V400" s="13"/>
      <c r="W400" s="13"/>
      <c r="X400" s="13"/>
      <c r="Y400" s="13"/>
      <c r="Z400" s="13"/>
      <c r="AA400" s="13"/>
      <c r="AB400" s="13"/>
      <c r="AC400" s="13"/>
      <c r="AD400" s="13"/>
      <c r="AE400" s="13"/>
      <c r="AT400" s="205" t="s">
        <v>314</v>
      </c>
      <c r="AU400" s="205" t="s">
        <v>91</v>
      </c>
      <c r="AV400" s="13" t="s">
        <v>89</v>
      </c>
      <c r="AW400" s="13" t="s">
        <v>37</v>
      </c>
      <c r="AX400" s="13" t="s">
        <v>82</v>
      </c>
      <c r="AY400" s="205" t="s">
        <v>203</v>
      </c>
    </row>
    <row r="401" s="14" customFormat="1">
      <c r="A401" s="14"/>
      <c r="B401" s="211"/>
      <c r="C401" s="14"/>
      <c r="D401" s="194" t="s">
        <v>314</v>
      </c>
      <c r="E401" s="212" t="s">
        <v>1</v>
      </c>
      <c r="F401" s="213" t="s">
        <v>3423</v>
      </c>
      <c r="G401" s="14"/>
      <c r="H401" s="214">
        <v>44.399999999999999</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14" customFormat="1">
      <c r="A402" s="14"/>
      <c r="B402" s="211"/>
      <c r="C402" s="14"/>
      <c r="D402" s="194" t="s">
        <v>314</v>
      </c>
      <c r="E402" s="212" t="s">
        <v>1</v>
      </c>
      <c r="F402" s="213" t="s">
        <v>3433</v>
      </c>
      <c r="G402" s="14"/>
      <c r="H402" s="214">
        <v>96.382000000000005</v>
      </c>
      <c r="I402" s="215"/>
      <c r="J402" s="14"/>
      <c r="K402" s="14"/>
      <c r="L402" s="211"/>
      <c r="M402" s="216"/>
      <c r="N402" s="217"/>
      <c r="O402" s="217"/>
      <c r="P402" s="217"/>
      <c r="Q402" s="217"/>
      <c r="R402" s="217"/>
      <c r="S402" s="217"/>
      <c r="T402" s="218"/>
      <c r="U402" s="14"/>
      <c r="V402" s="14"/>
      <c r="W402" s="14"/>
      <c r="X402" s="14"/>
      <c r="Y402" s="14"/>
      <c r="Z402" s="14"/>
      <c r="AA402" s="14"/>
      <c r="AB402" s="14"/>
      <c r="AC402" s="14"/>
      <c r="AD402" s="14"/>
      <c r="AE402" s="14"/>
      <c r="AT402" s="212" t="s">
        <v>314</v>
      </c>
      <c r="AU402" s="212" t="s">
        <v>91</v>
      </c>
      <c r="AV402" s="14" t="s">
        <v>91</v>
      </c>
      <c r="AW402" s="14" t="s">
        <v>37</v>
      </c>
      <c r="AX402" s="14" t="s">
        <v>82</v>
      </c>
      <c r="AY402" s="212" t="s">
        <v>203</v>
      </c>
    </row>
    <row r="403" s="14" customFormat="1">
      <c r="A403" s="14"/>
      <c r="B403" s="211"/>
      <c r="C403" s="14"/>
      <c r="D403" s="194" t="s">
        <v>314</v>
      </c>
      <c r="E403" s="212" t="s">
        <v>1</v>
      </c>
      <c r="F403" s="213" t="s">
        <v>463</v>
      </c>
      <c r="G403" s="14"/>
      <c r="H403" s="214">
        <v>-11.52</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4" customFormat="1">
      <c r="A404" s="14"/>
      <c r="B404" s="211"/>
      <c r="C404" s="14"/>
      <c r="D404" s="194" t="s">
        <v>314</v>
      </c>
      <c r="E404" s="212" t="s">
        <v>1</v>
      </c>
      <c r="F404" s="213" t="s">
        <v>1909</v>
      </c>
      <c r="G404" s="14"/>
      <c r="H404" s="214">
        <v>5.1100000000000003</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3" customFormat="1">
      <c r="A405" s="13"/>
      <c r="B405" s="204"/>
      <c r="C405" s="13"/>
      <c r="D405" s="194" t="s">
        <v>314</v>
      </c>
      <c r="E405" s="205" t="s">
        <v>1</v>
      </c>
      <c r="F405" s="206" t="s">
        <v>3409</v>
      </c>
      <c r="G405" s="13"/>
      <c r="H405" s="205" t="s">
        <v>1</v>
      </c>
      <c r="I405" s="207"/>
      <c r="J405" s="13"/>
      <c r="K405" s="13"/>
      <c r="L405" s="204"/>
      <c r="M405" s="208"/>
      <c r="N405" s="209"/>
      <c r="O405" s="209"/>
      <c r="P405" s="209"/>
      <c r="Q405" s="209"/>
      <c r="R405" s="209"/>
      <c r="S405" s="209"/>
      <c r="T405" s="210"/>
      <c r="U405" s="13"/>
      <c r="V405" s="13"/>
      <c r="W405" s="13"/>
      <c r="X405" s="13"/>
      <c r="Y405" s="13"/>
      <c r="Z405" s="13"/>
      <c r="AA405" s="13"/>
      <c r="AB405" s="13"/>
      <c r="AC405" s="13"/>
      <c r="AD405" s="13"/>
      <c r="AE405" s="13"/>
      <c r="AT405" s="205" t="s">
        <v>314</v>
      </c>
      <c r="AU405" s="205" t="s">
        <v>91</v>
      </c>
      <c r="AV405" s="13" t="s">
        <v>89</v>
      </c>
      <c r="AW405" s="13" t="s">
        <v>37</v>
      </c>
      <c r="AX405" s="13" t="s">
        <v>82</v>
      </c>
      <c r="AY405" s="205" t="s">
        <v>203</v>
      </c>
    </row>
    <row r="406" s="14" customFormat="1">
      <c r="A406" s="14"/>
      <c r="B406" s="211"/>
      <c r="C406" s="14"/>
      <c r="D406" s="194" t="s">
        <v>314</v>
      </c>
      <c r="E406" s="212" t="s">
        <v>1</v>
      </c>
      <c r="F406" s="213" t="s">
        <v>3424</v>
      </c>
      <c r="G406" s="14"/>
      <c r="H406" s="214">
        <v>43.25</v>
      </c>
      <c r="I406" s="215"/>
      <c r="J406" s="14"/>
      <c r="K406" s="14"/>
      <c r="L406" s="211"/>
      <c r="M406" s="216"/>
      <c r="N406" s="217"/>
      <c r="O406" s="217"/>
      <c r="P406" s="217"/>
      <c r="Q406" s="217"/>
      <c r="R406" s="217"/>
      <c r="S406" s="217"/>
      <c r="T406" s="218"/>
      <c r="U406" s="14"/>
      <c r="V406" s="14"/>
      <c r="W406" s="14"/>
      <c r="X406" s="14"/>
      <c r="Y406" s="14"/>
      <c r="Z406" s="14"/>
      <c r="AA406" s="14"/>
      <c r="AB406" s="14"/>
      <c r="AC406" s="14"/>
      <c r="AD406" s="14"/>
      <c r="AE406" s="14"/>
      <c r="AT406" s="212" t="s">
        <v>314</v>
      </c>
      <c r="AU406" s="212" t="s">
        <v>91</v>
      </c>
      <c r="AV406" s="14" t="s">
        <v>91</v>
      </c>
      <c r="AW406" s="14" t="s">
        <v>37</v>
      </c>
      <c r="AX406" s="14" t="s">
        <v>82</v>
      </c>
      <c r="AY406" s="212" t="s">
        <v>203</v>
      </c>
    </row>
    <row r="407" s="14" customFormat="1">
      <c r="A407" s="14"/>
      <c r="B407" s="211"/>
      <c r="C407" s="14"/>
      <c r="D407" s="194" t="s">
        <v>314</v>
      </c>
      <c r="E407" s="212" t="s">
        <v>1</v>
      </c>
      <c r="F407" s="213" t="s">
        <v>3434</v>
      </c>
      <c r="G407" s="14"/>
      <c r="H407" s="214">
        <v>90.989999999999995</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82</v>
      </c>
      <c r="AY407" s="212" t="s">
        <v>203</v>
      </c>
    </row>
    <row r="408" s="14" customFormat="1">
      <c r="A408" s="14"/>
      <c r="B408" s="211"/>
      <c r="C408" s="14"/>
      <c r="D408" s="194" t="s">
        <v>314</v>
      </c>
      <c r="E408" s="212" t="s">
        <v>1</v>
      </c>
      <c r="F408" s="213" t="s">
        <v>463</v>
      </c>
      <c r="G408" s="14"/>
      <c r="H408" s="214">
        <v>-11.52</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4" customFormat="1">
      <c r="A409" s="14"/>
      <c r="B409" s="211"/>
      <c r="C409" s="14"/>
      <c r="D409" s="194" t="s">
        <v>314</v>
      </c>
      <c r="E409" s="212" t="s">
        <v>1</v>
      </c>
      <c r="F409" s="213" t="s">
        <v>1909</v>
      </c>
      <c r="G409" s="14"/>
      <c r="H409" s="214">
        <v>5.1100000000000003</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82</v>
      </c>
      <c r="AY409" s="212" t="s">
        <v>203</v>
      </c>
    </row>
    <row r="410" s="13" customFormat="1">
      <c r="A410" s="13"/>
      <c r="B410" s="204"/>
      <c r="C410" s="13"/>
      <c r="D410" s="194" t="s">
        <v>314</v>
      </c>
      <c r="E410" s="205" t="s">
        <v>1</v>
      </c>
      <c r="F410" s="206" t="s">
        <v>3410</v>
      </c>
      <c r="G410" s="13"/>
      <c r="H410" s="205" t="s">
        <v>1</v>
      </c>
      <c r="I410" s="207"/>
      <c r="J410" s="13"/>
      <c r="K410" s="13"/>
      <c r="L410" s="204"/>
      <c r="M410" s="208"/>
      <c r="N410" s="209"/>
      <c r="O410" s="209"/>
      <c r="P410" s="209"/>
      <c r="Q410" s="209"/>
      <c r="R410" s="209"/>
      <c r="S410" s="209"/>
      <c r="T410" s="210"/>
      <c r="U410" s="13"/>
      <c r="V410" s="13"/>
      <c r="W410" s="13"/>
      <c r="X410" s="13"/>
      <c r="Y410" s="13"/>
      <c r="Z410" s="13"/>
      <c r="AA410" s="13"/>
      <c r="AB410" s="13"/>
      <c r="AC410" s="13"/>
      <c r="AD410" s="13"/>
      <c r="AE410" s="13"/>
      <c r="AT410" s="205" t="s">
        <v>314</v>
      </c>
      <c r="AU410" s="205" t="s">
        <v>91</v>
      </c>
      <c r="AV410" s="13" t="s">
        <v>89</v>
      </c>
      <c r="AW410" s="13" t="s">
        <v>37</v>
      </c>
      <c r="AX410" s="13" t="s">
        <v>82</v>
      </c>
      <c r="AY410" s="205" t="s">
        <v>203</v>
      </c>
    </row>
    <row r="411" s="14" customFormat="1">
      <c r="A411" s="14"/>
      <c r="B411" s="211"/>
      <c r="C411" s="14"/>
      <c r="D411" s="194" t="s">
        <v>314</v>
      </c>
      <c r="E411" s="212" t="s">
        <v>1</v>
      </c>
      <c r="F411" s="213" t="s">
        <v>3425</v>
      </c>
      <c r="G411" s="14"/>
      <c r="H411" s="214">
        <v>63.880000000000003</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82</v>
      </c>
      <c r="AY411" s="212" t="s">
        <v>203</v>
      </c>
    </row>
    <row r="412" s="14" customFormat="1">
      <c r="A412" s="14"/>
      <c r="B412" s="211"/>
      <c r="C412" s="14"/>
      <c r="D412" s="194" t="s">
        <v>314</v>
      </c>
      <c r="E412" s="212" t="s">
        <v>1</v>
      </c>
      <c r="F412" s="213" t="s">
        <v>3435</v>
      </c>
      <c r="G412" s="14"/>
      <c r="H412" s="214">
        <v>109.188</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4" customFormat="1">
      <c r="A413" s="14"/>
      <c r="B413" s="211"/>
      <c r="C413" s="14"/>
      <c r="D413" s="194" t="s">
        <v>314</v>
      </c>
      <c r="E413" s="212" t="s">
        <v>1</v>
      </c>
      <c r="F413" s="213" t="s">
        <v>474</v>
      </c>
      <c r="G413" s="14"/>
      <c r="H413" s="214">
        <v>-17.280000000000001</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4" customFormat="1">
      <c r="A414" s="14"/>
      <c r="B414" s="211"/>
      <c r="C414" s="14"/>
      <c r="D414" s="194" t="s">
        <v>314</v>
      </c>
      <c r="E414" s="212" t="s">
        <v>1</v>
      </c>
      <c r="F414" s="213" t="s">
        <v>1904</v>
      </c>
      <c r="G414" s="14"/>
      <c r="H414" s="214">
        <v>10.220000000000001</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3" customFormat="1">
      <c r="A415" s="13"/>
      <c r="B415" s="204"/>
      <c r="C415" s="13"/>
      <c r="D415" s="194" t="s">
        <v>314</v>
      </c>
      <c r="E415" s="205" t="s">
        <v>1</v>
      </c>
      <c r="F415" s="206" t="s">
        <v>3411</v>
      </c>
      <c r="G415" s="13"/>
      <c r="H415" s="205" t="s">
        <v>1</v>
      </c>
      <c r="I415" s="207"/>
      <c r="J415" s="13"/>
      <c r="K415" s="13"/>
      <c r="L415" s="204"/>
      <c r="M415" s="208"/>
      <c r="N415" s="209"/>
      <c r="O415" s="209"/>
      <c r="P415" s="209"/>
      <c r="Q415" s="209"/>
      <c r="R415" s="209"/>
      <c r="S415" s="209"/>
      <c r="T415" s="210"/>
      <c r="U415" s="13"/>
      <c r="V415" s="13"/>
      <c r="W415" s="13"/>
      <c r="X415" s="13"/>
      <c r="Y415" s="13"/>
      <c r="Z415" s="13"/>
      <c r="AA415" s="13"/>
      <c r="AB415" s="13"/>
      <c r="AC415" s="13"/>
      <c r="AD415" s="13"/>
      <c r="AE415" s="13"/>
      <c r="AT415" s="205" t="s">
        <v>314</v>
      </c>
      <c r="AU415" s="205" t="s">
        <v>91</v>
      </c>
      <c r="AV415" s="13" t="s">
        <v>89</v>
      </c>
      <c r="AW415" s="13" t="s">
        <v>37</v>
      </c>
      <c r="AX415" s="13" t="s">
        <v>82</v>
      </c>
      <c r="AY415" s="205" t="s">
        <v>203</v>
      </c>
    </row>
    <row r="416" s="14" customFormat="1">
      <c r="A416" s="14"/>
      <c r="B416" s="211"/>
      <c r="C416" s="14"/>
      <c r="D416" s="194" t="s">
        <v>314</v>
      </c>
      <c r="E416" s="212" t="s">
        <v>1</v>
      </c>
      <c r="F416" s="213" t="s">
        <v>1902</v>
      </c>
      <c r="G416" s="14"/>
      <c r="H416" s="214">
        <v>20.710000000000001</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4" customFormat="1">
      <c r="A417" s="14"/>
      <c r="B417" s="211"/>
      <c r="C417" s="14"/>
      <c r="D417" s="194" t="s">
        <v>314</v>
      </c>
      <c r="E417" s="212" t="s">
        <v>1</v>
      </c>
      <c r="F417" s="213" t="s">
        <v>3436</v>
      </c>
      <c r="G417" s="14"/>
      <c r="H417" s="214">
        <v>68.748000000000005</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4" customFormat="1">
      <c r="A418" s="14"/>
      <c r="B418" s="211"/>
      <c r="C418" s="14"/>
      <c r="D418" s="194" t="s">
        <v>314</v>
      </c>
      <c r="E418" s="212" t="s">
        <v>1</v>
      </c>
      <c r="F418" s="213" t="s">
        <v>456</v>
      </c>
      <c r="G418" s="14"/>
      <c r="H418" s="214">
        <v>-5.7599999999999998</v>
      </c>
      <c r="I418" s="215"/>
      <c r="J418" s="14"/>
      <c r="K418" s="14"/>
      <c r="L418" s="211"/>
      <c r="M418" s="216"/>
      <c r="N418" s="217"/>
      <c r="O418" s="217"/>
      <c r="P418" s="217"/>
      <c r="Q418" s="217"/>
      <c r="R418" s="217"/>
      <c r="S418" s="217"/>
      <c r="T418" s="218"/>
      <c r="U418" s="14"/>
      <c r="V418" s="14"/>
      <c r="W418" s="14"/>
      <c r="X418" s="14"/>
      <c r="Y418" s="14"/>
      <c r="Z418" s="14"/>
      <c r="AA418" s="14"/>
      <c r="AB418" s="14"/>
      <c r="AC418" s="14"/>
      <c r="AD418" s="14"/>
      <c r="AE418" s="14"/>
      <c r="AT418" s="212" t="s">
        <v>314</v>
      </c>
      <c r="AU418" s="212" t="s">
        <v>91</v>
      </c>
      <c r="AV418" s="14" t="s">
        <v>91</v>
      </c>
      <c r="AW418" s="14" t="s">
        <v>37</v>
      </c>
      <c r="AX418" s="14" t="s">
        <v>82</v>
      </c>
      <c r="AY418" s="212" t="s">
        <v>203</v>
      </c>
    </row>
    <row r="419" s="13" customFormat="1">
      <c r="A419" s="13"/>
      <c r="B419" s="204"/>
      <c r="C419" s="13"/>
      <c r="D419" s="194" t="s">
        <v>314</v>
      </c>
      <c r="E419" s="205" t="s">
        <v>1</v>
      </c>
      <c r="F419" s="206" t="s">
        <v>3412</v>
      </c>
      <c r="G419" s="13"/>
      <c r="H419" s="205" t="s">
        <v>1</v>
      </c>
      <c r="I419" s="207"/>
      <c r="J419" s="13"/>
      <c r="K419" s="13"/>
      <c r="L419" s="204"/>
      <c r="M419" s="208"/>
      <c r="N419" s="209"/>
      <c r="O419" s="209"/>
      <c r="P419" s="209"/>
      <c r="Q419" s="209"/>
      <c r="R419" s="209"/>
      <c r="S419" s="209"/>
      <c r="T419" s="210"/>
      <c r="U419" s="13"/>
      <c r="V419" s="13"/>
      <c r="W419" s="13"/>
      <c r="X419" s="13"/>
      <c r="Y419" s="13"/>
      <c r="Z419" s="13"/>
      <c r="AA419" s="13"/>
      <c r="AB419" s="13"/>
      <c r="AC419" s="13"/>
      <c r="AD419" s="13"/>
      <c r="AE419" s="13"/>
      <c r="AT419" s="205" t="s">
        <v>314</v>
      </c>
      <c r="AU419" s="205" t="s">
        <v>91</v>
      </c>
      <c r="AV419" s="13" t="s">
        <v>89</v>
      </c>
      <c r="AW419" s="13" t="s">
        <v>37</v>
      </c>
      <c r="AX419" s="13" t="s">
        <v>82</v>
      </c>
      <c r="AY419" s="205" t="s">
        <v>203</v>
      </c>
    </row>
    <row r="420" s="14" customFormat="1">
      <c r="A420" s="14"/>
      <c r="B420" s="211"/>
      <c r="C420" s="14"/>
      <c r="D420" s="194" t="s">
        <v>314</v>
      </c>
      <c r="E420" s="212" t="s">
        <v>1</v>
      </c>
      <c r="F420" s="213" t="s">
        <v>3426</v>
      </c>
      <c r="G420" s="14"/>
      <c r="H420" s="214">
        <v>62.799999999999997</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4" customFormat="1">
      <c r="A421" s="14"/>
      <c r="B421" s="211"/>
      <c r="C421" s="14"/>
      <c r="D421" s="194" t="s">
        <v>314</v>
      </c>
      <c r="E421" s="212" t="s">
        <v>1</v>
      </c>
      <c r="F421" s="213" t="s">
        <v>3429</v>
      </c>
      <c r="G421" s="14"/>
      <c r="H421" s="214">
        <v>118.624</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91</v>
      </c>
      <c r="AV421" s="14" t="s">
        <v>91</v>
      </c>
      <c r="AW421" s="14" t="s">
        <v>37</v>
      </c>
      <c r="AX421" s="14" t="s">
        <v>82</v>
      </c>
      <c r="AY421" s="212" t="s">
        <v>203</v>
      </c>
    </row>
    <row r="422" s="14" customFormat="1">
      <c r="A422" s="14"/>
      <c r="B422" s="211"/>
      <c r="C422" s="14"/>
      <c r="D422" s="194" t="s">
        <v>314</v>
      </c>
      <c r="E422" s="212" t="s">
        <v>1</v>
      </c>
      <c r="F422" s="213" t="s">
        <v>474</v>
      </c>
      <c r="G422" s="14"/>
      <c r="H422" s="214">
        <v>-17.280000000000001</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4" customFormat="1">
      <c r="A423" s="14"/>
      <c r="B423" s="211"/>
      <c r="C423" s="14"/>
      <c r="D423" s="194" t="s">
        <v>314</v>
      </c>
      <c r="E423" s="212" t="s">
        <v>1</v>
      </c>
      <c r="F423" s="213" t="s">
        <v>1904</v>
      </c>
      <c r="G423" s="14"/>
      <c r="H423" s="214">
        <v>10.220000000000001</v>
      </c>
      <c r="I423" s="215"/>
      <c r="J423" s="14"/>
      <c r="K423" s="14"/>
      <c r="L423" s="211"/>
      <c r="M423" s="216"/>
      <c r="N423" s="217"/>
      <c r="O423" s="217"/>
      <c r="P423" s="217"/>
      <c r="Q423" s="217"/>
      <c r="R423" s="217"/>
      <c r="S423" s="217"/>
      <c r="T423" s="218"/>
      <c r="U423" s="14"/>
      <c r="V423" s="14"/>
      <c r="W423" s="14"/>
      <c r="X423" s="14"/>
      <c r="Y423" s="14"/>
      <c r="Z423" s="14"/>
      <c r="AA423" s="14"/>
      <c r="AB423" s="14"/>
      <c r="AC423" s="14"/>
      <c r="AD423" s="14"/>
      <c r="AE423" s="14"/>
      <c r="AT423" s="212" t="s">
        <v>314</v>
      </c>
      <c r="AU423" s="212" t="s">
        <v>91</v>
      </c>
      <c r="AV423" s="14" t="s">
        <v>91</v>
      </c>
      <c r="AW423" s="14" t="s">
        <v>37</v>
      </c>
      <c r="AX423" s="14" t="s">
        <v>82</v>
      </c>
      <c r="AY423" s="212" t="s">
        <v>203</v>
      </c>
    </row>
    <row r="424" s="13" customFormat="1">
      <c r="A424" s="13"/>
      <c r="B424" s="204"/>
      <c r="C424" s="13"/>
      <c r="D424" s="194" t="s">
        <v>314</v>
      </c>
      <c r="E424" s="205" t="s">
        <v>1</v>
      </c>
      <c r="F424" s="206" t="s">
        <v>3413</v>
      </c>
      <c r="G424" s="13"/>
      <c r="H424" s="205" t="s">
        <v>1</v>
      </c>
      <c r="I424" s="207"/>
      <c r="J424" s="13"/>
      <c r="K424" s="13"/>
      <c r="L424" s="204"/>
      <c r="M424" s="208"/>
      <c r="N424" s="209"/>
      <c r="O424" s="209"/>
      <c r="P424" s="209"/>
      <c r="Q424" s="209"/>
      <c r="R424" s="209"/>
      <c r="S424" s="209"/>
      <c r="T424" s="210"/>
      <c r="U424" s="13"/>
      <c r="V424" s="13"/>
      <c r="W424" s="13"/>
      <c r="X424" s="13"/>
      <c r="Y424" s="13"/>
      <c r="Z424" s="13"/>
      <c r="AA424" s="13"/>
      <c r="AB424" s="13"/>
      <c r="AC424" s="13"/>
      <c r="AD424" s="13"/>
      <c r="AE424" s="13"/>
      <c r="AT424" s="205" t="s">
        <v>314</v>
      </c>
      <c r="AU424" s="205" t="s">
        <v>91</v>
      </c>
      <c r="AV424" s="13" t="s">
        <v>89</v>
      </c>
      <c r="AW424" s="13" t="s">
        <v>37</v>
      </c>
      <c r="AX424" s="13" t="s">
        <v>82</v>
      </c>
      <c r="AY424" s="205" t="s">
        <v>203</v>
      </c>
    </row>
    <row r="425" s="14" customFormat="1">
      <c r="A425" s="14"/>
      <c r="B425" s="211"/>
      <c r="C425" s="14"/>
      <c r="D425" s="194" t="s">
        <v>314</v>
      </c>
      <c r="E425" s="212" t="s">
        <v>1</v>
      </c>
      <c r="F425" s="213" t="s">
        <v>417</v>
      </c>
      <c r="G425" s="14"/>
      <c r="H425" s="214">
        <v>20.800000000000001</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82</v>
      </c>
      <c r="AY425" s="212" t="s">
        <v>203</v>
      </c>
    </row>
    <row r="426" s="14" customFormat="1">
      <c r="A426" s="14"/>
      <c r="B426" s="211"/>
      <c r="C426" s="14"/>
      <c r="D426" s="194" t="s">
        <v>314</v>
      </c>
      <c r="E426" s="212" t="s">
        <v>1</v>
      </c>
      <c r="F426" s="213" t="s">
        <v>3436</v>
      </c>
      <c r="G426" s="14"/>
      <c r="H426" s="214">
        <v>68.748000000000005</v>
      </c>
      <c r="I426" s="215"/>
      <c r="J426" s="14"/>
      <c r="K426" s="14"/>
      <c r="L426" s="211"/>
      <c r="M426" s="216"/>
      <c r="N426" s="217"/>
      <c r="O426" s="217"/>
      <c r="P426" s="217"/>
      <c r="Q426" s="217"/>
      <c r="R426" s="217"/>
      <c r="S426" s="217"/>
      <c r="T426" s="218"/>
      <c r="U426" s="14"/>
      <c r="V426" s="14"/>
      <c r="W426" s="14"/>
      <c r="X426" s="14"/>
      <c r="Y426" s="14"/>
      <c r="Z426" s="14"/>
      <c r="AA426" s="14"/>
      <c r="AB426" s="14"/>
      <c r="AC426" s="14"/>
      <c r="AD426" s="14"/>
      <c r="AE426" s="14"/>
      <c r="AT426" s="212" t="s">
        <v>314</v>
      </c>
      <c r="AU426" s="212" t="s">
        <v>91</v>
      </c>
      <c r="AV426" s="14" t="s">
        <v>91</v>
      </c>
      <c r="AW426" s="14" t="s">
        <v>37</v>
      </c>
      <c r="AX426" s="14" t="s">
        <v>82</v>
      </c>
      <c r="AY426" s="212" t="s">
        <v>203</v>
      </c>
    </row>
    <row r="427" s="14" customFormat="1">
      <c r="A427" s="14"/>
      <c r="B427" s="211"/>
      <c r="C427" s="14"/>
      <c r="D427" s="194" t="s">
        <v>314</v>
      </c>
      <c r="E427" s="212" t="s">
        <v>1</v>
      </c>
      <c r="F427" s="213" t="s">
        <v>456</v>
      </c>
      <c r="G427" s="14"/>
      <c r="H427" s="214">
        <v>-5.7599999999999998</v>
      </c>
      <c r="I427" s="215"/>
      <c r="J427" s="14"/>
      <c r="K427" s="14"/>
      <c r="L427" s="211"/>
      <c r="M427" s="216"/>
      <c r="N427" s="217"/>
      <c r="O427" s="217"/>
      <c r="P427" s="217"/>
      <c r="Q427" s="217"/>
      <c r="R427" s="217"/>
      <c r="S427" s="217"/>
      <c r="T427" s="218"/>
      <c r="U427" s="14"/>
      <c r="V427" s="14"/>
      <c r="W427" s="14"/>
      <c r="X427" s="14"/>
      <c r="Y427" s="14"/>
      <c r="Z427" s="14"/>
      <c r="AA427" s="14"/>
      <c r="AB427" s="14"/>
      <c r="AC427" s="14"/>
      <c r="AD427" s="14"/>
      <c r="AE427" s="14"/>
      <c r="AT427" s="212" t="s">
        <v>314</v>
      </c>
      <c r="AU427" s="212" t="s">
        <v>91</v>
      </c>
      <c r="AV427" s="14" t="s">
        <v>91</v>
      </c>
      <c r="AW427" s="14" t="s">
        <v>37</v>
      </c>
      <c r="AX427" s="14" t="s">
        <v>82</v>
      </c>
      <c r="AY427" s="212" t="s">
        <v>203</v>
      </c>
    </row>
    <row r="428" s="13" customFormat="1">
      <c r="A428" s="13"/>
      <c r="B428" s="204"/>
      <c r="C428" s="13"/>
      <c r="D428" s="194" t="s">
        <v>314</v>
      </c>
      <c r="E428" s="205" t="s">
        <v>1</v>
      </c>
      <c r="F428" s="206" t="s">
        <v>3414</v>
      </c>
      <c r="G428" s="13"/>
      <c r="H428" s="205" t="s">
        <v>1</v>
      </c>
      <c r="I428" s="207"/>
      <c r="J428" s="13"/>
      <c r="K428" s="13"/>
      <c r="L428" s="204"/>
      <c r="M428" s="208"/>
      <c r="N428" s="209"/>
      <c r="O428" s="209"/>
      <c r="P428" s="209"/>
      <c r="Q428" s="209"/>
      <c r="R428" s="209"/>
      <c r="S428" s="209"/>
      <c r="T428" s="210"/>
      <c r="U428" s="13"/>
      <c r="V428" s="13"/>
      <c r="W428" s="13"/>
      <c r="X428" s="13"/>
      <c r="Y428" s="13"/>
      <c r="Z428" s="13"/>
      <c r="AA428" s="13"/>
      <c r="AB428" s="13"/>
      <c r="AC428" s="13"/>
      <c r="AD428" s="13"/>
      <c r="AE428" s="13"/>
      <c r="AT428" s="205" t="s">
        <v>314</v>
      </c>
      <c r="AU428" s="205" t="s">
        <v>91</v>
      </c>
      <c r="AV428" s="13" t="s">
        <v>89</v>
      </c>
      <c r="AW428" s="13" t="s">
        <v>37</v>
      </c>
      <c r="AX428" s="13" t="s">
        <v>82</v>
      </c>
      <c r="AY428" s="205" t="s">
        <v>203</v>
      </c>
    </row>
    <row r="429" s="14" customFormat="1">
      <c r="A429" s="14"/>
      <c r="B429" s="211"/>
      <c r="C429" s="14"/>
      <c r="D429" s="194" t="s">
        <v>314</v>
      </c>
      <c r="E429" s="212" t="s">
        <v>1</v>
      </c>
      <c r="F429" s="213" t="s">
        <v>3427</v>
      </c>
      <c r="G429" s="14"/>
      <c r="H429" s="214">
        <v>86.489999999999995</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4" customFormat="1">
      <c r="A430" s="14"/>
      <c r="B430" s="211"/>
      <c r="C430" s="14"/>
      <c r="D430" s="194" t="s">
        <v>314</v>
      </c>
      <c r="E430" s="212" t="s">
        <v>1</v>
      </c>
      <c r="F430" s="213" t="s">
        <v>3437</v>
      </c>
      <c r="G430" s="14"/>
      <c r="H430" s="214">
        <v>147.94300000000001</v>
      </c>
      <c r="I430" s="215"/>
      <c r="J430" s="14"/>
      <c r="K430" s="14"/>
      <c r="L430" s="211"/>
      <c r="M430" s="216"/>
      <c r="N430" s="217"/>
      <c r="O430" s="217"/>
      <c r="P430" s="217"/>
      <c r="Q430" s="217"/>
      <c r="R430" s="217"/>
      <c r="S430" s="217"/>
      <c r="T430" s="218"/>
      <c r="U430" s="14"/>
      <c r="V430" s="14"/>
      <c r="W430" s="14"/>
      <c r="X430" s="14"/>
      <c r="Y430" s="14"/>
      <c r="Z430" s="14"/>
      <c r="AA430" s="14"/>
      <c r="AB430" s="14"/>
      <c r="AC430" s="14"/>
      <c r="AD430" s="14"/>
      <c r="AE430" s="14"/>
      <c r="AT430" s="212" t="s">
        <v>314</v>
      </c>
      <c r="AU430" s="212" t="s">
        <v>91</v>
      </c>
      <c r="AV430" s="14" t="s">
        <v>91</v>
      </c>
      <c r="AW430" s="14" t="s">
        <v>37</v>
      </c>
      <c r="AX430" s="14" t="s">
        <v>82</v>
      </c>
      <c r="AY430" s="212" t="s">
        <v>203</v>
      </c>
    </row>
    <row r="431" s="14" customFormat="1">
      <c r="A431" s="14"/>
      <c r="B431" s="211"/>
      <c r="C431" s="14"/>
      <c r="D431" s="194" t="s">
        <v>314</v>
      </c>
      <c r="E431" s="212" t="s">
        <v>1</v>
      </c>
      <c r="F431" s="213" t="s">
        <v>1933</v>
      </c>
      <c r="G431" s="14"/>
      <c r="H431" s="214">
        <v>-23.039999999999999</v>
      </c>
      <c r="I431" s="215"/>
      <c r="J431" s="14"/>
      <c r="K431" s="14"/>
      <c r="L431" s="211"/>
      <c r="M431" s="216"/>
      <c r="N431" s="217"/>
      <c r="O431" s="217"/>
      <c r="P431" s="217"/>
      <c r="Q431" s="217"/>
      <c r="R431" s="217"/>
      <c r="S431" s="217"/>
      <c r="T431" s="218"/>
      <c r="U431" s="14"/>
      <c r="V431" s="14"/>
      <c r="W431" s="14"/>
      <c r="X431" s="14"/>
      <c r="Y431" s="14"/>
      <c r="Z431" s="14"/>
      <c r="AA431" s="14"/>
      <c r="AB431" s="14"/>
      <c r="AC431" s="14"/>
      <c r="AD431" s="14"/>
      <c r="AE431" s="14"/>
      <c r="AT431" s="212" t="s">
        <v>314</v>
      </c>
      <c r="AU431" s="212" t="s">
        <v>91</v>
      </c>
      <c r="AV431" s="14" t="s">
        <v>91</v>
      </c>
      <c r="AW431" s="14" t="s">
        <v>37</v>
      </c>
      <c r="AX431" s="14" t="s">
        <v>82</v>
      </c>
      <c r="AY431" s="212" t="s">
        <v>203</v>
      </c>
    </row>
    <row r="432" s="14" customFormat="1">
      <c r="A432" s="14"/>
      <c r="B432" s="211"/>
      <c r="C432" s="14"/>
      <c r="D432" s="194" t="s">
        <v>314</v>
      </c>
      <c r="E432" s="212" t="s">
        <v>1</v>
      </c>
      <c r="F432" s="213" t="s">
        <v>1915</v>
      </c>
      <c r="G432" s="14"/>
      <c r="H432" s="214">
        <v>15.33</v>
      </c>
      <c r="I432" s="215"/>
      <c r="J432" s="14"/>
      <c r="K432" s="14"/>
      <c r="L432" s="211"/>
      <c r="M432" s="216"/>
      <c r="N432" s="217"/>
      <c r="O432" s="217"/>
      <c r="P432" s="217"/>
      <c r="Q432" s="217"/>
      <c r="R432" s="217"/>
      <c r="S432" s="217"/>
      <c r="T432" s="218"/>
      <c r="U432" s="14"/>
      <c r="V432" s="14"/>
      <c r="W432" s="14"/>
      <c r="X432" s="14"/>
      <c r="Y432" s="14"/>
      <c r="Z432" s="14"/>
      <c r="AA432" s="14"/>
      <c r="AB432" s="14"/>
      <c r="AC432" s="14"/>
      <c r="AD432" s="14"/>
      <c r="AE432" s="14"/>
      <c r="AT432" s="212" t="s">
        <v>314</v>
      </c>
      <c r="AU432" s="212" t="s">
        <v>91</v>
      </c>
      <c r="AV432" s="14" t="s">
        <v>91</v>
      </c>
      <c r="AW432" s="14" t="s">
        <v>37</v>
      </c>
      <c r="AX432" s="14" t="s">
        <v>82</v>
      </c>
      <c r="AY432" s="212" t="s">
        <v>203</v>
      </c>
    </row>
    <row r="433" s="15" customFormat="1">
      <c r="A433" s="15"/>
      <c r="B433" s="219"/>
      <c r="C433" s="15"/>
      <c r="D433" s="194" t="s">
        <v>314</v>
      </c>
      <c r="E433" s="220" t="s">
        <v>1</v>
      </c>
      <c r="F433" s="221" t="s">
        <v>317</v>
      </c>
      <c r="G433" s="15"/>
      <c r="H433" s="222">
        <v>1936.9270000000004</v>
      </c>
      <c r="I433" s="223"/>
      <c r="J433" s="15"/>
      <c r="K433" s="15"/>
      <c r="L433" s="219"/>
      <c r="M433" s="224"/>
      <c r="N433" s="225"/>
      <c r="O433" s="225"/>
      <c r="P433" s="225"/>
      <c r="Q433" s="225"/>
      <c r="R433" s="225"/>
      <c r="S433" s="225"/>
      <c r="T433" s="226"/>
      <c r="U433" s="15"/>
      <c r="V433" s="15"/>
      <c r="W433" s="15"/>
      <c r="X433" s="15"/>
      <c r="Y433" s="15"/>
      <c r="Z433" s="15"/>
      <c r="AA433" s="15"/>
      <c r="AB433" s="15"/>
      <c r="AC433" s="15"/>
      <c r="AD433" s="15"/>
      <c r="AE433" s="15"/>
      <c r="AT433" s="220" t="s">
        <v>314</v>
      </c>
      <c r="AU433" s="220" t="s">
        <v>91</v>
      </c>
      <c r="AV433" s="15" t="s">
        <v>202</v>
      </c>
      <c r="AW433" s="15" t="s">
        <v>37</v>
      </c>
      <c r="AX433" s="15" t="s">
        <v>89</v>
      </c>
      <c r="AY433" s="220" t="s">
        <v>203</v>
      </c>
    </row>
    <row r="434" s="2" customFormat="1">
      <c r="A434" s="38"/>
      <c r="B434" s="180"/>
      <c r="C434" s="181" t="s">
        <v>568</v>
      </c>
      <c r="D434" s="181" t="s">
        <v>206</v>
      </c>
      <c r="E434" s="182" t="s">
        <v>609</v>
      </c>
      <c r="F434" s="183" t="s">
        <v>610</v>
      </c>
      <c r="G434" s="184" t="s">
        <v>310</v>
      </c>
      <c r="H434" s="185">
        <v>1936.9269999999999</v>
      </c>
      <c r="I434" s="186"/>
      <c r="J434" s="187">
        <f>ROUND(I434*H434,2)</f>
        <v>0</v>
      </c>
      <c r="K434" s="183" t="s">
        <v>311</v>
      </c>
      <c r="L434" s="39"/>
      <c r="M434" s="188" t="s">
        <v>1</v>
      </c>
      <c r="N434" s="189" t="s">
        <v>47</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279</v>
      </c>
      <c r="AT434" s="192" t="s">
        <v>206</v>
      </c>
      <c r="AU434" s="192" t="s">
        <v>91</v>
      </c>
      <c r="AY434" s="19" t="s">
        <v>203</v>
      </c>
      <c r="BE434" s="193">
        <f>IF(N434="základní",J434,0)</f>
        <v>0</v>
      </c>
      <c r="BF434" s="193">
        <f>IF(N434="snížená",J434,0)</f>
        <v>0</v>
      </c>
      <c r="BG434" s="193">
        <f>IF(N434="zákl. přenesená",J434,0)</f>
        <v>0</v>
      </c>
      <c r="BH434" s="193">
        <f>IF(N434="sníž. přenesená",J434,0)</f>
        <v>0</v>
      </c>
      <c r="BI434" s="193">
        <f>IF(N434="nulová",J434,0)</f>
        <v>0</v>
      </c>
      <c r="BJ434" s="19" t="s">
        <v>89</v>
      </c>
      <c r="BK434" s="193">
        <f>ROUND(I434*H434,2)</f>
        <v>0</v>
      </c>
      <c r="BL434" s="19" t="s">
        <v>279</v>
      </c>
      <c r="BM434" s="192" t="s">
        <v>3485</v>
      </c>
    </row>
    <row r="435" s="2" customFormat="1">
      <c r="A435" s="38"/>
      <c r="B435" s="39"/>
      <c r="C435" s="38"/>
      <c r="D435" s="194" t="s">
        <v>211</v>
      </c>
      <c r="E435" s="38"/>
      <c r="F435" s="195" t="s">
        <v>610</v>
      </c>
      <c r="G435" s="38"/>
      <c r="H435" s="38"/>
      <c r="I435" s="196"/>
      <c r="J435" s="38"/>
      <c r="K435" s="38"/>
      <c r="L435" s="39"/>
      <c r="M435" s="200"/>
      <c r="N435" s="201"/>
      <c r="O435" s="202"/>
      <c r="P435" s="202"/>
      <c r="Q435" s="202"/>
      <c r="R435" s="202"/>
      <c r="S435" s="202"/>
      <c r="T435" s="203"/>
      <c r="U435" s="38"/>
      <c r="V435" s="38"/>
      <c r="W435" s="38"/>
      <c r="X435" s="38"/>
      <c r="Y435" s="38"/>
      <c r="Z435" s="38"/>
      <c r="AA435" s="38"/>
      <c r="AB435" s="38"/>
      <c r="AC435" s="38"/>
      <c r="AD435" s="38"/>
      <c r="AE435" s="38"/>
      <c r="AT435" s="19" t="s">
        <v>211</v>
      </c>
      <c r="AU435" s="19" t="s">
        <v>91</v>
      </c>
    </row>
    <row r="436" s="2" customFormat="1" ht="6.96" customHeight="1">
      <c r="A436" s="38"/>
      <c r="B436" s="60"/>
      <c r="C436" s="61"/>
      <c r="D436" s="61"/>
      <c r="E436" s="61"/>
      <c r="F436" s="61"/>
      <c r="G436" s="61"/>
      <c r="H436" s="61"/>
      <c r="I436" s="61"/>
      <c r="J436" s="61"/>
      <c r="K436" s="61"/>
      <c r="L436" s="39"/>
      <c r="M436" s="38"/>
      <c r="O436" s="38"/>
      <c r="P436" s="38"/>
      <c r="Q436" s="38"/>
      <c r="R436" s="38"/>
      <c r="S436" s="38"/>
      <c r="T436" s="38"/>
      <c r="U436" s="38"/>
      <c r="V436" s="38"/>
      <c r="W436" s="38"/>
      <c r="X436" s="38"/>
      <c r="Y436" s="38"/>
      <c r="Z436" s="38"/>
      <c r="AA436" s="38"/>
      <c r="AB436" s="38"/>
      <c r="AC436" s="38"/>
      <c r="AD436" s="38"/>
      <c r="AE436" s="38"/>
    </row>
  </sheetData>
  <autoFilter ref="C132:K435"/>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143</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3394</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3486</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3487</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ROUND((SUM(BE135:BE425)),  2)</f>
        <v>0</v>
      </c>
      <c r="G37" s="38"/>
      <c r="H37" s="38"/>
      <c r="I37" s="137">
        <v>0.20999999999999999</v>
      </c>
      <c r="J37" s="136">
        <f>ROUND(((SUM(BE135:BE425))*I37),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ROUND((SUM(BF135:BF425)),  2)</f>
        <v>0</v>
      </c>
      <c r="G38" s="38"/>
      <c r="H38" s="38"/>
      <c r="I38" s="137">
        <v>0.14999999999999999</v>
      </c>
      <c r="J38" s="136">
        <f>ROUND(((SUM(BF135:BF425))*I38),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ROUND((SUM(BG135:BG425)),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ROUND((SUM(BH135:BH425)),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ROUND((SUM(BI135:BI425)),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3394</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01-4_01 -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1995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295</v>
      </c>
      <c r="E103" s="155"/>
      <c r="F103" s="155"/>
      <c r="G103" s="155"/>
      <c r="H103" s="155"/>
      <c r="I103" s="155"/>
      <c r="J103" s="156">
        <f>J152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296</v>
      </c>
      <c r="E104" s="155"/>
      <c r="F104" s="155"/>
      <c r="G104" s="155"/>
      <c r="H104" s="155"/>
      <c r="I104" s="155"/>
      <c r="J104" s="156">
        <f>J183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J193</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J196</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613</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301</v>
      </c>
      <c r="E108" s="155"/>
      <c r="F108" s="155"/>
      <c r="G108" s="155"/>
      <c r="H108" s="155"/>
      <c r="I108" s="155"/>
      <c r="J108" s="156">
        <f>J237</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302</v>
      </c>
      <c r="E109" s="155"/>
      <c r="F109" s="155"/>
      <c r="G109" s="155"/>
      <c r="H109" s="155"/>
      <c r="I109" s="155"/>
      <c r="J109" s="156">
        <f>J400</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J404</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J416</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3394</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01-4_01 - Architektonicko-stavební řešení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P136+P196</f>
        <v>0</v>
      </c>
      <c r="Q135" s="90"/>
      <c r="R135" s="164">
        <f>R136+R196</f>
        <v>47.692412600000004</v>
      </c>
      <c r="S135" s="90"/>
      <c r="T135" s="165">
        <f>T136+T196</f>
        <v>0</v>
      </c>
      <c r="U135" s="38"/>
      <c r="V135" s="38"/>
      <c r="W135" s="38"/>
      <c r="X135" s="38"/>
      <c r="Y135" s="38"/>
      <c r="Z135" s="38"/>
      <c r="AA135" s="38"/>
      <c r="AB135" s="38"/>
      <c r="AC135" s="38"/>
      <c r="AD135" s="38"/>
      <c r="AE135" s="38"/>
      <c r="AT135" s="19" t="s">
        <v>81</v>
      </c>
      <c r="AU135" s="19" t="s">
        <v>184</v>
      </c>
      <c r="BK135" s="166">
        <f>BK136+BK196</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P137+P152+P183+P193</f>
        <v>0</v>
      </c>
      <c r="Q136" s="173"/>
      <c r="R136" s="174">
        <f>R137+R152+R183+R193</f>
        <v>38.280412300000002</v>
      </c>
      <c r="S136" s="173"/>
      <c r="T136" s="175">
        <f>T137+T152+T183+T193</f>
        <v>0</v>
      </c>
      <c r="U136" s="12"/>
      <c r="V136" s="12"/>
      <c r="W136" s="12"/>
      <c r="X136" s="12"/>
      <c r="Y136" s="12"/>
      <c r="Z136" s="12"/>
      <c r="AA136" s="12"/>
      <c r="AB136" s="12"/>
      <c r="AC136" s="12"/>
      <c r="AD136" s="12"/>
      <c r="AE136" s="12"/>
      <c r="AR136" s="168" t="s">
        <v>89</v>
      </c>
      <c r="AT136" s="176" t="s">
        <v>81</v>
      </c>
      <c r="AU136" s="176" t="s">
        <v>82</v>
      </c>
      <c r="AY136" s="168" t="s">
        <v>203</v>
      </c>
      <c r="BK136" s="177">
        <f>BK137+BK152+BK183+BK193</f>
        <v>0</v>
      </c>
    </row>
    <row r="137" s="12" customFormat="1" ht="22.8" customHeight="1">
      <c r="A137" s="12"/>
      <c r="B137" s="167"/>
      <c r="C137" s="12"/>
      <c r="D137" s="168" t="s">
        <v>81</v>
      </c>
      <c r="E137" s="178" t="s">
        <v>104</v>
      </c>
      <c r="F137" s="178" t="s">
        <v>1996</v>
      </c>
      <c r="G137" s="12"/>
      <c r="H137" s="12"/>
      <c r="I137" s="170"/>
      <c r="J137" s="179">
        <f>BK137</f>
        <v>0</v>
      </c>
      <c r="K137" s="12"/>
      <c r="L137" s="167"/>
      <c r="M137" s="172"/>
      <c r="N137" s="173"/>
      <c r="O137" s="173"/>
      <c r="P137" s="174">
        <f>SUM(P138:P151)</f>
        <v>0</v>
      </c>
      <c r="Q137" s="173"/>
      <c r="R137" s="174">
        <f>SUM(R138:R151)</f>
        <v>0.49731569999999997</v>
      </c>
      <c r="S137" s="173"/>
      <c r="T137" s="175">
        <f>SUM(T138:T151)</f>
        <v>0</v>
      </c>
      <c r="U137" s="12"/>
      <c r="V137" s="12"/>
      <c r="W137" s="12"/>
      <c r="X137" s="12"/>
      <c r="Y137" s="12"/>
      <c r="Z137" s="12"/>
      <c r="AA137" s="12"/>
      <c r="AB137" s="12"/>
      <c r="AC137" s="12"/>
      <c r="AD137" s="12"/>
      <c r="AE137" s="12"/>
      <c r="AR137" s="168" t="s">
        <v>89</v>
      </c>
      <c r="AT137" s="176" t="s">
        <v>81</v>
      </c>
      <c r="AU137" s="176" t="s">
        <v>89</v>
      </c>
      <c r="AY137" s="168" t="s">
        <v>203</v>
      </c>
      <c r="BK137" s="177">
        <f>SUM(BK138:BK151)</f>
        <v>0</v>
      </c>
    </row>
    <row r="138" s="2" customFormat="1">
      <c r="A138" s="38"/>
      <c r="B138" s="180"/>
      <c r="C138" s="181" t="s">
        <v>89</v>
      </c>
      <c r="D138" s="181" t="s">
        <v>206</v>
      </c>
      <c r="E138" s="182" t="s">
        <v>1997</v>
      </c>
      <c r="F138" s="183" t="s">
        <v>1998</v>
      </c>
      <c r="G138" s="184" t="s">
        <v>310</v>
      </c>
      <c r="H138" s="185">
        <v>1.8899999999999999</v>
      </c>
      <c r="I138" s="186"/>
      <c r="J138" s="187">
        <f>ROUND(I138*H138,2)</f>
        <v>0</v>
      </c>
      <c r="K138" s="183" t="s">
        <v>311</v>
      </c>
      <c r="L138" s="39"/>
      <c r="M138" s="188" t="s">
        <v>1</v>
      </c>
      <c r="N138" s="189" t="s">
        <v>47</v>
      </c>
      <c r="O138" s="77"/>
      <c r="P138" s="190">
        <f>O138*H138</f>
        <v>0</v>
      </c>
      <c r="Q138" s="190">
        <v>0.052859999999999997</v>
      </c>
      <c r="R138" s="190">
        <f>Q138*H138</f>
        <v>0.099905399999999991</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3488</v>
      </c>
    </row>
    <row r="139" s="2" customFormat="1">
      <c r="A139" s="38"/>
      <c r="B139" s="39"/>
      <c r="C139" s="38"/>
      <c r="D139" s="194" t="s">
        <v>211</v>
      </c>
      <c r="E139" s="38"/>
      <c r="F139" s="195" t="s">
        <v>2000</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3413</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2001</v>
      </c>
      <c r="G141" s="14"/>
      <c r="H141" s="214">
        <v>1.8899999999999999</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1.8899999999999999</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2002</v>
      </c>
      <c r="F143" s="183" t="s">
        <v>2003</v>
      </c>
      <c r="G143" s="184" t="s">
        <v>310</v>
      </c>
      <c r="H143" s="185">
        <v>5.6699999999999999</v>
      </c>
      <c r="I143" s="186"/>
      <c r="J143" s="187">
        <f>ROUND(I143*H143,2)</f>
        <v>0</v>
      </c>
      <c r="K143" s="183" t="s">
        <v>311</v>
      </c>
      <c r="L143" s="39"/>
      <c r="M143" s="188" t="s">
        <v>1</v>
      </c>
      <c r="N143" s="189" t="s">
        <v>47</v>
      </c>
      <c r="O143" s="77"/>
      <c r="P143" s="190">
        <f>O143*H143</f>
        <v>0</v>
      </c>
      <c r="Q143" s="190">
        <v>0.07009</v>
      </c>
      <c r="R143" s="190">
        <f>Q143*H143</f>
        <v>0.39741029999999999</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3489</v>
      </c>
    </row>
    <row r="144" s="2" customFormat="1">
      <c r="A144" s="38"/>
      <c r="B144" s="39"/>
      <c r="C144" s="38"/>
      <c r="D144" s="194" t="s">
        <v>211</v>
      </c>
      <c r="E144" s="38"/>
      <c r="F144" s="195" t="s">
        <v>2005</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3404</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2001</v>
      </c>
      <c r="G146" s="14"/>
      <c r="H146" s="214">
        <v>1.8899999999999999</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3" customFormat="1">
      <c r="A147" s="13"/>
      <c r="B147" s="204"/>
      <c r="C147" s="13"/>
      <c r="D147" s="194" t="s">
        <v>314</v>
      </c>
      <c r="E147" s="205" t="s">
        <v>1</v>
      </c>
      <c r="F147" s="206" t="s">
        <v>3406</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2001</v>
      </c>
      <c r="G148" s="14"/>
      <c r="H148" s="214">
        <v>1.8899999999999999</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3410</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2001</v>
      </c>
      <c r="G150" s="14"/>
      <c r="H150" s="214">
        <v>1.8899999999999999</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5" customFormat="1">
      <c r="A151" s="15"/>
      <c r="B151" s="219"/>
      <c r="C151" s="15"/>
      <c r="D151" s="194" t="s">
        <v>314</v>
      </c>
      <c r="E151" s="220" t="s">
        <v>1</v>
      </c>
      <c r="F151" s="221" t="s">
        <v>317</v>
      </c>
      <c r="G151" s="15"/>
      <c r="H151" s="222">
        <v>5.6699999999999999</v>
      </c>
      <c r="I151" s="223"/>
      <c r="J151" s="15"/>
      <c r="K151" s="15"/>
      <c r="L151" s="219"/>
      <c r="M151" s="224"/>
      <c r="N151" s="225"/>
      <c r="O151" s="225"/>
      <c r="P151" s="225"/>
      <c r="Q151" s="225"/>
      <c r="R151" s="225"/>
      <c r="S151" s="225"/>
      <c r="T151" s="226"/>
      <c r="U151" s="15"/>
      <c r="V151" s="15"/>
      <c r="W151" s="15"/>
      <c r="X151" s="15"/>
      <c r="Y151" s="15"/>
      <c r="Z151" s="15"/>
      <c r="AA151" s="15"/>
      <c r="AB151" s="15"/>
      <c r="AC151" s="15"/>
      <c r="AD151" s="15"/>
      <c r="AE151" s="15"/>
      <c r="AT151" s="220" t="s">
        <v>314</v>
      </c>
      <c r="AU151" s="220" t="s">
        <v>91</v>
      </c>
      <c r="AV151" s="15" t="s">
        <v>202</v>
      </c>
      <c r="AW151" s="15" t="s">
        <v>37</v>
      </c>
      <c r="AX151" s="15" t="s">
        <v>89</v>
      </c>
      <c r="AY151" s="220" t="s">
        <v>203</v>
      </c>
    </row>
    <row r="152" s="12" customFormat="1" ht="22.8" customHeight="1">
      <c r="A152" s="12"/>
      <c r="B152" s="167"/>
      <c r="C152" s="12"/>
      <c r="D152" s="168" t="s">
        <v>81</v>
      </c>
      <c r="E152" s="178" t="s">
        <v>230</v>
      </c>
      <c r="F152" s="178" t="s">
        <v>307</v>
      </c>
      <c r="G152" s="12"/>
      <c r="H152" s="12"/>
      <c r="I152" s="170"/>
      <c r="J152" s="179">
        <f>BK152</f>
        <v>0</v>
      </c>
      <c r="K152" s="12"/>
      <c r="L152" s="167"/>
      <c r="M152" s="172"/>
      <c r="N152" s="173"/>
      <c r="O152" s="173"/>
      <c r="P152" s="174">
        <f>SUM(P153:P182)</f>
        <v>0</v>
      </c>
      <c r="Q152" s="173"/>
      <c r="R152" s="174">
        <f>SUM(R153:R182)</f>
        <v>37.626333799999998</v>
      </c>
      <c r="S152" s="173"/>
      <c r="T152" s="175">
        <f>SUM(T153:T182)</f>
        <v>0</v>
      </c>
      <c r="U152" s="12"/>
      <c r="V152" s="12"/>
      <c r="W152" s="12"/>
      <c r="X152" s="12"/>
      <c r="Y152" s="12"/>
      <c r="Z152" s="12"/>
      <c r="AA152" s="12"/>
      <c r="AB152" s="12"/>
      <c r="AC152" s="12"/>
      <c r="AD152" s="12"/>
      <c r="AE152" s="12"/>
      <c r="AR152" s="168" t="s">
        <v>89</v>
      </c>
      <c r="AT152" s="176" t="s">
        <v>81</v>
      </c>
      <c r="AU152" s="176" t="s">
        <v>89</v>
      </c>
      <c r="AY152" s="168" t="s">
        <v>203</v>
      </c>
      <c r="BK152" s="177">
        <f>SUM(BK153:BK182)</f>
        <v>0</v>
      </c>
    </row>
    <row r="153" s="2" customFormat="1">
      <c r="A153" s="38"/>
      <c r="B153" s="180"/>
      <c r="C153" s="181" t="s">
        <v>832</v>
      </c>
      <c r="D153" s="181" t="s">
        <v>206</v>
      </c>
      <c r="E153" s="182" t="s">
        <v>615</v>
      </c>
      <c r="F153" s="183" t="s">
        <v>616</v>
      </c>
      <c r="G153" s="184" t="s">
        <v>310</v>
      </c>
      <c r="H153" s="185">
        <v>778.84000000000003</v>
      </c>
      <c r="I153" s="186"/>
      <c r="J153" s="187">
        <f>ROUND(I153*H153,2)</f>
        <v>0</v>
      </c>
      <c r="K153" s="183" t="s">
        <v>311</v>
      </c>
      <c r="L153" s="39"/>
      <c r="M153" s="188" t="s">
        <v>1</v>
      </c>
      <c r="N153" s="189" t="s">
        <v>47</v>
      </c>
      <c r="O153" s="77"/>
      <c r="P153" s="190">
        <f>O153*H153</f>
        <v>0</v>
      </c>
      <c r="Q153" s="190">
        <v>0.0030000000000000001</v>
      </c>
      <c r="R153" s="190">
        <f>Q153*H153</f>
        <v>2.3365200000000002</v>
      </c>
      <c r="S153" s="190">
        <v>0</v>
      </c>
      <c r="T153" s="191">
        <f>S153*H153</f>
        <v>0</v>
      </c>
      <c r="U153" s="38"/>
      <c r="V153" s="38"/>
      <c r="W153" s="38"/>
      <c r="X153" s="38"/>
      <c r="Y153" s="38"/>
      <c r="Z153" s="38"/>
      <c r="AA153" s="38"/>
      <c r="AB153" s="38"/>
      <c r="AC153" s="38"/>
      <c r="AD153" s="38"/>
      <c r="AE153" s="38"/>
      <c r="AR153" s="192" t="s">
        <v>202</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202</v>
      </c>
      <c r="BM153" s="192" t="s">
        <v>3490</v>
      </c>
    </row>
    <row r="154" s="2" customFormat="1">
      <c r="A154" s="38"/>
      <c r="B154" s="39"/>
      <c r="C154" s="38"/>
      <c r="D154" s="194" t="s">
        <v>211</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2" customFormat="1">
      <c r="A155" s="38"/>
      <c r="B155" s="180"/>
      <c r="C155" s="181" t="s">
        <v>202</v>
      </c>
      <c r="D155" s="181" t="s">
        <v>206</v>
      </c>
      <c r="E155" s="182" t="s">
        <v>619</v>
      </c>
      <c r="F155" s="183" t="s">
        <v>620</v>
      </c>
      <c r="G155" s="184" t="s">
        <v>310</v>
      </c>
      <c r="H155" s="185">
        <v>778.84000000000003</v>
      </c>
      <c r="I155" s="186"/>
      <c r="J155" s="187">
        <f>ROUND(I155*H155,2)</f>
        <v>0</v>
      </c>
      <c r="K155" s="183" t="s">
        <v>1</v>
      </c>
      <c r="L155" s="39"/>
      <c r="M155" s="188" t="s">
        <v>1</v>
      </c>
      <c r="N155" s="189" t="s">
        <v>47</v>
      </c>
      <c r="O155" s="77"/>
      <c r="P155" s="190">
        <f>O155*H155</f>
        <v>0</v>
      </c>
      <c r="Q155" s="190">
        <v>0.016899999999999998</v>
      </c>
      <c r="R155" s="190">
        <f>Q155*H155</f>
        <v>13.162395999999999</v>
      </c>
      <c r="S155" s="190">
        <v>0</v>
      </c>
      <c r="T155" s="191">
        <f>S155*H155</f>
        <v>0</v>
      </c>
      <c r="U155" s="38"/>
      <c r="V155" s="38"/>
      <c r="W155" s="38"/>
      <c r="X155" s="38"/>
      <c r="Y155" s="38"/>
      <c r="Z155" s="38"/>
      <c r="AA155" s="38"/>
      <c r="AB155" s="38"/>
      <c r="AC155" s="38"/>
      <c r="AD155" s="38"/>
      <c r="AE155" s="38"/>
      <c r="AR155" s="192" t="s">
        <v>202</v>
      </c>
      <c r="AT155" s="192" t="s">
        <v>206</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202</v>
      </c>
      <c r="BM155" s="192" t="s">
        <v>3491</v>
      </c>
    </row>
    <row r="156" s="2" customFormat="1">
      <c r="A156" s="38"/>
      <c r="B156" s="39"/>
      <c r="C156" s="38"/>
      <c r="D156" s="194" t="s">
        <v>211</v>
      </c>
      <c r="E156" s="38"/>
      <c r="F156" s="195" t="s">
        <v>622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211</v>
      </c>
      <c r="AU156" s="19" t="s">
        <v>91</v>
      </c>
    </row>
    <row r="157" s="13" customFormat="1">
      <c r="A157" s="13"/>
      <c r="B157" s="204"/>
      <c r="C157" s="13"/>
      <c r="D157" s="194" t="s">
        <v>314</v>
      </c>
      <c r="E157" s="205" t="s">
        <v>1</v>
      </c>
      <c r="F157" s="206" t="s">
        <v>623</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3398</v>
      </c>
      <c r="G158" s="14"/>
      <c r="H158" s="214">
        <v>778.84000000000003</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5" customFormat="1">
      <c r="A159" s="15"/>
      <c r="B159" s="219"/>
      <c r="C159" s="15"/>
      <c r="D159" s="194" t="s">
        <v>314</v>
      </c>
      <c r="E159" s="220" t="s">
        <v>1</v>
      </c>
      <c r="F159" s="221" t="s">
        <v>317</v>
      </c>
      <c r="G159" s="15"/>
      <c r="H159" s="222">
        <v>778.84000000000003</v>
      </c>
      <c r="I159" s="223"/>
      <c r="J159" s="15"/>
      <c r="K159" s="15"/>
      <c r="L159" s="219"/>
      <c r="M159" s="224"/>
      <c r="N159" s="225"/>
      <c r="O159" s="225"/>
      <c r="P159" s="225"/>
      <c r="Q159" s="225"/>
      <c r="R159" s="225"/>
      <c r="S159" s="225"/>
      <c r="T159" s="226"/>
      <c r="U159" s="15"/>
      <c r="V159" s="15"/>
      <c r="W159" s="15"/>
      <c r="X159" s="15"/>
      <c r="Y159" s="15"/>
      <c r="Z159" s="15"/>
      <c r="AA159" s="15"/>
      <c r="AB159" s="15"/>
      <c r="AC159" s="15"/>
      <c r="AD159" s="15"/>
      <c r="AE159" s="15"/>
      <c r="AT159" s="220" t="s">
        <v>314</v>
      </c>
      <c r="AU159" s="220" t="s">
        <v>91</v>
      </c>
      <c r="AV159" s="15" t="s">
        <v>202</v>
      </c>
      <c r="AW159" s="15" t="s">
        <v>37</v>
      </c>
      <c r="AX159" s="15" t="s">
        <v>89</v>
      </c>
      <c r="AY159" s="220" t="s">
        <v>203</v>
      </c>
    </row>
    <row r="160" s="2" customFormat="1" ht="21.75" customHeight="1">
      <c r="A160" s="38"/>
      <c r="B160" s="180"/>
      <c r="C160" s="181" t="s">
        <v>225</v>
      </c>
      <c r="D160" s="181" t="s">
        <v>206</v>
      </c>
      <c r="E160" s="182" t="s">
        <v>624</v>
      </c>
      <c r="F160" s="183" t="s">
        <v>625</v>
      </c>
      <c r="G160" s="184" t="s">
        <v>310</v>
      </c>
      <c r="H160" s="185">
        <v>1119.673</v>
      </c>
      <c r="I160" s="186"/>
      <c r="J160" s="187">
        <f>ROUND(I160*H160,2)</f>
        <v>0</v>
      </c>
      <c r="K160" s="183" t="s">
        <v>311</v>
      </c>
      <c r="L160" s="39"/>
      <c r="M160" s="188" t="s">
        <v>1</v>
      </c>
      <c r="N160" s="189" t="s">
        <v>47</v>
      </c>
      <c r="O160" s="77"/>
      <c r="P160" s="190">
        <f>O160*H160</f>
        <v>0</v>
      </c>
      <c r="Q160" s="190">
        <v>0.0030000000000000001</v>
      </c>
      <c r="R160" s="190">
        <f>Q160*H160</f>
        <v>3.359019</v>
      </c>
      <c r="S160" s="190">
        <v>0</v>
      </c>
      <c r="T160" s="191">
        <f>S160*H160</f>
        <v>0</v>
      </c>
      <c r="U160" s="38"/>
      <c r="V160" s="38"/>
      <c r="W160" s="38"/>
      <c r="X160" s="38"/>
      <c r="Y160" s="38"/>
      <c r="Z160" s="38"/>
      <c r="AA160" s="38"/>
      <c r="AB160" s="38"/>
      <c r="AC160" s="38"/>
      <c r="AD160" s="38"/>
      <c r="AE160" s="38"/>
      <c r="AR160" s="192" t="s">
        <v>202</v>
      </c>
      <c r="AT160" s="192" t="s">
        <v>206</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202</v>
      </c>
      <c r="BM160" s="192" t="s">
        <v>3492</v>
      </c>
    </row>
    <row r="161" s="2" customFormat="1">
      <c r="A161" s="38"/>
      <c r="B161" s="39"/>
      <c r="C161" s="38"/>
      <c r="D161" s="194" t="s">
        <v>211</v>
      </c>
      <c r="E161" s="38"/>
      <c r="F161" s="195" t="s">
        <v>627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211</v>
      </c>
      <c r="AU161" s="19" t="s">
        <v>91</v>
      </c>
    </row>
    <row r="162" s="2" customFormat="1">
      <c r="A162" s="38"/>
      <c r="B162" s="180"/>
      <c r="C162" s="181" t="s">
        <v>230</v>
      </c>
      <c r="D162" s="181" t="s">
        <v>206</v>
      </c>
      <c r="E162" s="182" t="s">
        <v>628</v>
      </c>
      <c r="F162" s="183" t="s">
        <v>629</v>
      </c>
      <c r="G162" s="184" t="s">
        <v>630</v>
      </c>
      <c r="H162" s="185">
        <v>1</v>
      </c>
      <c r="I162" s="186"/>
      <c r="J162" s="187">
        <f>ROUND(I162*H162,2)</f>
        <v>0</v>
      </c>
      <c r="K162" s="183" t="s">
        <v>311</v>
      </c>
      <c r="L162" s="39"/>
      <c r="M162" s="188" t="s">
        <v>1</v>
      </c>
      <c r="N162" s="189" t="s">
        <v>47</v>
      </c>
      <c r="O162" s="77"/>
      <c r="P162" s="190">
        <f>O162*H162</f>
        <v>0</v>
      </c>
      <c r="Q162" s="190">
        <v>0.041500000000000002</v>
      </c>
      <c r="R162" s="190">
        <f>Q162*H162</f>
        <v>0.041500000000000002</v>
      </c>
      <c r="S162" s="190">
        <v>0</v>
      </c>
      <c r="T162" s="191">
        <f>S162*H162</f>
        <v>0</v>
      </c>
      <c r="U162" s="38"/>
      <c r="V162" s="38"/>
      <c r="W162" s="38"/>
      <c r="X162" s="38"/>
      <c r="Y162" s="38"/>
      <c r="Z162" s="38"/>
      <c r="AA162" s="38"/>
      <c r="AB162" s="38"/>
      <c r="AC162" s="38"/>
      <c r="AD162" s="38"/>
      <c r="AE162" s="38"/>
      <c r="AR162" s="192" t="s">
        <v>202</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202</v>
      </c>
      <c r="BM162" s="192" t="s">
        <v>3493</v>
      </c>
    </row>
    <row r="163" s="2" customFormat="1">
      <c r="A163" s="38"/>
      <c r="B163" s="39"/>
      <c r="C163" s="38"/>
      <c r="D163" s="194" t="s">
        <v>211</v>
      </c>
      <c r="E163" s="38"/>
      <c r="F163" s="195" t="s">
        <v>632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3" customFormat="1">
      <c r="A164" s="13"/>
      <c r="B164" s="204"/>
      <c r="C164" s="13"/>
      <c r="D164" s="194" t="s">
        <v>314</v>
      </c>
      <c r="E164" s="205" t="s">
        <v>1</v>
      </c>
      <c r="F164" s="206" t="s">
        <v>3419</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89</v>
      </c>
      <c r="G165" s="14"/>
      <c r="H165" s="214">
        <v>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5" customFormat="1">
      <c r="A166" s="15"/>
      <c r="B166" s="219"/>
      <c r="C166" s="15"/>
      <c r="D166" s="194" t="s">
        <v>314</v>
      </c>
      <c r="E166" s="220" t="s">
        <v>1</v>
      </c>
      <c r="F166" s="221" t="s">
        <v>317</v>
      </c>
      <c r="G166" s="15"/>
      <c r="H166" s="222">
        <v>1</v>
      </c>
      <c r="I166" s="223"/>
      <c r="J166" s="15"/>
      <c r="K166" s="15"/>
      <c r="L166" s="219"/>
      <c r="M166" s="224"/>
      <c r="N166" s="225"/>
      <c r="O166" s="225"/>
      <c r="P166" s="225"/>
      <c r="Q166" s="225"/>
      <c r="R166" s="225"/>
      <c r="S166" s="225"/>
      <c r="T166" s="226"/>
      <c r="U166" s="15"/>
      <c r="V166" s="15"/>
      <c r="W166" s="15"/>
      <c r="X166" s="15"/>
      <c r="Y166" s="15"/>
      <c r="Z166" s="15"/>
      <c r="AA166" s="15"/>
      <c r="AB166" s="15"/>
      <c r="AC166" s="15"/>
      <c r="AD166" s="15"/>
      <c r="AE166" s="15"/>
      <c r="AT166" s="220" t="s">
        <v>314</v>
      </c>
      <c r="AU166" s="220" t="s">
        <v>91</v>
      </c>
      <c r="AV166" s="15" t="s">
        <v>202</v>
      </c>
      <c r="AW166" s="15" t="s">
        <v>37</v>
      </c>
      <c r="AX166" s="15" t="s">
        <v>89</v>
      </c>
      <c r="AY166" s="220" t="s">
        <v>203</v>
      </c>
    </row>
    <row r="167" s="2" customFormat="1">
      <c r="A167" s="38"/>
      <c r="B167" s="180"/>
      <c r="C167" s="181" t="s">
        <v>235</v>
      </c>
      <c r="D167" s="181" t="s">
        <v>206</v>
      </c>
      <c r="E167" s="182" t="s">
        <v>2011</v>
      </c>
      <c r="F167" s="183" t="s">
        <v>2012</v>
      </c>
      <c r="G167" s="184" t="s">
        <v>630</v>
      </c>
      <c r="H167" s="185">
        <v>8</v>
      </c>
      <c r="I167" s="186"/>
      <c r="J167" s="187">
        <f>ROUND(I167*H167,2)</f>
        <v>0</v>
      </c>
      <c r="K167" s="183" t="s">
        <v>311</v>
      </c>
      <c r="L167" s="39"/>
      <c r="M167" s="188" t="s">
        <v>1</v>
      </c>
      <c r="N167" s="189" t="s">
        <v>47</v>
      </c>
      <c r="O167" s="77"/>
      <c r="P167" s="190">
        <f>O167*H167</f>
        <v>0</v>
      </c>
      <c r="Q167" s="190">
        <v>0.1575</v>
      </c>
      <c r="R167" s="190">
        <f>Q167*H167</f>
        <v>1.26</v>
      </c>
      <c r="S167" s="190">
        <v>0</v>
      </c>
      <c r="T167" s="191">
        <f>S167*H167</f>
        <v>0</v>
      </c>
      <c r="U167" s="38"/>
      <c r="V167" s="38"/>
      <c r="W167" s="38"/>
      <c r="X167" s="38"/>
      <c r="Y167" s="38"/>
      <c r="Z167" s="38"/>
      <c r="AA167" s="38"/>
      <c r="AB167" s="38"/>
      <c r="AC167" s="38"/>
      <c r="AD167" s="38"/>
      <c r="AE167" s="38"/>
      <c r="AR167" s="192" t="s">
        <v>202</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202</v>
      </c>
      <c r="BM167" s="192" t="s">
        <v>3494</v>
      </c>
    </row>
    <row r="168" s="2" customFormat="1">
      <c r="A168" s="38"/>
      <c r="B168" s="39"/>
      <c r="C168" s="38"/>
      <c r="D168" s="194" t="s">
        <v>211</v>
      </c>
      <c r="E168" s="38"/>
      <c r="F168" s="195" t="s">
        <v>2014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3" customFormat="1">
      <c r="A169" s="13"/>
      <c r="B169" s="204"/>
      <c r="C169" s="13"/>
      <c r="D169" s="194" t="s">
        <v>314</v>
      </c>
      <c r="E169" s="205" t="s">
        <v>1</v>
      </c>
      <c r="F169" s="206" t="s">
        <v>3404</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91</v>
      </c>
      <c r="G170" s="14"/>
      <c r="H170" s="214">
        <v>2</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3408</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91</v>
      </c>
      <c r="G172" s="14"/>
      <c r="H172" s="214">
        <v>2</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3" customFormat="1">
      <c r="A173" s="13"/>
      <c r="B173" s="204"/>
      <c r="C173" s="13"/>
      <c r="D173" s="194" t="s">
        <v>314</v>
      </c>
      <c r="E173" s="205" t="s">
        <v>1</v>
      </c>
      <c r="F173" s="206" t="s">
        <v>3410</v>
      </c>
      <c r="G173" s="13"/>
      <c r="H173" s="205" t="s">
        <v>1</v>
      </c>
      <c r="I173" s="207"/>
      <c r="J173" s="13"/>
      <c r="K173" s="13"/>
      <c r="L173" s="204"/>
      <c r="M173" s="208"/>
      <c r="N173" s="209"/>
      <c r="O173" s="209"/>
      <c r="P173" s="209"/>
      <c r="Q173" s="209"/>
      <c r="R173" s="209"/>
      <c r="S173" s="209"/>
      <c r="T173" s="210"/>
      <c r="U173" s="13"/>
      <c r="V173" s="13"/>
      <c r="W173" s="13"/>
      <c r="X173" s="13"/>
      <c r="Y173" s="13"/>
      <c r="Z173" s="13"/>
      <c r="AA173" s="13"/>
      <c r="AB173" s="13"/>
      <c r="AC173" s="13"/>
      <c r="AD173" s="13"/>
      <c r="AE173" s="13"/>
      <c r="AT173" s="205" t="s">
        <v>314</v>
      </c>
      <c r="AU173" s="205" t="s">
        <v>91</v>
      </c>
      <c r="AV173" s="13" t="s">
        <v>89</v>
      </c>
      <c r="AW173" s="13" t="s">
        <v>37</v>
      </c>
      <c r="AX173" s="13" t="s">
        <v>82</v>
      </c>
      <c r="AY173" s="205" t="s">
        <v>203</v>
      </c>
    </row>
    <row r="174" s="14" customFormat="1">
      <c r="A174" s="14"/>
      <c r="B174" s="211"/>
      <c r="C174" s="14"/>
      <c r="D174" s="194" t="s">
        <v>314</v>
      </c>
      <c r="E174" s="212" t="s">
        <v>1</v>
      </c>
      <c r="F174" s="213" t="s">
        <v>91</v>
      </c>
      <c r="G174" s="14"/>
      <c r="H174" s="214">
        <v>2</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3" customFormat="1">
      <c r="A175" s="13"/>
      <c r="B175" s="204"/>
      <c r="C175" s="13"/>
      <c r="D175" s="194" t="s">
        <v>314</v>
      </c>
      <c r="E175" s="205" t="s">
        <v>1</v>
      </c>
      <c r="F175" s="206" t="s">
        <v>3413</v>
      </c>
      <c r="G175" s="13"/>
      <c r="H175" s="205" t="s">
        <v>1</v>
      </c>
      <c r="I175" s="207"/>
      <c r="J175" s="13"/>
      <c r="K175" s="13"/>
      <c r="L175" s="204"/>
      <c r="M175" s="208"/>
      <c r="N175" s="209"/>
      <c r="O175" s="209"/>
      <c r="P175" s="209"/>
      <c r="Q175" s="209"/>
      <c r="R175" s="209"/>
      <c r="S175" s="209"/>
      <c r="T175" s="210"/>
      <c r="U175" s="13"/>
      <c r="V175" s="13"/>
      <c r="W175" s="13"/>
      <c r="X175" s="13"/>
      <c r="Y175" s="13"/>
      <c r="Z175" s="13"/>
      <c r="AA175" s="13"/>
      <c r="AB175" s="13"/>
      <c r="AC175" s="13"/>
      <c r="AD175" s="13"/>
      <c r="AE175" s="13"/>
      <c r="AT175" s="205" t="s">
        <v>314</v>
      </c>
      <c r="AU175" s="205" t="s">
        <v>91</v>
      </c>
      <c r="AV175" s="13" t="s">
        <v>89</v>
      </c>
      <c r="AW175" s="13" t="s">
        <v>37</v>
      </c>
      <c r="AX175" s="13" t="s">
        <v>82</v>
      </c>
      <c r="AY175" s="205" t="s">
        <v>203</v>
      </c>
    </row>
    <row r="176" s="14" customFormat="1">
      <c r="A176" s="14"/>
      <c r="B176" s="211"/>
      <c r="C176" s="14"/>
      <c r="D176" s="194" t="s">
        <v>314</v>
      </c>
      <c r="E176" s="212" t="s">
        <v>1</v>
      </c>
      <c r="F176" s="213" t="s">
        <v>91</v>
      </c>
      <c r="G176" s="14"/>
      <c r="H176" s="214">
        <v>2</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5" customFormat="1">
      <c r="A177" s="15"/>
      <c r="B177" s="219"/>
      <c r="C177" s="15"/>
      <c r="D177" s="194" t="s">
        <v>314</v>
      </c>
      <c r="E177" s="220" t="s">
        <v>1</v>
      </c>
      <c r="F177" s="221" t="s">
        <v>317</v>
      </c>
      <c r="G177" s="15"/>
      <c r="H177" s="222">
        <v>8</v>
      </c>
      <c r="I177" s="223"/>
      <c r="J177" s="15"/>
      <c r="K177" s="15"/>
      <c r="L177" s="219"/>
      <c r="M177" s="224"/>
      <c r="N177" s="225"/>
      <c r="O177" s="225"/>
      <c r="P177" s="225"/>
      <c r="Q177" s="225"/>
      <c r="R177" s="225"/>
      <c r="S177" s="225"/>
      <c r="T177" s="226"/>
      <c r="U177" s="15"/>
      <c r="V177" s="15"/>
      <c r="W177" s="15"/>
      <c r="X177" s="15"/>
      <c r="Y177" s="15"/>
      <c r="Z177" s="15"/>
      <c r="AA177" s="15"/>
      <c r="AB177" s="15"/>
      <c r="AC177" s="15"/>
      <c r="AD177" s="15"/>
      <c r="AE177" s="15"/>
      <c r="AT177" s="220" t="s">
        <v>314</v>
      </c>
      <c r="AU177" s="220" t="s">
        <v>91</v>
      </c>
      <c r="AV177" s="15" t="s">
        <v>202</v>
      </c>
      <c r="AW177" s="15" t="s">
        <v>37</v>
      </c>
      <c r="AX177" s="15" t="s">
        <v>89</v>
      </c>
      <c r="AY177" s="220" t="s">
        <v>203</v>
      </c>
    </row>
    <row r="178" s="2" customFormat="1">
      <c r="A178" s="38"/>
      <c r="B178" s="180"/>
      <c r="C178" s="181" t="s">
        <v>240</v>
      </c>
      <c r="D178" s="181" t="s">
        <v>206</v>
      </c>
      <c r="E178" s="182" t="s">
        <v>639</v>
      </c>
      <c r="F178" s="183" t="s">
        <v>640</v>
      </c>
      <c r="G178" s="184" t="s">
        <v>310</v>
      </c>
      <c r="H178" s="185">
        <v>1119.673</v>
      </c>
      <c r="I178" s="186"/>
      <c r="J178" s="187">
        <f>ROUND(I178*H178,2)</f>
        <v>0</v>
      </c>
      <c r="K178" s="183" t="s">
        <v>1</v>
      </c>
      <c r="L178" s="39"/>
      <c r="M178" s="188" t="s">
        <v>1</v>
      </c>
      <c r="N178" s="189" t="s">
        <v>47</v>
      </c>
      <c r="O178" s="77"/>
      <c r="P178" s="190">
        <f>O178*H178</f>
        <v>0</v>
      </c>
      <c r="Q178" s="190">
        <v>0.015599999999999999</v>
      </c>
      <c r="R178" s="190">
        <f>Q178*H178</f>
        <v>17.466898799999999</v>
      </c>
      <c r="S178" s="190">
        <v>0</v>
      </c>
      <c r="T178" s="191">
        <f>S178*H178</f>
        <v>0</v>
      </c>
      <c r="U178" s="38"/>
      <c r="V178" s="38"/>
      <c r="W178" s="38"/>
      <c r="X178" s="38"/>
      <c r="Y178" s="38"/>
      <c r="Z178" s="38"/>
      <c r="AA178" s="38"/>
      <c r="AB178" s="38"/>
      <c r="AC178" s="38"/>
      <c r="AD178" s="38"/>
      <c r="AE178" s="38"/>
      <c r="AR178" s="192" t="s">
        <v>202</v>
      </c>
      <c r="AT178" s="192" t="s">
        <v>206</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202</v>
      </c>
      <c r="BM178" s="192" t="s">
        <v>3495</v>
      </c>
    </row>
    <row r="179" s="2" customFormat="1">
      <c r="A179" s="38"/>
      <c r="B179" s="39"/>
      <c r="C179" s="38"/>
      <c r="D179" s="194" t="s">
        <v>211</v>
      </c>
      <c r="E179" s="38"/>
      <c r="F179" s="195" t="s">
        <v>642</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13" customFormat="1">
      <c r="A180" s="13"/>
      <c r="B180" s="204"/>
      <c r="C180" s="13"/>
      <c r="D180" s="194" t="s">
        <v>314</v>
      </c>
      <c r="E180" s="205" t="s">
        <v>1</v>
      </c>
      <c r="F180" s="206" t="s">
        <v>623</v>
      </c>
      <c r="G180" s="13"/>
      <c r="H180" s="205" t="s">
        <v>1</v>
      </c>
      <c r="I180" s="207"/>
      <c r="J180" s="13"/>
      <c r="K180" s="13"/>
      <c r="L180" s="204"/>
      <c r="M180" s="208"/>
      <c r="N180" s="209"/>
      <c r="O180" s="209"/>
      <c r="P180" s="209"/>
      <c r="Q180" s="209"/>
      <c r="R180" s="209"/>
      <c r="S180" s="209"/>
      <c r="T180" s="210"/>
      <c r="U180" s="13"/>
      <c r="V180" s="13"/>
      <c r="W180" s="13"/>
      <c r="X180" s="13"/>
      <c r="Y180" s="13"/>
      <c r="Z180" s="13"/>
      <c r="AA180" s="13"/>
      <c r="AB180" s="13"/>
      <c r="AC180" s="13"/>
      <c r="AD180" s="13"/>
      <c r="AE180" s="13"/>
      <c r="AT180" s="205" t="s">
        <v>314</v>
      </c>
      <c r="AU180" s="205" t="s">
        <v>91</v>
      </c>
      <c r="AV180" s="13" t="s">
        <v>89</v>
      </c>
      <c r="AW180" s="13" t="s">
        <v>37</v>
      </c>
      <c r="AX180" s="13" t="s">
        <v>82</v>
      </c>
      <c r="AY180" s="205" t="s">
        <v>203</v>
      </c>
    </row>
    <row r="181" s="14" customFormat="1">
      <c r="A181" s="14"/>
      <c r="B181" s="211"/>
      <c r="C181" s="14"/>
      <c r="D181" s="194" t="s">
        <v>314</v>
      </c>
      <c r="E181" s="212" t="s">
        <v>1</v>
      </c>
      <c r="F181" s="213" t="s">
        <v>3496</v>
      </c>
      <c r="G181" s="14"/>
      <c r="H181" s="214">
        <v>1119.673</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82</v>
      </c>
      <c r="AY181" s="212" t="s">
        <v>203</v>
      </c>
    </row>
    <row r="182" s="15" customFormat="1">
      <c r="A182" s="15"/>
      <c r="B182" s="219"/>
      <c r="C182" s="15"/>
      <c r="D182" s="194" t="s">
        <v>314</v>
      </c>
      <c r="E182" s="220" t="s">
        <v>1</v>
      </c>
      <c r="F182" s="221" t="s">
        <v>317</v>
      </c>
      <c r="G182" s="15"/>
      <c r="H182" s="222">
        <v>1119.673</v>
      </c>
      <c r="I182" s="223"/>
      <c r="J182" s="15"/>
      <c r="K182" s="15"/>
      <c r="L182" s="219"/>
      <c r="M182" s="224"/>
      <c r="N182" s="225"/>
      <c r="O182" s="225"/>
      <c r="P182" s="225"/>
      <c r="Q182" s="225"/>
      <c r="R182" s="225"/>
      <c r="S182" s="225"/>
      <c r="T182" s="226"/>
      <c r="U182" s="15"/>
      <c r="V182" s="15"/>
      <c r="W182" s="15"/>
      <c r="X182" s="15"/>
      <c r="Y182" s="15"/>
      <c r="Z182" s="15"/>
      <c r="AA182" s="15"/>
      <c r="AB182" s="15"/>
      <c r="AC182" s="15"/>
      <c r="AD182" s="15"/>
      <c r="AE182" s="15"/>
      <c r="AT182" s="220" t="s">
        <v>314</v>
      </c>
      <c r="AU182" s="220" t="s">
        <v>91</v>
      </c>
      <c r="AV182" s="15" t="s">
        <v>202</v>
      </c>
      <c r="AW182" s="15" t="s">
        <v>37</v>
      </c>
      <c r="AX182" s="15" t="s">
        <v>89</v>
      </c>
      <c r="AY182" s="220" t="s">
        <v>203</v>
      </c>
    </row>
    <row r="183" s="12" customFormat="1" ht="22.8" customHeight="1">
      <c r="A183" s="12"/>
      <c r="B183" s="167"/>
      <c r="C183" s="12"/>
      <c r="D183" s="168" t="s">
        <v>81</v>
      </c>
      <c r="E183" s="178" t="s">
        <v>245</v>
      </c>
      <c r="F183" s="178" t="s">
        <v>372</v>
      </c>
      <c r="G183" s="12"/>
      <c r="H183" s="12"/>
      <c r="I183" s="170"/>
      <c r="J183" s="179">
        <f>BK183</f>
        <v>0</v>
      </c>
      <c r="K183" s="12"/>
      <c r="L183" s="167"/>
      <c r="M183" s="172"/>
      <c r="N183" s="173"/>
      <c r="O183" s="173"/>
      <c r="P183" s="174">
        <f>SUM(P184:P192)</f>
        <v>0</v>
      </c>
      <c r="Q183" s="173"/>
      <c r="R183" s="174">
        <f>SUM(R184:R192)</f>
        <v>0.15676279999999998</v>
      </c>
      <c r="S183" s="173"/>
      <c r="T183" s="175">
        <f>SUM(T184:T192)</f>
        <v>0</v>
      </c>
      <c r="U183" s="12"/>
      <c r="V183" s="12"/>
      <c r="W183" s="12"/>
      <c r="X183" s="12"/>
      <c r="Y183" s="12"/>
      <c r="Z183" s="12"/>
      <c r="AA183" s="12"/>
      <c r="AB183" s="12"/>
      <c r="AC183" s="12"/>
      <c r="AD183" s="12"/>
      <c r="AE183" s="12"/>
      <c r="AR183" s="168" t="s">
        <v>89</v>
      </c>
      <c r="AT183" s="176" t="s">
        <v>81</v>
      </c>
      <c r="AU183" s="176" t="s">
        <v>89</v>
      </c>
      <c r="AY183" s="168" t="s">
        <v>203</v>
      </c>
      <c r="BK183" s="177">
        <f>SUM(BK184:BK192)</f>
        <v>0</v>
      </c>
    </row>
    <row r="184" s="2" customFormat="1" ht="16.5" customHeight="1">
      <c r="A184" s="38"/>
      <c r="B184" s="180"/>
      <c r="C184" s="181" t="s">
        <v>245</v>
      </c>
      <c r="D184" s="181" t="s">
        <v>206</v>
      </c>
      <c r="E184" s="182" t="s">
        <v>656</v>
      </c>
      <c r="F184" s="183" t="s">
        <v>657</v>
      </c>
      <c r="G184" s="184" t="s">
        <v>630</v>
      </c>
      <c r="H184" s="185">
        <v>10</v>
      </c>
      <c r="I184" s="186"/>
      <c r="J184" s="187">
        <f>ROUND(I184*H184,2)</f>
        <v>0</v>
      </c>
      <c r="K184" s="183" t="s">
        <v>1</v>
      </c>
      <c r="L184" s="39"/>
      <c r="M184" s="188" t="s">
        <v>1</v>
      </c>
      <c r="N184" s="189" t="s">
        <v>47</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202</v>
      </c>
      <c r="AT184" s="192" t="s">
        <v>206</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202</v>
      </c>
      <c r="BM184" s="192" t="s">
        <v>3497</v>
      </c>
    </row>
    <row r="185" s="2" customFormat="1">
      <c r="A185" s="38"/>
      <c r="B185" s="39"/>
      <c r="C185" s="38"/>
      <c r="D185" s="194" t="s">
        <v>211</v>
      </c>
      <c r="E185" s="38"/>
      <c r="F185" s="195" t="s">
        <v>657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2" customFormat="1" ht="33" customHeight="1">
      <c r="A186" s="38"/>
      <c r="B186" s="180"/>
      <c r="C186" s="181" t="s">
        <v>250</v>
      </c>
      <c r="D186" s="181" t="s">
        <v>206</v>
      </c>
      <c r="E186" s="182" t="s">
        <v>373</v>
      </c>
      <c r="F186" s="183" t="s">
        <v>374</v>
      </c>
      <c r="G186" s="184" t="s">
        <v>310</v>
      </c>
      <c r="H186" s="185">
        <v>778.84000000000003</v>
      </c>
      <c r="I186" s="186"/>
      <c r="J186" s="187">
        <f>ROUND(I186*H186,2)</f>
        <v>0</v>
      </c>
      <c r="K186" s="183" t="s">
        <v>311</v>
      </c>
      <c r="L186" s="39"/>
      <c r="M186" s="188" t="s">
        <v>1</v>
      </c>
      <c r="N186" s="189" t="s">
        <v>47</v>
      </c>
      <c r="O186" s="77"/>
      <c r="P186" s="190">
        <f>O186*H186</f>
        <v>0</v>
      </c>
      <c r="Q186" s="190">
        <v>0.00012999999999999999</v>
      </c>
      <c r="R186" s="190">
        <f>Q186*H186</f>
        <v>0.1012492</v>
      </c>
      <c r="S186" s="190">
        <v>0</v>
      </c>
      <c r="T186" s="191">
        <f>S186*H186</f>
        <v>0</v>
      </c>
      <c r="U186" s="38"/>
      <c r="V186" s="38"/>
      <c r="W186" s="38"/>
      <c r="X186" s="38"/>
      <c r="Y186" s="38"/>
      <c r="Z186" s="38"/>
      <c r="AA186" s="38"/>
      <c r="AB186" s="38"/>
      <c r="AC186" s="38"/>
      <c r="AD186" s="38"/>
      <c r="AE186" s="38"/>
      <c r="AR186" s="192" t="s">
        <v>202</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202</v>
      </c>
      <c r="BM186" s="192" t="s">
        <v>3498</v>
      </c>
    </row>
    <row r="187" s="2" customFormat="1">
      <c r="A187" s="38"/>
      <c r="B187" s="39"/>
      <c r="C187" s="38"/>
      <c r="D187" s="194" t="s">
        <v>211</v>
      </c>
      <c r="E187" s="38"/>
      <c r="F187" s="195" t="s">
        <v>376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2" customFormat="1">
      <c r="A188" s="38"/>
      <c r="B188" s="180"/>
      <c r="C188" s="181" t="s">
        <v>255</v>
      </c>
      <c r="D188" s="181" t="s">
        <v>206</v>
      </c>
      <c r="E188" s="182" t="s">
        <v>660</v>
      </c>
      <c r="F188" s="183" t="s">
        <v>661</v>
      </c>
      <c r="G188" s="184" t="s">
        <v>310</v>
      </c>
      <c r="H188" s="185">
        <v>778.84000000000003</v>
      </c>
      <c r="I188" s="186"/>
      <c r="J188" s="187">
        <f>ROUND(I188*H188,2)</f>
        <v>0</v>
      </c>
      <c r="K188" s="183" t="s">
        <v>311</v>
      </c>
      <c r="L188" s="39"/>
      <c r="M188" s="188" t="s">
        <v>1</v>
      </c>
      <c r="N188" s="189" t="s">
        <v>47</v>
      </c>
      <c r="O188" s="77"/>
      <c r="P188" s="190">
        <f>O188*H188</f>
        <v>0</v>
      </c>
      <c r="Q188" s="190">
        <v>4.0000000000000003E-05</v>
      </c>
      <c r="R188" s="190">
        <f>Q188*H188</f>
        <v>0.031153600000000004</v>
      </c>
      <c r="S188" s="190">
        <v>0</v>
      </c>
      <c r="T188" s="191">
        <f>S188*H188</f>
        <v>0</v>
      </c>
      <c r="U188" s="38"/>
      <c r="V188" s="38"/>
      <c r="W188" s="38"/>
      <c r="X188" s="38"/>
      <c r="Y188" s="38"/>
      <c r="Z188" s="38"/>
      <c r="AA188" s="38"/>
      <c r="AB188" s="38"/>
      <c r="AC188" s="38"/>
      <c r="AD188" s="38"/>
      <c r="AE188" s="38"/>
      <c r="AR188" s="192" t="s">
        <v>202</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202</v>
      </c>
      <c r="BM188" s="192" t="s">
        <v>3499</v>
      </c>
    </row>
    <row r="189" s="2" customFormat="1">
      <c r="A189" s="38"/>
      <c r="B189" s="39"/>
      <c r="C189" s="38"/>
      <c r="D189" s="194" t="s">
        <v>211</v>
      </c>
      <c r="E189" s="38"/>
      <c r="F189" s="195" t="s">
        <v>663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ht="16.5" customHeight="1">
      <c r="A190" s="38"/>
      <c r="B190" s="180"/>
      <c r="C190" s="181" t="s">
        <v>260</v>
      </c>
      <c r="D190" s="181" t="s">
        <v>206</v>
      </c>
      <c r="E190" s="182" t="s">
        <v>664</v>
      </c>
      <c r="F190" s="183" t="s">
        <v>665</v>
      </c>
      <c r="G190" s="184" t="s">
        <v>630</v>
      </c>
      <c r="H190" s="185">
        <v>2</v>
      </c>
      <c r="I190" s="186"/>
      <c r="J190" s="187">
        <f>ROUND(I190*H190,2)</f>
        <v>0</v>
      </c>
      <c r="K190" s="183" t="s">
        <v>311</v>
      </c>
      <c r="L190" s="39"/>
      <c r="M190" s="188" t="s">
        <v>1</v>
      </c>
      <c r="N190" s="189" t="s">
        <v>47</v>
      </c>
      <c r="O190" s="77"/>
      <c r="P190" s="190">
        <f>O190*H190</f>
        <v>0</v>
      </c>
      <c r="Q190" s="190">
        <v>0.00018000000000000001</v>
      </c>
      <c r="R190" s="190">
        <f>Q190*H190</f>
        <v>0.00036000000000000002</v>
      </c>
      <c r="S190" s="190">
        <v>0</v>
      </c>
      <c r="T190" s="191">
        <f>S190*H190</f>
        <v>0</v>
      </c>
      <c r="U190" s="38"/>
      <c r="V190" s="38"/>
      <c r="W190" s="38"/>
      <c r="X190" s="38"/>
      <c r="Y190" s="38"/>
      <c r="Z190" s="38"/>
      <c r="AA190" s="38"/>
      <c r="AB190" s="38"/>
      <c r="AC190" s="38"/>
      <c r="AD190" s="38"/>
      <c r="AE190" s="38"/>
      <c r="AR190" s="192" t="s">
        <v>202</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202</v>
      </c>
      <c r="BM190" s="192" t="s">
        <v>3500</v>
      </c>
    </row>
    <row r="191" s="2" customFormat="1">
      <c r="A191" s="38"/>
      <c r="B191" s="39"/>
      <c r="C191" s="38"/>
      <c r="D191" s="194" t="s">
        <v>211</v>
      </c>
      <c r="E191" s="38"/>
      <c r="F191" s="195" t="s">
        <v>667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211</v>
      </c>
      <c r="AU191" s="19" t="s">
        <v>91</v>
      </c>
    </row>
    <row r="192" s="2" customFormat="1" ht="16.5" customHeight="1">
      <c r="A192" s="38"/>
      <c r="B192" s="180"/>
      <c r="C192" s="235" t="s">
        <v>266</v>
      </c>
      <c r="D192" s="235" t="s">
        <v>668</v>
      </c>
      <c r="E192" s="236" t="s">
        <v>669</v>
      </c>
      <c r="F192" s="237" t="s">
        <v>670</v>
      </c>
      <c r="G192" s="238" t="s">
        <v>630</v>
      </c>
      <c r="H192" s="239">
        <v>2</v>
      </c>
      <c r="I192" s="240"/>
      <c r="J192" s="241">
        <f>ROUND(I192*H192,2)</f>
        <v>0</v>
      </c>
      <c r="K192" s="237" t="s">
        <v>311</v>
      </c>
      <c r="L192" s="242"/>
      <c r="M192" s="243" t="s">
        <v>1</v>
      </c>
      <c r="N192" s="244" t="s">
        <v>47</v>
      </c>
      <c r="O192" s="77"/>
      <c r="P192" s="190">
        <f>O192*H192</f>
        <v>0</v>
      </c>
      <c r="Q192" s="190">
        <v>0.012</v>
      </c>
      <c r="R192" s="190">
        <f>Q192*H192</f>
        <v>0.024</v>
      </c>
      <c r="S192" s="190">
        <v>0</v>
      </c>
      <c r="T192" s="191">
        <f>S192*H192</f>
        <v>0</v>
      </c>
      <c r="U192" s="38"/>
      <c r="V192" s="38"/>
      <c r="W192" s="38"/>
      <c r="X192" s="38"/>
      <c r="Y192" s="38"/>
      <c r="Z192" s="38"/>
      <c r="AA192" s="38"/>
      <c r="AB192" s="38"/>
      <c r="AC192" s="38"/>
      <c r="AD192" s="38"/>
      <c r="AE192" s="38"/>
      <c r="AR192" s="192" t="s">
        <v>240</v>
      </c>
      <c r="AT192" s="192" t="s">
        <v>668</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202</v>
      </c>
      <c r="BM192" s="192" t="s">
        <v>3501</v>
      </c>
    </row>
    <row r="193" s="12" customFormat="1" ht="22.8" customHeight="1">
      <c r="A193" s="12"/>
      <c r="B193" s="167"/>
      <c r="C193" s="12"/>
      <c r="D193" s="168" t="s">
        <v>81</v>
      </c>
      <c r="E193" s="178" t="s">
        <v>542</v>
      </c>
      <c r="F193" s="178" t="s">
        <v>543</v>
      </c>
      <c r="G193" s="12"/>
      <c r="H193" s="12"/>
      <c r="I193" s="170"/>
      <c r="J193" s="179">
        <f>BK193</f>
        <v>0</v>
      </c>
      <c r="K193" s="12"/>
      <c r="L193" s="167"/>
      <c r="M193" s="172"/>
      <c r="N193" s="173"/>
      <c r="O193" s="173"/>
      <c r="P193" s="174">
        <f>SUM(P194:P195)</f>
        <v>0</v>
      </c>
      <c r="Q193" s="173"/>
      <c r="R193" s="174">
        <f>SUM(R194:R195)</f>
        <v>0</v>
      </c>
      <c r="S193" s="173"/>
      <c r="T193" s="175">
        <f>SUM(T194:T195)</f>
        <v>0</v>
      </c>
      <c r="U193" s="12"/>
      <c r="V193" s="12"/>
      <c r="W193" s="12"/>
      <c r="X193" s="12"/>
      <c r="Y193" s="12"/>
      <c r="Z193" s="12"/>
      <c r="AA193" s="12"/>
      <c r="AB193" s="12"/>
      <c r="AC193" s="12"/>
      <c r="AD193" s="12"/>
      <c r="AE193" s="12"/>
      <c r="AR193" s="168" t="s">
        <v>89</v>
      </c>
      <c r="AT193" s="176" t="s">
        <v>81</v>
      </c>
      <c r="AU193" s="176" t="s">
        <v>89</v>
      </c>
      <c r="AY193" s="168" t="s">
        <v>203</v>
      </c>
      <c r="BK193" s="177">
        <f>SUM(BK194:BK195)</f>
        <v>0</v>
      </c>
    </row>
    <row r="194" s="2" customFormat="1" ht="16.5" customHeight="1">
      <c r="A194" s="38"/>
      <c r="B194" s="180"/>
      <c r="C194" s="181" t="s">
        <v>271</v>
      </c>
      <c r="D194" s="181" t="s">
        <v>206</v>
      </c>
      <c r="E194" s="182" t="s">
        <v>1961</v>
      </c>
      <c r="F194" s="183" t="s">
        <v>1962</v>
      </c>
      <c r="G194" s="184" t="s">
        <v>500</v>
      </c>
      <c r="H194" s="185">
        <v>38.280000000000001</v>
      </c>
      <c r="I194" s="186"/>
      <c r="J194" s="187">
        <f>ROUND(I194*H194,2)</f>
        <v>0</v>
      </c>
      <c r="K194" s="183" t="s">
        <v>311</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202</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202</v>
      </c>
      <c r="BM194" s="192" t="s">
        <v>3502</v>
      </c>
    </row>
    <row r="195" s="2" customFormat="1">
      <c r="A195" s="38"/>
      <c r="B195" s="39"/>
      <c r="C195" s="38"/>
      <c r="D195" s="194" t="s">
        <v>211</v>
      </c>
      <c r="E195" s="38"/>
      <c r="F195" s="195" t="s">
        <v>1964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12" customFormat="1" ht="25.92" customHeight="1">
      <c r="A196" s="12"/>
      <c r="B196" s="167"/>
      <c r="C196" s="12"/>
      <c r="D196" s="168" t="s">
        <v>81</v>
      </c>
      <c r="E196" s="169" t="s">
        <v>549</v>
      </c>
      <c r="F196" s="169" t="s">
        <v>550</v>
      </c>
      <c r="G196" s="12"/>
      <c r="H196" s="12"/>
      <c r="I196" s="170"/>
      <c r="J196" s="171">
        <f>BK196</f>
        <v>0</v>
      </c>
      <c r="K196" s="12"/>
      <c r="L196" s="167"/>
      <c r="M196" s="172"/>
      <c r="N196" s="173"/>
      <c r="O196" s="173"/>
      <c r="P196" s="174">
        <f>P197+P237+P400+P404+P416</f>
        <v>0</v>
      </c>
      <c r="Q196" s="173"/>
      <c r="R196" s="174">
        <f>R197+R237+R400+R404+R416</f>
        <v>9.4120003000000008</v>
      </c>
      <c r="S196" s="173"/>
      <c r="T196" s="175">
        <f>T197+T237+T400+T404+T416</f>
        <v>0</v>
      </c>
      <c r="U196" s="12"/>
      <c r="V196" s="12"/>
      <c r="W196" s="12"/>
      <c r="X196" s="12"/>
      <c r="Y196" s="12"/>
      <c r="Z196" s="12"/>
      <c r="AA196" s="12"/>
      <c r="AB196" s="12"/>
      <c r="AC196" s="12"/>
      <c r="AD196" s="12"/>
      <c r="AE196" s="12"/>
      <c r="AR196" s="168" t="s">
        <v>91</v>
      </c>
      <c r="AT196" s="176" t="s">
        <v>81</v>
      </c>
      <c r="AU196" s="176" t="s">
        <v>82</v>
      </c>
      <c r="AY196" s="168" t="s">
        <v>203</v>
      </c>
      <c r="BK196" s="177">
        <f>BK197+BK237+BK400+BK404+BK416</f>
        <v>0</v>
      </c>
    </row>
    <row r="197" s="12" customFormat="1" ht="22.8" customHeight="1">
      <c r="A197" s="12"/>
      <c r="B197" s="167"/>
      <c r="C197" s="12"/>
      <c r="D197" s="168" t="s">
        <v>81</v>
      </c>
      <c r="E197" s="178" t="s">
        <v>673</v>
      </c>
      <c r="F197" s="178" t="s">
        <v>674</v>
      </c>
      <c r="G197" s="12"/>
      <c r="H197" s="12"/>
      <c r="I197" s="170"/>
      <c r="J197" s="179">
        <f>BK197</f>
        <v>0</v>
      </c>
      <c r="K197" s="12"/>
      <c r="L197" s="167"/>
      <c r="M197" s="172"/>
      <c r="N197" s="173"/>
      <c r="O197" s="173"/>
      <c r="P197" s="174">
        <f>SUM(P198:P236)</f>
        <v>0</v>
      </c>
      <c r="Q197" s="173"/>
      <c r="R197" s="174">
        <f>SUM(R198:R236)</f>
        <v>1.5424833999999998</v>
      </c>
      <c r="S197" s="173"/>
      <c r="T197" s="175">
        <f>SUM(T198:T236)</f>
        <v>0</v>
      </c>
      <c r="U197" s="12"/>
      <c r="V197" s="12"/>
      <c r="W197" s="12"/>
      <c r="X197" s="12"/>
      <c r="Y197" s="12"/>
      <c r="Z197" s="12"/>
      <c r="AA197" s="12"/>
      <c r="AB197" s="12"/>
      <c r="AC197" s="12"/>
      <c r="AD197" s="12"/>
      <c r="AE197" s="12"/>
      <c r="AR197" s="168" t="s">
        <v>91</v>
      </c>
      <c r="AT197" s="176" t="s">
        <v>81</v>
      </c>
      <c r="AU197" s="176" t="s">
        <v>89</v>
      </c>
      <c r="AY197" s="168" t="s">
        <v>203</v>
      </c>
      <c r="BK197" s="177">
        <f>SUM(BK198:BK236)</f>
        <v>0</v>
      </c>
    </row>
    <row r="198" s="2" customFormat="1">
      <c r="A198" s="38"/>
      <c r="B198" s="180"/>
      <c r="C198" s="181" t="s">
        <v>8</v>
      </c>
      <c r="D198" s="181" t="s">
        <v>206</v>
      </c>
      <c r="E198" s="182" t="s">
        <v>675</v>
      </c>
      <c r="F198" s="183" t="s">
        <v>676</v>
      </c>
      <c r="G198" s="184" t="s">
        <v>310</v>
      </c>
      <c r="H198" s="185">
        <v>365.08499999999998</v>
      </c>
      <c r="I198" s="186"/>
      <c r="J198" s="187">
        <f>ROUND(I198*H198,2)</f>
        <v>0</v>
      </c>
      <c r="K198" s="183" t="s">
        <v>311</v>
      </c>
      <c r="L198" s="39"/>
      <c r="M198" s="188" t="s">
        <v>1</v>
      </c>
      <c r="N198" s="189" t="s">
        <v>47</v>
      </c>
      <c r="O198" s="77"/>
      <c r="P198" s="190">
        <f>O198*H198</f>
        <v>0</v>
      </c>
      <c r="Q198" s="190">
        <v>0.0011800000000000001</v>
      </c>
      <c r="R198" s="190">
        <f>Q198*H198</f>
        <v>0.43080030000000002</v>
      </c>
      <c r="S198" s="190">
        <v>0</v>
      </c>
      <c r="T198" s="191">
        <f>S198*H198</f>
        <v>0</v>
      </c>
      <c r="U198" s="38"/>
      <c r="V198" s="38"/>
      <c r="W198" s="38"/>
      <c r="X198" s="38"/>
      <c r="Y198" s="38"/>
      <c r="Z198" s="38"/>
      <c r="AA198" s="38"/>
      <c r="AB198" s="38"/>
      <c r="AC198" s="38"/>
      <c r="AD198" s="38"/>
      <c r="AE198" s="38"/>
      <c r="AR198" s="192" t="s">
        <v>279</v>
      </c>
      <c r="AT198" s="192" t="s">
        <v>206</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279</v>
      </c>
      <c r="BM198" s="192" t="s">
        <v>3503</v>
      </c>
    </row>
    <row r="199" s="2" customFormat="1">
      <c r="A199" s="38"/>
      <c r="B199" s="39"/>
      <c r="C199" s="38"/>
      <c r="D199" s="194" t="s">
        <v>211</v>
      </c>
      <c r="E199" s="38"/>
      <c r="F199" s="195" t="s">
        <v>678</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211</v>
      </c>
      <c r="AU199" s="19" t="s">
        <v>91</v>
      </c>
    </row>
    <row r="200" s="13" customFormat="1">
      <c r="A200" s="13"/>
      <c r="B200" s="204"/>
      <c r="C200" s="13"/>
      <c r="D200" s="194" t="s">
        <v>314</v>
      </c>
      <c r="E200" s="205" t="s">
        <v>1</v>
      </c>
      <c r="F200" s="206" t="s">
        <v>3404</v>
      </c>
      <c r="G200" s="13"/>
      <c r="H200" s="205" t="s">
        <v>1</v>
      </c>
      <c r="I200" s="207"/>
      <c r="J200" s="13"/>
      <c r="K200" s="13"/>
      <c r="L200" s="204"/>
      <c r="M200" s="208"/>
      <c r="N200" s="209"/>
      <c r="O200" s="209"/>
      <c r="P200" s="209"/>
      <c r="Q200" s="209"/>
      <c r="R200" s="209"/>
      <c r="S200" s="209"/>
      <c r="T200" s="210"/>
      <c r="U200" s="13"/>
      <c r="V200" s="13"/>
      <c r="W200" s="13"/>
      <c r="X200" s="13"/>
      <c r="Y200" s="13"/>
      <c r="Z200" s="13"/>
      <c r="AA200" s="13"/>
      <c r="AB200" s="13"/>
      <c r="AC200" s="13"/>
      <c r="AD200" s="13"/>
      <c r="AE200" s="13"/>
      <c r="AT200" s="205" t="s">
        <v>314</v>
      </c>
      <c r="AU200" s="205" t="s">
        <v>91</v>
      </c>
      <c r="AV200" s="13" t="s">
        <v>89</v>
      </c>
      <c r="AW200" s="13" t="s">
        <v>37</v>
      </c>
      <c r="AX200" s="13" t="s">
        <v>82</v>
      </c>
      <c r="AY200" s="205" t="s">
        <v>203</v>
      </c>
    </row>
    <row r="201" s="14" customFormat="1">
      <c r="A201" s="14"/>
      <c r="B201" s="211"/>
      <c r="C201" s="14"/>
      <c r="D201" s="194" t="s">
        <v>314</v>
      </c>
      <c r="E201" s="212" t="s">
        <v>1</v>
      </c>
      <c r="F201" s="213" t="s">
        <v>2762</v>
      </c>
      <c r="G201" s="14"/>
      <c r="H201" s="214">
        <v>53.07</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3" customFormat="1">
      <c r="A202" s="13"/>
      <c r="B202" s="204"/>
      <c r="C202" s="13"/>
      <c r="D202" s="194" t="s">
        <v>314</v>
      </c>
      <c r="E202" s="205" t="s">
        <v>1</v>
      </c>
      <c r="F202" s="206" t="s">
        <v>3407</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680</v>
      </c>
      <c r="G203" s="14"/>
      <c r="H203" s="214">
        <v>54.289999999999999</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3" customFormat="1">
      <c r="A204" s="13"/>
      <c r="B204" s="204"/>
      <c r="C204" s="13"/>
      <c r="D204" s="194" t="s">
        <v>314</v>
      </c>
      <c r="E204" s="205" t="s">
        <v>1</v>
      </c>
      <c r="F204" s="206" t="s">
        <v>3408</v>
      </c>
      <c r="G204" s="13"/>
      <c r="H204" s="205" t="s">
        <v>1</v>
      </c>
      <c r="I204" s="207"/>
      <c r="J204" s="13"/>
      <c r="K204" s="13"/>
      <c r="L204" s="204"/>
      <c r="M204" s="208"/>
      <c r="N204" s="209"/>
      <c r="O204" s="209"/>
      <c r="P204" s="209"/>
      <c r="Q204" s="209"/>
      <c r="R204" s="209"/>
      <c r="S204" s="209"/>
      <c r="T204" s="210"/>
      <c r="U204" s="13"/>
      <c r="V204" s="13"/>
      <c r="W204" s="13"/>
      <c r="X204" s="13"/>
      <c r="Y204" s="13"/>
      <c r="Z204" s="13"/>
      <c r="AA204" s="13"/>
      <c r="AB204" s="13"/>
      <c r="AC204" s="13"/>
      <c r="AD204" s="13"/>
      <c r="AE204" s="13"/>
      <c r="AT204" s="205" t="s">
        <v>314</v>
      </c>
      <c r="AU204" s="205" t="s">
        <v>91</v>
      </c>
      <c r="AV204" s="13" t="s">
        <v>89</v>
      </c>
      <c r="AW204" s="13" t="s">
        <v>37</v>
      </c>
      <c r="AX204" s="13" t="s">
        <v>82</v>
      </c>
      <c r="AY204" s="205" t="s">
        <v>203</v>
      </c>
    </row>
    <row r="205" s="14" customFormat="1">
      <c r="A205" s="14"/>
      <c r="B205" s="211"/>
      <c r="C205" s="14"/>
      <c r="D205" s="194" t="s">
        <v>314</v>
      </c>
      <c r="E205" s="212" t="s">
        <v>1</v>
      </c>
      <c r="F205" s="213" t="s">
        <v>3504</v>
      </c>
      <c r="G205" s="14"/>
      <c r="H205" s="214">
        <v>37.82</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3" customFormat="1">
      <c r="A206" s="13"/>
      <c r="B206" s="204"/>
      <c r="C206" s="13"/>
      <c r="D206" s="194" t="s">
        <v>314</v>
      </c>
      <c r="E206" s="205" t="s">
        <v>1</v>
      </c>
      <c r="F206" s="206" t="s">
        <v>3409</v>
      </c>
      <c r="G206" s="13"/>
      <c r="H206" s="205" t="s">
        <v>1</v>
      </c>
      <c r="I206" s="207"/>
      <c r="J206" s="13"/>
      <c r="K206" s="13"/>
      <c r="L206" s="204"/>
      <c r="M206" s="208"/>
      <c r="N206" s="209"/>
      <c r="O206" s="209"/>
      <c r="P206" s="209"/>
      <c r="Q206" s="209"/>
      <c r="R206" s="209"/>
      <c r="S206" s="209"/>
      <c r="T206" s="210"/>
      <c r="U206" s="13"/>
      <c r="V206" s="13"/>
      <c r="W206" s="13"/>
      <c r="X206" s="13"/>
      <c r="Y206" s="13"/>
      <c r="Z206" s="13"/>
      <c r="AA206" s="13"/>
      <c r="AB206" s="13"/>
      <c r="AC206" s="13"/>
      <c r="AD206" s="13"/>
      <c r="AE206" s="13"/>
      <c r="AT206" s="205" t="s">
        <v>314</v>
      </c>
      <c r="AU206" s="205" t="s">
        <v>91</v>
      </c>
      <c r="AV206" s="13" t="s">
        <v>89</v>
      </c>
      <c r="AW206" s="13" t="s">
        <v>37</v>
      </c>
      <c r="AX206" s="13" t="s">
        <v>82</v>
      </c>
      <c r="AY206" s="205" t="s">
        <v>203</v>
      </c>
    </row>
    <row r="207" s="14" customFormat="1">
      <c r="A207" s="14"/>
      <c r="B207" s="211"/>
      <c r="C207" s="14"/>
      <c r="D207" s="194" t="s">
        <v>314</v>
      </c>
      <c r="E207" s="212" t="s">
        <v>1</v>
      </c>
      <c r="F207" s="213" t="s">
        <v>3504</v>
      </c>
      <c r="G207" s="14"/>
      <c r="H207" s="214">
        <v>37.82</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3" customFormat="1">
      <c r="A208" s="13"/>
      <c r="B208" s="204"/>
      <c r="C208" s="13"/>
      <c r="D208" s="194" t="s">
        <v>314</v>
      </c>
      <c r="E208" s="205" t="s">
        <v>1</v>
      </c>
      <c r="F208" s="206" t="s">
        <v>3410</v>
      </c>
      <c r="G208" s="13"/>
      <c r="H208" s="205" t="s">
        <v>1</v>
      </c>
      <c r="I208" s="207"/>
      <c r="J208" s="13"/>
      <c r="K208" s="13"/>
      <c r="L208" s="204"/>
      <c r="M208" s="208"/>
      <c r="N208" s="209"/>
      <c r="O208" s="209"/>
      <c r="P208" s="209"/>
      <c r="Q208" s="209"/>
      <c r="R208" s="209"/>
      <c r="S208" s="209"/>
      <c r="T208" s="210"/>
      <c r="U208" s="13"/>
      <c r="V208" s="13"/>
      <c r="W208" s="13"/>
      <c r="X208" s="13"/>
      <c r="Y208" s="13"/>
      <c r="Z208" s="13"/>
      <c r="AA208" s="13"/>
      <c r="AB208" s="13"/>
      <c r="AC208" s="13"/>
      <c r="AD208" s="13"/>
      <c r="AE208" s="13"/>
      <c r="AT208" s="205" t="s">
        <v>314</v>
      </c>
      <c r="AU208" s="205" t="s">
        <v>91</v>
      </c>
      <c r="AV208" s="13" t="s">
        <v>89</v>
      </c>
      <c r="AW208" s="13" t="s">
        <v>37</v>
      </c>
      <c r="AX208" s="13" t="s">
        <v>82</v>
      </c>
      <c r="AY208" s="205" t="s">
        <v>203</v>
      </c>
    </row>
    <row r="209" s="14" customFormat="1">
      <c r="A209" s="14"/>
      <c r="B209" s="211"/>
      <c r="C209" s="14"/>
      <c r="D209" s="194" t="s">
        <v>314</v>
      </c>
      <c r="E209" s="212" t="s">
        <v>1</v>
      </c>
      <c r="F209" s="213" t="s">
        <v>680</v>
      </c>
      <c r="G209" s="14"/>
      <c r="H209" s="214">
        <v>54.289999999999999</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3" customFormat="1">
      <c r="A210" s="13"/>
      <c r="B210" s="204"/>
      <c r="C210" s="13"/>
      <c r="D210" s="194" t="s">
        <v>314</v>
      </c>
      <c r="E210" s="205" t="s">
        <v>1</v>
      </c>
      <c r="F210" s="206" t="s">
        <v>3412</v>
      </c>
      <c r="G210" s="13"/>
      <c r="H210" s="205" t="s">
        <v>1</v>
      </c>
      <c r="I210" s="207"/>
      <c r="J210" s="13"/>
      <c r="K210" s="13"/>
      <c r="L210" s="204"/>
      <c r="M210" s="208"/>
      <c r="N210" s="209"/>
      <c r="O210" s="209"/>
      <c r="P210" s="209"/>
      <c r="Q210" s="209"/>
      <c r="R210" s="209"/>
      <c r="S210" s="209"/>
      <c r="T210" s="210"/>
      <c r="U210" s="13"/>
      <c r="V210" s="13"/>
      <c r="W210" s="13"/>
      <c r="X210" s="13"/>
      <c r="Y210" s="13"/>
      <c r="Z210" s="13"/>
      <c r="AA210" s="13"/>
      <c r="AB210" s="13"/>
      <c r="AC210" s="13"/>
      <c r="AD210" s="13"/>
      <c r="AE210" s="13"/>
      <c r="AT210" s="205" t="s">
        <v>314</v>
      </c>
      <c r="AU210" s="205" t="s">
        <v>91</v>
      </c>
      <c r="AV210" s="13" t="s">
        <v>89</v>
      </c>
      <c r="AW210" s="13" t="s">
        <v>37</v>
      </c>
      <c r="AX210" s="13" t="s">
        <v>82</v>
      </c>
      <c r="AY210" s="205" t="s">
        <v>203</v>
      </c>
    </row>
    <row r="211" s="14" customFormat="1">
      <c r="A211" s="14"/>
      <c r="B211" s="211"/>
      <c r="C211" s="14"/>
      <c r="D211" s="194" t="s">
        <v>314</v>
      </c>
      <c r="E211" s="212" t="s">
        <v>1</v>
      </c>
      <c r="F211" s="213" t="s">
        <v>2762</v>
      </c>
      <c r="G211" s="14"/>
      <c r="H211" s="214">
        <v>53.07</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3" customFormat="1">
      <c r="A212" s="13"/>
      <c r="B212" s="204"/>
      <c r="C212" s="13"/>
      <c r="D212" s="194" t="s">
        <v>314</v>
      </c>
      <c r="E212" s="205" t="s">
        <v>1</v>
      </c>
      <c r="F212" s="206" t="s">
        <v>3414</v>
      </c>
      <c r="G212" s="13"/>
      <c r="H212" s="205" t="s">
        <v>1</v>
      </c>
      <c r="I212" s="207"/>
      <c r="J212" s="13"/>
      <c r="K212" s="13"/>
      <c r="L212" s="204"/>
      <c r="M212" s="208"/>
      <c r="N212" s="209"/>
      <c r="O212" s="209"/>
      <c r="P212" s="209"/>
      <c r="Q212" s="209"/>
      <c r="R212" s="209"/>
      <c r="S212" s="209"/>
      <c r="T212" s="210"/>
      <c r="U212" s="13"/>
      <c r="V212" s="13"/>
      <c r="W212" s="13"/>
      <c r="X212" s="13"/>
      <c r="Y212" s="13"/>
      <c r="Z212" s="13"/>
      <c r="AA212" s="13"/>
      <c r="AB212" s="13"/>
      <c r="AC212" s="13"/>
      <c r="AD212" s="13"/>
      <c r="AE212" s="13"/>
      <c r="AT212" s="205" t="s">
        <v>314</v>
      </c>
      <c r="AU212" s="205" t="s">
        <v>91</v>
      </c>
      <c r="AV212" s="13" t="s">
        <v>89</v>
      </c>
      <c r="AW212" s="13" t="s">
        <v>37</v>
      </c>
      <c r="AX212" s="13" t="s">
        <v>82</v>
      </c>
      <c r="AY212" s="205" t="s">
        <v>203</v>
      </c>
    </row>
    <row r="213" s="14" customFormat="1">
      <c r="A213" s="14"/>
      <c r="B213" s="211"/>
      <c r="C213" s="14"/>
      <c r="D213" s="194" t="s">
        <v>314</v>
      </c>
      <c r="E213" s="212" t="s">
        <v>1</v>
      </c>
      <c r="F213" s="213" t="s">
        <v>3505</v>
      </c>
      <c r="G213" s="14"/>
      <c r="H213" s="214">
        <v>74.724999999999994</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82</v>
      </c>
      <c r="AY213" s="212" t="s">
        <v>203</v>
      </c>
    </row>
    <row r="214" s="15" customFormat="1">
      <c r="A214" s="15"/>
      <c r="B214" s="219"/>
      <c r="C214" s="15"/>
      <c r="D214" s="194" t="s">
        <v>314</v>
      </c>
      <c r="E214" s="220" t="s">
        <v>1</v>
      </c>
      <c r="F214" s="221" t="s">
        <v>317</v>
      </c>
      <c r="G214" s="15"/>
      <c r="H214" s="222">
        <v>365.08500000000004</v>
      </c>
      <c r="I214" s="223"/>
      <c r="J214" s="15"/>
      <c r="K214" s="15"/>
      <c r="L214" s="219"/>
      <c r="M214" s="224"/>
      <c r="N214" s="225"/>
      <c r="O214" s="225"/>
      <c r="P214" s="225"/>
      <c r="Q214" s="225"/>
      <c r="R214" s="225"/>
      <c r="S214" s="225"/>
      <c r="T214" s="226"/>
      <c r="U214" s="15"/>
      <c r="V214" s="15"/>
      <c r="W214" s="15"/>
      <c r="X214" s="15"/>
      <c r="Y214" s="15"/>
      <c r="Z214" s="15"/>
      <c r="AA214" s="15"/>
      <c r="AB214" s="15"/>
      <c r="AC214" s="15"/>
      <c r="AD214" s="15"/>
      <c r="AE214" s="15"/>
      <c r="AT214" s="220" t="s">
        <v>314</v>
      </c>
      <c r="AU214" s="220" t="s">
        <v>91</v>
      </c>
      <c r="AV214" s="15" t="s">
        <v>202</v>
      </c>
      <c r="AW214" s="15" t="s">
        <v>37</v>
      </c>
      <c r="AX214" s="15" t="s">
        <v>89</v>
      </c>
      <c r="AY214" s="220" t="s">
        <v>203</v>
      </c>
    </row>
    <row r="215" s="2" customFormat="1">
      <c r="A215" s="38"/>
      <c r="B215" s="180"/>
      <c r="C215" s="235" t="s">
        <v>279</v>
      </c>
      <c r="D215" s="235" t="s">
        <v>668</v>
      </c>
      <c r="E215" s="236" t="s">
        <v>682</v>
      </c>
      <c r="F215" s="237" t="s">
        <v>683</v>
      </c>
      <c r="G215" s="238" t="s">
        <v>310</v>
      </c>
      <c r="H215" s="239">
        <v>360.65899999999999</v>
      </c>
      <c r="I215" s="240"/>
      <c r="J215" s="241">
        <f>ROUND(I215*H215,2)</f>
        <v>0</v>
      </c>
      <c r="K215" s="237" t="s">
        <v>1</v>
      </c>
      <c r="L215" s="242"/>
      <c r="M215" s="243" t="s">
        <v>1</v>
      </c>
      <c r="N215" s="244" t="s">
        <v>47</v>
      </c>
      <c r="O215" s="77"/>
      <c r="P215" s="190">
        <f>O215*H215</f>
        <v>0</v>
      </c>
      <c r="Q215" s="190">
        <v>0.0028999999999999998</v>
      </c>
      <c r="R215" s="190">
        <f>Q215*H215</f>
        <v>1.0459110999999999</v>
      </c>
      <c r="S215" s="190">
        <v>0</v>
      </c>
      <c r="T215" s="191">
        <f>S215*H215</f>
        <v>0</v>
      </c>
      <c r="U215" s="38"/>
      <c r="V215" s="38"/>
      <c r="W215" s="38"/>
      <c r="X215" s="38"/>
      <c r="Y215" s="38"/>
      <c r="Z215" s="38"/>
      <c r="AA215" s="38"/>
      <c r="AB215" s="38"/>
      <c r="AC215" s="38"/>
      <c r="AD215" s="38"/>
      <c r="AE215" s="38"/>
      <c r="AR215" s="192" t="s">
        <v>684</v>
      </c>
      <c r="AT215" s="192" t="s">
        <v>668</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279</v>
      </c>
      <c r="BM215" s="192" t="s">
        <v>3506</v>
      </c>
    </row>
    <row r="216" s="14" customFormat="1">
      <c r="A216" s="14"/>
      <c r="B216" s="211"/>
      <c r="C216" s="14"/>
      <c r="D216" s="194" t="s">
        <v>314</v>
      </c>
      <c r="E216" s="212" t="s">
        <v>1</v>
      </c>
      <c r="F216" s="213" t="s">
        <v>3507</v>
      </c>
      <c r="G216" s="14"/>
      <c r="H216" s="214">
        <v>365.08499999999998</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3508</v>
      </c>
      <c r="G217" s="14"/>
      <c r="H217" s="214">
        <v>-21.600000000000001</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6" customFormat="1">
      <c r="A218" s="16"/>
      <c r="B218" s="227"/>
      <c r="C218" s="16"/>
      <c r="D218" s="194" t="s">
        <v>314</v>
      </c>
      <c r="E218" s="228" t="s">
        <v>1</v>
      </c>
      <c r="F218" s="229" t="s">
        <v>369</v>
      </c>
      <c r="G218" s="16"/>
      <c r="H218" s="230">
        <v>343.48499999999996</v>
      </c>
      <c r="I218" s="231"/>
      <c r="J218" s="16"/>
      <c r="K218" s="16"/>
      <c r="L218" s="227"/>
      <c r="M218" s="232"/>
      <c r="N218" s="233"/>
      <c r="O218" s="233"/>
      <c r="P218" s="233"/>
      <c r="Q218" s="233"/>
      <c r="R218" s="233"/>
      <c r="S218" s="233"/>
      <c r="T218" s="234"/>
      <c r="U218" s="16"/>
      <c r="V218" s="16"/>
      <c r="W218" s="16"/>
      <c r="X218" s="16"/>
      <c r="Y218" s="16"/>
      <c r="Z218" s="16"/>
      <c r="AA218" s="16"/>
      <c r="AB218" s="16"/>
      <c r="AC218" s="16"/>
      <c r="AD218" s="16"/>
      <c r="AE218" s="16"/>
      <c r="AT218" s="228" t="s">
        <v>314</v>
      </c>
      <c r="AU218" s="228" t="s">
        <v>91</v>
      </c>
      <c r="AV218" s="16" t="s">
        <v>104</v>
      </c>
      <c r="AW218" s="16" t="s">
        <v>37</v>
      </c>
      <c r="AX218" s="16" t="s">
        <v>82</v>
      </c>
      <c r="AY218" s="228" t="s">
        <v>203</v>
      </c>
    </row>
    <row r="219" s="14" customFormat="1">
      <c r="A219" s="14"/>
      <c r="B219" s="211"/>
      <c r="C219" s="14"/>
      <c r="D219" s="194" t="s">
        <v>314</v>
      </c>
      <c r="E219" s="212" t="s">
        <v>1</v>
      </c>
      <c r="F219" s="213" t="s">
        <v>3509</v>
      </c>
      <c r="G219" s="14"/>
      <c r="H219" s="214">
        <v>17.173999999999999</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5" customFormat="1">
      <c r="A220" s="15"/>
      <c r="B220" s="219"/>
      <c r="C220" s="15"/>
      <c r="D220" s="194" t="s">
        <v>314</v>
      </c>
      <c r="E220" s="220" t="s">
        <v>1</v>
      </c>
      <c r="F220" s="221" t="s">
        <v>317</v>
      </c>
      <c r="G220" s="15"/>
      <c r="H220" s="222">
        <v>360.65899999999993</v>
      </c>
      <c r="I220" s="223"/>
      <c r="J220" s="15"/>
      <c r="K220" s="15"/>
      <c r="L220" s="219"/>
      <c r="M220" s="224"/>
      <c r="N220" s="225"/>
      <c r="O220" s="225"/>
      <c r="P220" s="225"/>
      <c r="Q220" s="225"/>
      <c r="R220" s="225"/>
      <c r="S220" s="225"/>
      <c r="T220" s="226"/>
      <c r="U220" s="15"/>
      <c r="V220" s="15"/>
      <c r="W220" s="15"/>
      <c r="X220" s="15"/>
      <c r="Y220" s="15"/>
      <c r="Z220" s="15"/>
      <c r="AA220" s="15"/>
      <c r="AB220" s="15"/>
      <c r="AC220" s="15"/>
      <c r="AD220" s="15"/>
      <c r="AE220" s="15"/>
      <c r="AT220" s="220" t="s">
        <v>314</v>
      </c>
      <c r="AU220" s="220" t="s">
        <v>91</v>
      </c>
      <c r="AV220" s="15" t="s">
        <v>202</v>
      </c>
      <c r="AW220" s="15" t="s">
        <v>37</v>
      </c>
      <c r="AX220" s="15" t="s">
        <v>89</v>
      </c>
      <c r="AY220" s="220" t="s">
        <v>203</v>
      </c>
    </row>
    <row r="221" s="2" customFormat="1">
      <c r="A221" s="38"/>
      <c r="B221" s="180"/>
      <c r="C221" s="235" t="s">
        <v>284</v>
      </c>
      <c r="D221" s="235" t="s">
        <v>668</v>
      </c>
      <c r="E221" s="236" t="s">
        <v>689</v>
      </c>
      <c r="F221" s="237" t="s">
        <v>690</v>
      </c>
      <c r="G221" s="238" t="s">
        <v>310</v>
      </c>
      <c r="H221" s="239">
        <v>22.68</v>
      </c>
      <c r="I221" s="240"/>
      <c r="J221" s="241">
        <f>ROUND(I221*H221,2)</f>
        <v>0</v>
      </c>
      <c r="K221" s="237" t="s">
        <v>1</v>
      </c>
      <c r="L221" s="242"/>
      <c r="M221" s="243" t="s">
        <v>1</v>
      </c>
      <c r="N221" s="244" t="s">
        <v>47</v>
      </c>
      <c r="O221" s="77"/>
      <c r="P221" s="190">
        <f>O221*H221</f>
        <v>0</v>
      </c>
      <c r="Q221" s="190">
        <v>0.0028999999999999998</v>
      </c>
      <c r="R221" s="190">
        <f>Q221*H221</f>
        <v>0.065771999999999997</v>
      </c>
      <c r="S221" s="190">
        <v>0</v>
      </c>
      <c r="T221" s="191">
        <f>S221*H221</f>
        <v>0</v>
      </c>
      <c r="U221" s="38"/>
      <c r="V221" s="38"/>
      <c r="W221" s="38"/>
      <c r="X221" s="38"/>
      <c r="Y221" s="38"/>
      <c r="Z221" s="38"/>
      <c r="AA221" s="38"/>
      <c r="AB221" s="38"/>
      <c r="AC221" s="38"/>
      <c r="AD221" s="38"/>
      <c r="AE221" s="38"/>
      <c r="AR221" s="192" t="s">
        <v>684</v>
      </c>
      <c r="AT221" s="192" t="s">
        <v>668</v>
      </c>
      <c r="AU221" s="192" t="s">
        <v>91</v>
      </c>
      <c r="AY221" s="19" t="s">
        <v>203</v>
      </c>
      <c r="BE221" s="193">
        <f>IF(N221="základní",J221,0)</f>
        <v>0</v>
      </c>
      <c r="BF221" s="193">
        <f>IF(N221="snížená",J221,0)</f>
        <v>0</v>
      </c>
      <c r="BG221" s="193">
        <f>IF(N221="zákl. přenesená",J221,0)</f>
        <v>0</v>
      </c>
      <c r="BH221" s="193">
        <f>IF(N221="sníž. přenesená",J221,0)</f>
        <v>0</v>
      </c>
      <c r="BI221" s="193">
        <f>IF(N221="nulová",J221,0)</f>
        <v>0</v>
      </c>
      <c r="BJ221" s="19" t="s">
        <v>89</v>
      </c>
      <c r="BK221" s="193">
        <f>ROUND(I221*H221,2)</f>
        <v>0</v>
      </c>
      <c r="BL221" s="19" t="s">
        <v>279</v>
      </c>
      <c r="BM221" s="192" t="s">
        <v>3510</v>
      </c>
    </row>
    <row r="222" s="13" customFormat="1">
      <c r="A222" s="13"/>
      <c r="B222" s="204"/>
      <c r="C222" s="13"/>
      <c r="D222" s="194" t="s">
        <v>314</v>
      </c>
      <c r="E222" s="205" t="s">
        <v>1</v>
      </c>
      <c r="F222" s="206" t="s">
        <v>3404</v>
      </c>
      <c r="G222" s="13"/>
      <c r="H222" s="205" t="s">
        <v>1</v>
      </c>
      <c r="I222" s="207"/>
      <c r="J222" s="13"/>
      <c r="K222" s="13"/>
      <c r="L222" s="204"/>
      <c r="M222" s="208"/>
      <c r="N222" s="209"/>
      <c r="O222" s="209"/>
      <c r="P222" s="209"/>
      <c r="Q222" s="209"/>
      <c r="R222" s="209"/>
      <c r="S222" s="209"/>
      <c r="T222" s="210"/>
      <c r="U222" s="13"/>
      <c r="V222" s="13"/>
      <c r="W222" s="13"/>
      <c r="X222" s="13"/>
      <c r="Y222" s="13"/>
      <c r="Z222" s="13"/>
      <c r="AA222" s="13"/>
      <c r="AB222" s="13"/>
      <c r="AC222" s="13"/>
      <c r="AD222" s="13"/>
      <c r="AE222" s="13"/>
      <c r="AT222" s="205" t="s">
        <v>314</v>
      </c>
      <c r="AU222" s="205" t="s">
        <v>91</v>
      </c>
      <c r="AV222" s="13" t="s">
        <v>89</v>
      </c>
      <c r="AW222" s="13" t="s">
        <v>37</v>
      </c>
      <c r="AX222" s="13" t="s">
        <v>82</v>
      </c>
      <c r="AY222" s="205" t="s">
        <v>203</v>
      </c>
    </row>
    <row r="223" s="14" customFormat="1">
      <c r="A223" s="14"/>
      <c r="B223" s="211"/>
      <c r="C223" s="14"/>
      <c r="D223" s="194" t="s">
        <v>314</v>
      </c>
      <c r="E223" s="212" t="s">
        <v>1</v>
      </c>
      <c r="F223" s="213" t="s">
        <v>692</v>
      </c>
      <c r="G223" s="14"/>
      <c r="H223" s="214">
        <v>4.3200000000000003</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3" customFormat="1">
      <c r="A224" s="13"/>
      <c r="B224" s="204"/>
      <c r="C224" s="13"/>
      <c r="D224" s="194" t="s">
        <v>314</v>
      </c>
      <c r="E224" s="205" t="s">
        <v>1</v>
      </c>
      <c r="F224" s="206" t="s">
        <v>3407</v>
      </c>
      <c r="G224" s="13"/>
      <c r="H224" s="205" t="s">
        <v>1</v>
      </c>
      <c r="I224" s="207"/>
      <c r="J224" s="13"/>
      <c r="K224" s="13"/>
      <c r="L224" s="204"/>
      <c r="M224" s="208"/>
      <c r="N224" s="209"/>
      <c r="O224" s="209"/>
      <c r="P224" s="209"/>
      <c r="Q224" s="209"/>
      <c r="R224" s="209"/>
      <c r="S224" s="209"/>
      <c r="T224" s="210"/>
      <c r="U224" s="13"/>
      <c r="V224" s="13"/>
      <c r="W224" s="13"/>
      <c r="X224" s="13"/>
      <c r="Y224" s="13"/>
      <c r="Z224" s="13"/>
      <c r="AA224" s="13"/>
      <c r="AB224" s="13"/>
      <c r="AC224" s="13"/>
      <c r="AD224" s="13"/>
      <c r="AE224" s="13"/>
      <c r="AT224" s="205" t="s">
        <v>314</v>
      </c>
      <c r="AU224" s="205" t="s">
        <v>91</v>
      </c>
      <c r="AV224" s="13" t="s">
        <v>89</v>
      </c>
      <c r="AW224" s="13" t="s">
        <v>37</v>
      </c>
      <c r="AX224" s="13" t="s">
        <v>82</v>
      </c>
      <c r="AY224" s="205" t="s">
        <v>203</v>
      </c>
    </row>
    <row r="225" s="14" customFormat="1">
      <c r="A225" s="14"/>
      <c r="B225" s="211"/>
      <c r="C225" s="14"/>
      <c r="D225" s="194" t="s">
        <v>314</v>
      </c>
      <c r="E225" s="212" t="s">
        <v>1</v>
      </c>
      <c r="F225" s="213" t="s">
        <v>692</v>
      </c>
      <c r="G225" s="14"/>
      <c r="H225" s="214">
        <v>4.3200000000000003</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3" customFormat="1">
      <c r="A226" s="13"/>
      <c r="B226" s="204"/>
      <c r="C226" s="13"/>
      <c r="D226" s="194" t="s">
        <v>314</v>
      </c>
      <c r="E226" s="205" t="s">
        <v>1</v>
      </c>
      <c r="F226" s="206" t="s">
        <v>3410</v>
      </c>
      <c r="G226" s="13"/>
      <c r="H226" s="205" t="s">
        <v>1</v>
      </c>
      <c r="I226" s="207"/>
      <c r="J226" s="13"/>
      <c r="K226" s="13"/>
      <c r="L226" s="204"/>
      <c r="M226" s="208"/>
      <c r="N226" s="209"/>
      <c r="O226" s="209"/>
      <c r="P226" s="209"/>
      <c r="Q226" s="209"/>
      <c r="R226" s="209"/>
      <c r="S226" s="209"/>
      <c r="T226" s="210"/>
      <c r="U226" s="13"/>
      <c r="V226" s="13"/>
      <c r="W226" s="13"/>
      <c r="X226" s="13"/>
      <c r="Y226" s="13"/>
      <c r="Z226" s="13"/>
      <c r="AA226" s="13"/>
      <c r="AB226" s="13"/>
      <c r="AC226" s="13"/>
      <c r="AD226" s="13"/>
      <c r="AE226" s="13"/>
      <c r="AT226" s="205" t="s">
        <v>314</v>
      </c>
      <c r="AU226" s="205" t="s">
        <v>91</v>
      </c>
      <c r="AV226" s="13" t="s">
        <v>89</v>
      </c>
      <c r="AW226" s="13" t="s">
        <v>37</v>
      </c>
      <c r="AX226" s="13" t="s">
        <v>82</v>
      </c>
      <c r="AY226" s="205" t="s">
        <v>203</v>
      </c>
    </row>
    <row r="227" s="14" customFormat="1">
      <c r="A227" s="14"/>
      <c r="B227" s="211"/>
      <c r="C227" s="14"/>
      <c r="D227" s="194" t="s">
        <v>314</v>
      </c>
      <c r="E227" s="212" t="s">
        <v>1</v>
      </c>
      <c r="F227" s="213" t="s">
        <v>692</v>
      </c>
      <c r="G227" s="14"/>
      <c r="H227" s="214">
        <v>4.3200000000000003</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3" customFormat="1">
      <c r="A228" s="13"/>
      <c r="B228" s="204"/>
      <c r="C228" s="13"/>
      <c r="D228" s="194" t="s">
        <v>314</v>
      </c>
      <c r="E228" s="205" t="s">
        <v>1</v>
      </c>
      <c r="F228" s="206" t="s">
        <v>3412</v>
      </c>
      <c r="G228" s="13"/>
      <c r="H228" s="205" t="s">
        <v>1</v>
      </c>
      <c r="I228" s="207"/>
      <c r="J228" s="13"/>
      <c r="K228" s="13"/>
      <c r="L228" s="204"/>
      <c r="M228" s="208"/>
      <c r="N228" s="209"/>
      <c r="O228" s="209"/>
      <c r="P228" s="209"/>
      <c r="Q228" s="209"/>
      <c r="R228" s="209"/>
      <c r="S228" s="209"/>
      <c r="T228" s="210"/>
      <c r="U228" s="13"/>
      <c r="V228" s="13"/>
      <c r="W228" s="13"/>
      <c r="X228" s="13"/>
      <c r="Y228" s="13"/>
      <c r="Z228" s="13"/>
      <c r="AA228" s="13"/>
      <c r="AB228" s="13"/>
      <c r="AC228" s="13"/>
      <c r="AD228" s="13"/>
      <c r="AE228" s="13"/>
      <c r="AT228" s="205" t="s">
        <v>314</v>
      </c>
      <c r="AU228" s="205" t="s">
        <v>91</v>
      </c>
      <c r="AV228" s="13" t="s">
        <v>89</v>
      </c>
      <c r="AW228" s="13" t="s">
        <v>37</v>
      </c>
      <c r="AX228" s="13" t="s">
        <v>82</v>
      </c>
      <c r="AY228" s="205" t="s">
        <v>203</v>
      </c>
    </row>
    <row r="229" s="14" customFormat="1">
      <c r="A229" s="14"/>
      <c r="B229" s="211"/>
      <c r="C229" s="14"/>
      <c r="D229" s="194" t="s">
        <v>314</v>
      </c>
      <c r="E229" s="212" t="s">
        <v>1</v>
      </c>
      <c r="F229" s="213" t="s">
        <v>692</v>
      </c>
      <c r="G229" s="14"/>
      <c r="H229" s="214">
        <v>4.3200000000000003</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3" customFormat="1">
      <c r="A230" s="13"/>
      <c r="B230" s="204"/>
      <c r="C230" s="13"/>
      <c r="D230" s="194" t="s">
        <v>314</v>
      </c>
      <c r="E230" s="205" t="s">
        <v>1</v>
      </c>
      <c r="F230" s="206" t="s">
        <v>3414</v>
      </c>
      <c r="G230" s="13"/>
      <c r="H230" s="205" t="s">
        <v>1</v>
      </c>
      <c r="I230" s="207"/>
      <c r="J230" s="13"/>
      <c r="K230" s="13"/>
      <c r="L230" s="204"/>
      <c r="M230" s="208"/>
      <c r="N230" s="209"/>
      <c r="O230" s="209"/>
      <c r="P230" s="209"/>
      <c r="Q230" s="209"/>
      <c r="R230" s="209"/>
      <c r="S230" s="209"/>
      <c r="T230" s="210"/>
      <c r="U230" s="13"/>
      <c r="V230" s="13"/>
      <c r="W230" s="13"/>
      <c r="X230" s="13"/>
      <c r="Y230" s="13"/>
      <c r="Z230" s="13"/>
      <c r="AA230" s="13"/>
      <c r="AB230" s="13"/>
      <c r="AC230" s="13"/>
      <c r="AD230" s="13"/>
      <c r="AE230" s="13"/>
      <c r="AT230" s="205" t="s">
        <v>314</v>
      </c>
      <c r="AU230" s="205" t="s">
        <v>91</v>
      </c>
      <c r="AV230" s="13" t="s">
        <v>89</v>
      </c>
      <c r="AW230" s="13" t="s">
        <v>37</v>
      </c>
      <c r="AX230" s="13" t="s">
        <v>82</v>
      </c>
      <c r="AY230" s="205" t="s">
        <v>203</v>
      </c>
    </row>
    <row r="231" s="14" customFormat="1">
      <c r="A231" s="14"/>
      <c r="B231" s="211"/>
      <c r="C231" s="14"/>
      <c r="D231" s="194" t="s">
        <v>314</v>
      </c>
      <c r="E231" s="212" t="s">
        <v>1</v>
      </c>
      <c r="F231" s="213" t="s">
        <v>692</v>
      </c>
      <c r="G231" s="14"/>
      <c r="H231" s="214">
        <v>4.3200000000000003</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6" customFormat="1">
      <c r="A232" s="16"/>
      <c r="B232" s="227"/>
      <c r="C232" s="16"/>
      <c r="D232" s="194" t="s">
        <v>314</v>
      </c>
      <c r="E232" s="228" t="s">
        <v>1</v>
      </c>
      <c r="F232" s="229" t="s">
        <v>369</v>
      </c>
      <c r="G232" s="16"/>
      <c r="H232" s="230">
        <v>21.600000000000001</v>
      </c>
      <c r="I232" s="231"/>
      <c r="J232" s="16"/>
      <c r="K232" s="16"/>
      <c r="L232" s="227"/>
      <c r="M232" s="232"/>
      <c r="N232" s="233"/>
      <c r="O232" s="233"/>
      <c r="P232" s="233"/>
      <c r="Q232" s="233"/>
      <c r="R232" s="233"/>
      <c r="S232" s="233"/>
      <c r="T232" s="234"/>
      <c r="U232" s="16"/>
      <c r="V232" s="16"/>
      <c r="W232" s="16"/>
      <c r="X232" s="16"/>
      <c r="Y232" s="16"/>
      <c r="Z232" s="16"/>
      <c r="AA232" s="16"/>
      <c r="AB232" s="16"/>
      <c r="AC232" s="16"/>
      <c r="AD232" s="16"/>
      <c r="AE232" s="16"/>
      <c r="AT232" s="228" t="s">
        <v>314</v>
      </c>
      <c r="AU232" s="228" t="s">
        <v>91</v>
      </c>
      <c r="AV232" s="16" t="s">
        <v>104</v>
      </c>
      <c r="AW232" s="16" t="s">
        <v>37</v>
      </c>
      <c r="AX232" s="16" t="s">
        <v>82</v>
      </c>
      <c r="AY232" s="228" t="s">
        <v>203</v>
      </c>
    </row>
    <row r="233" s="14" customFormat="1">
      <c r="A233" s="14"/>
      <c r="B233" s="211"/>
      <c r="C233" s="14"/>
      <c r="D233" s="194" t="s">
        <v>314</v>
      </c>
      <c r="E233" s="212" t="s">
        <v>1</v>
      </c>
      <c r="F233" s="213" t="s">
        <v>3511</v>
      </c>
      <c r="G233" s="14"/>
      <c r="H233" s="214">
        <v>1.0800000000000001</v>
      </c>
      <c r="I233" s="215"/>
      <c r="J233" s="14"/>
      <c r="K233" s="14"/>
      <c r="L233" s="211"/>
      <c r="M233" s="216"/>
      <c r="N233" s="217"/>
      <c r="O233" s="217"/>
      <c r="P233" s="217"/>
      <c r="Q233" s="217"/>
      <c r="R233" s="217"/>
      <c r="S233" s="217"/>
      <c r="T233" s="218"/>
      <c r="U233" s="14"/>
      <c r="V233" s="14"/>
      <c r="W233" s="14"/>
      <c r="X233" s="14"/>
      <c r="Y233" s="14"/>
      <c r="Z233" s="14"/>
      <c r="AA233" s="14"/>
      <c r="AB233" s="14"/>
      <c r="AC233" s="14"/>
      <c r="AD233" s="14"/>
      <c r="AE233" s="14"/>
      <c r="AT233" s="212" t="s">
        <v>314</v>
      </c>
      <c r="AU233" s="212" t="s">
        <v>91</v>
      </c>
      <c r="AV233" s="14" t="s">
        <v>91</v>
      </c>
      <c r="AW233" s="14" t="s">
        <v>37</v>
      </c>
      <c r="AX233" s="14" t="s">
        <v>82</v>
      </c>
      <c r="AY233" s="212" t="s">
        <v>203</v>
      </c>
    </row>
    <row r="234" s="15" customFormat="1">
      <c r="A234" s="15"/>
      <c r="B234" s="219"/>
      <c r="C234" s="15"/>
      <c r="D234" s="194" t="s">
        <v>314</v>
      </c>
      <c r="E234" s="220" t="s">
        <v>1</v>
      </c>
      <c r="F234" s="221" t="s">
        <v>317</v>
      </c>
      <c r="G234" s="15"/>
      <c r="H234" s="222">
        <v>22.68</v>
      </c>
      <c r="I234" s="223"/>
      <c r="J234" s="15"/>
      <c r="K234" s="15"/>
      <c r="L234" s="219"/>
      <c r="M234" s="224"/>
      <c r="N234" s="225"/>
      <c r="O234" s="225"/>
      <c r="P234" s="225"/>
      <c r="Q234" s="225"/>
      <c r="R234" s="225"/>
      <c r="S234" s="225"/>
      <c r="T234" s="226"/>
      <c r="U234" s="15"/>
      <c r="V234" s="15"/>
      <c r="W234" s="15"/>
      <c r="X234" s="15"/>
      <c r="Y234" s="15"/>
      <c r="Z234" s="15"/>
      <c r="AA234" s="15"/>
      <c r="AB234" s="15"/>
      <c r="AC234" s="15"/>
      <c r="AD234" s="15"/>
      <c r="AE234" s="15"/>
      <c r="AT234" s="220" t="s">
        <v>314</v>
      </c>
      <c r="AU234" s="220" t="s">
        <v>91</v>
      </c>
      <c r="AV234" s="15" t="s">
        <v>202</v>
      </c>
      <c r="AW234" s="15" t="s">
        <v>37</v>
      </c>
      <c r="AX234" s="15" t="s">
        <v>89</v>
      </c>
      <c r="AY234" s="220" t="s">
        <v>203</v>
      </c>
    </row>
    <row r="235" s="2" customFormat="1">
      <c r="A235" s="38"/>
      <c r="B235" s="180"/>
      <c r="C235" s="181" t="s">
        <v>535</v>
      </c>
      <c r="D235" s="181" t="s">
        <v>206</v>
      </c>
      <c r="E235" s="182" t="s">
        <v>3512</v>
      </c>
      <c r="F235" s="183" t="s">
        <v>3513</v>
      </c>
      <c r="G235" s="184" t="s">
        <v>500</v>
      </c>
      <c r="H235" s="185">
        <v>1.542</v>
      </c>
      <c r="I235" s="186"/>
      <c r="J235" s="187">
        <f>ROUND(I235*H235,2)</f>
        <v>0</v>
      </c>
      <c r="K235" s="183" t="s">
        <v>311</v>
      </c>
      <c r="L235" s="39"/>
      <c r="M235" s="188" t="s">
        <v>1</v>
      </c>
      <c r="N235" s="189" t="s">
        <v>47</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279</v>
      </c>
      <c r="AT235" s="192" t="s">
        <v>206</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3514</v>
      </c>
    </row>
    <row r="236" s="2" customFormat="1">
      <c r="A236" s="38"/>
      <c r="B236" s="39"/>
      <c r="C236" s="38"/>
      <c r="D236" s="194" t="s">
        <v>211</v>
      </c>
      <c r="E236" s="38"/>
      <c r="F236" s="195" t="s">
        <v>3515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211</v>
      </c>
      <c r="AU236" s="19" t="s">
        <v>91</v>
      </c>
    </row>
    <row r="237" s="12" customFormat="1" ht="22.8" customHeight="1">
      <c r="A237" s="12"/>
      <c r="B237" s="167"/>
      <c r="C237" s="12"/>
      <c r="D237" s="168" t="s">
        <v>81</v>
      </c>
      <c r="E237" s="178" t="s">
        <v>560</v>
      </c>
      <c r="F237" s="178" t="s">
        <v>561</v>
      </c>
      <c r="G237" s="12"/>
      <c r="H237" s="12"/>
      <c r="I237" s="170"/>
      <c r="J237" s="179">
        <f>BK237</f>
        <v>0</v>
      </c>
      <c r="K237" s="12"/>
      <c r="L237" s="167"/>
      <c r="M237" s="172"/>
      <c r="N237" s="173"/>
      <c r="O237" s="173"/>
      <c r="P237" s="174">
        <f>SUM(P238:P399)</f>
        <v>0</v>
      </c>
      <c r="Q237" s="173"/>
      <c r="R237" s="174">
        <f>SUM(R238:R399)</f>
        <v>6.5162117799999999</v>
      </c>
      <c r="S237" s="173"/>
      <c r="T237" s="175">
        <f>SUM(T238:T399)</f>
        <v>0</v>
      </c>
      <c r="U237" s="12"/>
      <c r="V237" s="12"/>
      <c r="W237" s="12"/>
      <c r="X237" s="12"/>
      <c r="Y237" s="12"/>
      <c r="Z237" s="12"/>
      <c r="AA237" s="12"/>
      <c r="AB237" s="12"/>
      <c r="AC237" s="12"/>
      <c r="AD237" s="12"/>
      <c r="AE237" s="12"/>
      <c r="AR237" s="168" t="s">
        <v>91</v>
      </c>
      <c r="AT237" s="176" t="s">
        <v>81</v>
      </c>
      <c r="AU237" s="176" t="s">
        <v>89</v>
      </c>
      <c r="AY237" s="168" t="s">
        <v>203</v>
      </c>
      <c r="BK237" s="177">
        <f>SUM(BK238:BK399)</f>
        <v>0</v>
      </c>
    </row>
    <row r="238" s="2" customFormat="1" ht="16.5" customHeight="1">
      <c r="A238" s="38"/>
      <c r="B238" s="180"/>
      <c r="C238" s="181" t="s">
        <v>544</v>
      </c>
      <c r="D238" s="181" t="s">
        <v>206</v>
      </c>
      <c r="E238" s="182" t="s">
        <v>725</v>
      </c>
      <c r="F238" s="183" t="s">
        <v>726</v>
      </c>
      <c r="G238" s="184" t="s">
        <v>310</v>
      </c>
      <c r="H238" s="185">
        <v>32.399999999999999</v>
      </c>
      <c r="I238" s="186"/>
      <c r="J238" s="187">
        <f>ROUND(I238*H238,2)</f>
        <v>0</v>
      </c>
      <c r="K238" s="183" t="s">
        <v>311</v>
      </c>
      <c r="L238" s="39"/>
      <c r="M238" s="188" t="s">
        <v>1</v>
      </c>
      <c r="N238" s="189" t="s">
        <v>47</v>
      </c>
      <c r="O238" s="77"/>
      <c r="P238" s="190">
        <f>O238*H238</f>
        <v>0</v>
      </c>
      <c r="Q238" s="190">
        <v>0.00085999999999999998</v>
      </c>
      <c r="R238" s="190">
        <f>Q238*H238</f>
        <v>0.027863999999999996</v>
      </c>
      <c r="S238" s="190">
        <v>0</v>
      </c>
      <c r="T238" s="191">
        <f>S238*H238</f>
        <v>0</v>
      </c>
      <c r="U238" s="38"/>
      <c r="V238" s="38"/>
      <c r="W238" s="38"/>
      <c r="X238" s="38"/>
      <c r="Y238" s="38"/>
      <c r="Z238" s="38"/>
      <c r="AA238" s="38"/>
      <c r="AB238" s="38"/>
      <c r="AC238" s="38"/>
      <c r="AD238" s="38"/>
      <c r="AE238" s="38"/>
      <c r="AR238" s="192" t="s">
        <v>279</v>
      </c>
      <c r="AT238" s="192" t="s">
        <v>206</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3516</v>
      </c>
    </row>
    <row r="239" s="2" customFormat="1">
      <c r="A239" s="38"/>
      <c r="B239" s="39"/>
      <c r="C239" s="38"/>
      <c r="D239" s="194" t="s">
        <v>211</v>
      </c>
      <c r="E239" s="38"/>
      <c r="F239" s="195" t="s">
        <v>701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211</v>
      </c>
      <c r="AU239" s="19" t="s">
        <v>91</v>
      </c>
    </row>
    <row r="240" s="13" customFormat="1">
      <c r="A240" s="13"/>
      <c r="B240" s="204"/>
      <c r="C240" s="13"/>
      <c r="D240" s="194" t="s">
        <v>314</v>
      </c>
      <c r="E240" s="205" t="s">
        <v>1</v>
      </c>
      <c r="F240" s="206" t="s">
        <v>728</v>
      </c>
      <c r="G240" s="13"/>
      <c r="H240" s="205" t="s">
        <v>1</v>
      </c>
      <c r="I240" s="207"/>
      <c r="J240" s="13"/>
      <c r="K240" s="13"/>
      <c r="L240" s="204"/>
      <c r="M240" s="208"/>
      <c r="N240" s="209"/>
      <c r="O240" s="209"/>
      <c r="P240" s="209"/>
      <c r="Q240" s="209"/>
      <c r="R240" s="209"/>
      <c r="S240" s="209"/>
      <c r="T240" s="210"/>
      <c r="U240" s="13"/>
      <c r="V240" s="13"/>
      <c r="W240" s="13"/>
      <c r="X240" s="13"/>
      <c r="Y240" s="13"/>
      <c r="Z240" s="13"/>
      <c r="AA240" s="13"/>
      <c r="AB240" s="13"/>
      <c r="AC240" s="13"/>
      <c r="AD240" s="13"/>
      <c r="AE240" s="13"/>
      <c r="AT240" s="205" t="s">
        <v>314</v>
      </c>
      <c r="AU240" s="205" t="s">
        <v>91</v>
      </c>
      <c r="AV240" s="13" t="s">
        <v>89</v>
      </c>
      <c r="AW240" s="13" t="s">
        <v>37</v>
      </c>
      <c r="AX240" s="13" t="s">
        <v>82</v>
      </c>
      <c r="AY240" s="205" t="s">
        <v>203</v>
      </c>
    </row>
    <row r="241" s="13" customFormat="1">
      <c r="A241" s="13"/>
      <c r="B241" s="204"/>
      <c r="C241" s="13"/>
      <c r="D241" s="194" t="s">
        <v>314</v>
      </c>
      <c r="E241" s="205" t="s">
        <v>1</v>
      </c>
      <c r="F241" s="206" t="s">
        <v>3404</v>
      </c>
      <c r="G241" s="13"/>
      <c r="H241" s="205" t="s">
        <v>1</v>
      </c>
      <c r="I241" s="207"/>
      <c r="J241" s="13"/>
      <c r="K241" s="13"/>
      <c r="L241" s="204"/>
      <c r="M241" s="208"/>
      <c r="N241" s="209"/>
      <c r="O241" s="209"/>
      <c r="P241" s="209"/>
      <c r="Q241" s="209"/>
      <c r="R241" s="209"/>
      <c r="S241" s="209"/>
      <c r="T241" s="210"/>
      <c r="U241" s="13"/>
      <c r="V241" s="13"/>
      <c r="W241" s="13"/>
      <c r="X241" s="13"/>
      <c r="Y241" s="13"/>
      <c r="Z241" s="13"/>
      <c r="AA241" s="13"/>
      <c r="AB241" s="13"/>
      <c r="AC241" s="13"/>
      <c r="AD241" s="13"/>
      <c r="AE241" s="13"/>
      <c r="AT241" s="205" t="s">
        <v>314</v>
      </c>
      <c r="AU241" s="205" t="s">
        <v>91</v>
      </c>
      <c r="AV241" s="13" t="s">
        <v>89</v>
      </c>
      <c r="AW241" s="13" t="s">
        <v>37</v>
      </c>
      <c r="AX241" s="13" t="s">
        <v>82</v>
      </c>
      <c r="AY241" s="205" t="s">
        <v>203</v>
      </c>
    </row>
    <row r="242" s="14" customFormat="1">
      <c r="A242" s="14"/>
      <c r="B242" s="211"/>
      <c r="C242" s="14"/>
      <c r="D242" s="194" t="s">
        <v>314</v>
      </c>
      <c r="E242" s="212" t="s">
        <v>1</v>
      </c>
      <c r="F242" s="213" t="s">
        <v>730</v>
      </c>
      <c r="G242" s="14"/>
      <c r="H242" s="214">
        <v>4.8600000000000003</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3" customFormat="1">
      <c r="A243" s="13"/>
      <c r="B243" s="204"/>
      <c r="C243" s="13"/>
      <c r="D243" s="194" t="s">
        <v>314</v>
      </c>
      <c r="E243" s="205" t="s">
        <v>1</v>
      </c>
      <c r="F243" s="206" t="s">
        <v>3407</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730</v>
      </c>
      <c r="G244" s="14"/>
      <c r="H244" s="214">
        <v>4.8600000000000003</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3" customFormat="1">
      <c r="A245" s="13"/>
      <c r="B245" s="204"/>
      <c r="C245" s="13"/>
      <c r="D245" s="194" t="s">
        <v>314</v>
      </c>
      <c r="E245" s="205" t="s">
        <v>1</v>
      </c>
      <c r="F245" s="206" t="s">
        <v>3408</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729</v>
      </c>
      <c r="G246" s="14"/>
      <c r="H246" s="214">
        <v>3.2400000000000002</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3" customFormat="1">
      <c r="A247" s="13"/>
      <c r="B247" s="204"/>
      <c r="C247" s="13"/>
      <c r="D247" s="194" t="s">
        <v>314</v>
      </c>
      <c r="E247" s="205" t="s">
        <v>1</v>
      </c>
      <c r="F247" s="206" t="s">
        <v>3409</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729</v>
      </c>
      <c r="G248" s="14"/>
      <c r="H248" s="214">
        <v>3.2400000000000002</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3" customFormat="1">
      <c r="A249" s="13"/>
      <c r="B249" s="204"/>
      <c r="C249" s="13"/>
      <c r="D249" s="194" t="s">
        <v>314</v>
      </c>
      <c r="E249" s="205" t="s">
        <v>1</v>
      </c>
      <c r="F249" s="206" t="s">
        <v>3410</v>
      </c>
      <c r="G249" s="13"/>
      <c r="H249" s="205" t="s">
        <v>1</v>
      </c>
      <c r="I249" s="207"/>
      <c r="J249" s="13"/>
      <c r="K249" s="13"/>
      <c r="L249" s="204"/>
      <c r="M249" s="208"/>
      <c r="N249" s="209"/>
      <c r="O249" s="209"/>
      <c r="P249" s="209"/>
      <c r="Q249" s="209"/>
      <c r="R249" s="209"/>
      <c r="S249" s="209"/>
      <c r="T249" s="210"/>
      <c r="U249" s="13"/>
      <c r="V249" s="13"/>
      <c r="W249" s="13"/>
      <c r="X249" s="13"/>
      <c r="Y249" s="13"/>
      <c r="Z249" s="13"/>
      <c r="AA249" s="13"/>
      <c r="AB249" s="13"/>
      <c r="AC249" s="13"/>
      <c r="AD249" s="13"/>
      <c r="AE249" s="13"/>
      <c r="AT249" s="205" t="s">
        <v>314</v>
      </c>
      <c r="AU249" s="205" t="s">
        <v>91</v>
      </c>
      <c r="AV249" s="13" t="s">
        <v>89</v>
      </c>
      <c r="AW249" s="13" t="s">
        <v>37</v>
      </c>
      <c r="AX249" s="13" t="s">
        <v>82</v>
      </c>
      <c r="AY249" s="205" t="s">
        <v>203</v>
      </c>
    </row>
    <row r="250" s="14" customFormat="1">
      <c r="A250" s="14"/>
      <c r="B250" s="211"/>
      <c r="C250" s="14"/>
      <c r="D250" s="194" t="s">
        <v>314</v>
      </c>
      <c r="E250" s="212" t="s">
        <v>1</v>
      </c>
      <c r="F250" s="213" t="s">
        <v>730</v>
      </c>
      <c r="G250" s="14"/>
      <c r="H250" s="214">
        <v>4.8600000000000003</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3" customFormat="1">
      <c r="A251" s="13"/>
      <c r="B251" s="204"/>
      <c r="C251" s="13"/>
      <c r="D251" s="194" t="s">
        <v>314</v>
      </c>
      <c r="E251" s="205" t="s">
        <v>1</v>
      </c>
      <c r="F251" s="206" t="s">
        <v>3412</v>
      </c>
      <c r="G251" s="13"/>
      <c r="H251" s="205" t="s">
        <v>1</v>
      </c>
      <c r="I251" s="207"/>
      <c r="J251" s="13"/>
      <c r="K251" s="13"/>
      <c r="L251" s="204"/>
      <c r="M251" s="208"/>
      <c r="N251" s="209"/>
      <c r="O251" s="209"/>
      <c r="P251" s="209"/>
      <c r="Q251" s="209"/>
      <c r="R251" s="209"/>
      <c r="S251" s="209"/>
      <c r="T251" s="210"/>
      <c r="U251" s="13"/>
      <c r="V251" s="13"/>
      <c r="W251" s="13"/>
      <c r="X251" s="13"/>
      <c r="Y251" s="13"/>
      <c r="Z251" s="13"/>
      <c r="AA251" s="13"/>
      <c r="AB251" s="13"/>
      <c r="AC251" s="13"/>
      <c r="AD251" s="13"/>
      <c r="AE251" s="13"/>
      <c r="AT251" s="205" t="s">
        <v>314</v>
      </c>
      <c r="AU251" s="205" t="s">
        <v>91</v>
      </c>
      <c r="AV251" s="13" t="s">
        <v>89</v>
      </c>
      <c r="AW251" s="13" t="s">
        <v>37</v>
      </c>
      <c r="AX251" s="13" t="s">
        <v>82</v>
      </c>
      <c r="AY251" s="205" t="s">
        <v>203</v>
      </c>
    </row>
    <row r="252" s="14" customFormat="1">
      <c r="A252" s="14"/>
      <c r="B252" s="211"/>
      <c r="C252" s="14"/>
      <c r="D252" s="194" t="s">
        <v>314</v>
      </c>
      <c r="E252" s="212" t="s">
        <v>1</v>
      </c>
      <c r="F252" s="213" t="s">
        <v>730</v>
      </c>
      <c r="G252" s="14"/>
      <c r="H252" s="214">
        <v>4.8600000000000003</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82</v>
      </c>
      <c r="AY252" s="212" t="s">
        <v>203</v>
      </c>
    </row>
    <row r="253" s="13" customFormat="1">
      <c r="A253" s="13"/>
      <c r="B253" s="204"/>
      <c r="C253" s="13"/>
      <c r="D253" s="194" t="s">
        <v>314</v>
      </c>
      <c r="E253" s="205" t="s">
        <v>1</v>
      </c>
      <c r="F253" s="206" t="s">
        <v>3414</v>
      </c>
      <c r="G253" s="13"/>
      <c r="H253" s="205" t="s">
        <v>1</v>
      </c>
      <c r="I253" s="207"/>
      <c r="J253" s="13"/>
      <c r="K253" s="13"/>
      <c r="L253" s="204"/>
      <c r="M253" s="208"/>
      <c r="N253" s="209"/>
      <c r="O253" s="209"/>
      <c r="P253" s="209"/>
      <c r="Q253" s="209"/>
      <c r="R253" s="209"/>
      <c r="S253" s="209"/>
      <c r="T253" s="210"/>
      <c r="U253" s="13"/>
      <c r="V253" s="13"/>
      <c r="W253" s="13"/>
      <c r="X253" s="13"/>
      <c r="Y253" s="13"/>
      <c r="Z253" s="13"/>
      <c r="AA253" s="13"/>
      <c r="AB253" s="13"/>
      <c r="AC253" s="13"/>
      <c r="AD253" s="13"/>
      <c r="AE253" s="13"/>
      <c r="AT253" s="205" t="s">
        <v>314</v>
      </c>
      <c r="AU253" s="205" t="s">
        <v>91</v>
      </c>
      <c r="AV253" s="13" t="s">
        <v>89</v>
      </c>
      <c r="AW253" s="13" t="s">
        <v>37</v>
      </c>
      <c r="AX253" s="13" t="s">
        <v>82</v>
      </c>
      <c r="AY253" s="205" t="s">
        <v>203</v>
      </c>
    </row>
    <row r="254" s="14" customFormat="1">
      <c r="A254" s="14"/>
      <c r="B254" s="211"/>
      <c r="C254" s="14"/>
      <c r="D254" s="194" t="s">
        <v>314</v>
      </c>
      <c r="E254" s="212" t="s">
        <v>1</v>
      </c>
      <c r="F254" s="213" t="s">
        <v>2064</v>
      </c>
      <c r="G254" s="14"/>
      <c r="H254" s="214">
        <v>6.4800000000000004</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5" customFormat="1">
      <c r="A255" s="15"/>
      <c r="B255" s="219"/>
      <c r="C255" s="15"/>
      <c r="D255" s="194" t="s">
        <v>314</v>
      </c>
      <c r="E255" s="220" t="s">
        <v>1</v>
      </c>
      <c r="F255" s="221" t="s">
        <v>317</v>
      </c>
      <c r="G255" s="15"/>
      <c r="H255" s="222">
        <v>32.400000000000006</v>
      </c>
      <c r="I255" s="223"/>
      <c r="J255" s="15"/>
      <c r="K255" s="15"/>
      <c r="L255" s="219"/>
      <c r="M255" s="224"/>
      <c r="N255" s="225"/>
      <c r="O255" s="225"/>
      <c r="P255" s="225"/>
      <c r="Q255" s="225"/>
      <c r="R255" s="225"/>
      <c r="S255" s="225"/>
      <c r="T255" s="226"/>
      <c r="U255" s="15"/>
      <c r="V255" s="15"/>
      <c r="W255" s="15"/>
      <c r="X255" s="15"/>
      <c r="Y255" s="15"/>
      <c r="Z255" s="15"/>
      <c r="AA255" s="15"/>
      <c r="AB255" s="15"/>
      <c r="AC255" s="15"/>
      <c r="AD255" s="15"/>
      <c r="AE255" s="15"/>
      <c r="AT255" s="220" t="s">
        <v>314</v>
      </c>
      <c r="AU255" s="220" t="s">
        <v>91</v>
      </c>
      <c r="AV255" s="15" t="s">
        <v>202</v>
      </c>
      <c r="AW255" s="15" t="s">
        <v>37</v>
      </c>
      <c r="AX255" s="15" t="s">
        <v>89</v>
      </c>
      <c r="AY255" s="220" t="s">
        <v>203</v>
      </c>
    </row>
    <row r="256" s="2" customFormat="1" ht="16.5" customHeight="1">
      <c r="A256" s="38"/>
      <c r="B256" s="180"/>
      <c r="C256" s="235" t="s">
        <v>553</v>
      </c>
      <c r="D256" s="235" t="s">
        <v>668</v>
      </c>
      <c r="E256" s="236" t="s">
        <v>702</v>
      </c>
      <c r="F256" s="237" t="s">
        <v>703</v>
      </c>
      <c r="G256" s="238" t="s">
        <v>310</v>
      </c>
      <c r="H256" s="239">
        <v>35.640000000000001</v>
      </c>
      <c r="I256" s="240"/>
      <c r="J256" s="241">
        <f>ROUND(I256*H256,2)</f>
        <v>0</v>
      </c>
      <c r="K256" s="237" t="s">
        <v>311</v>
      </c>
      <c r="L256" s="242"/>
      <c r="M256" s="243" t="s">
        <v>1</v>
      </c>
      <c r="N256" s="244" t="s">
        <v>47</v>
      </c>
      <c r="O256" s="77"/>
      <c r="P256" s="190">
        <f>O256*H256</f>
        <v>0</v>
      </c>
      <c r="Q256" s="190">
        <v>0.0089999999999999993</v>
      </c>
      <c r="R256" s="190">
        <f>Q256*H256</f>
        <v>0.32075999999999999</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3517</v>
      </c>
    </row>
    <row r="257" s="2" customFormat="1">
      <c r="A257" s="38"/>
      <c r="B257" s="39"/>
      <c r="C257" s="38"/>
      <c r="D257" s="194" t="s">
        <v>211</v>
      </c>
      <c r="E257" s="38"/>
      <c r="F257" s="195" t="s">
        <v>703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211</v>
      </c>
      <c r="AU257" s="19" t="s">
        <v>91</v>
      </c>
    </row>
    <row r="258" s="14" customFormat="1">
      <c r="A258" s="14"/>
      <c r="B258" s="211"/>
      <c r="C258" s="14"/>
      <c r="D258" s="194" t="s">
        <v>314</v>
      </c>
      <c r="E258" s="212" t="s">
        <v>1</v>
      </c>
      <c r="F258" s="213" t="s">
        <v>3518</v>
      </c>
      <c r="G258" s="14"/>
      <c r="H258" s="214">
        <v>35.640000000000001</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5" customFormat="1">
      <c r="A259" s="15"/>
      <c r="B259" s="219"/>
      <c r="C259" s="15"/>
      <c r="D259" s="194" t="s">
        <v>314</v>
      </c>
      <c r="E259" s="220" t="s">
        <v>1</v>
      </c>
      <c r="F259" s="221" t="s">
        <v>317</v>
      </c>
      <c r="G259" s="15"/>
      <c r="H259" s="222">
        <v>35.640000000000001</v>
      </c>
      <c r="I259" s="223"/>
      <c r="J259" s="15"/>
      <c r="K259" s="15"/>
      <c r="L259" s="219"/>
      <c r="M259" s="224"/>
      <c r="N259" s="225"/>
      <c r="O259" s="225"/>
      <c r="P259" s="225"/>
      <c r="Q259" s="225"/>
      <c r="R259" s="225"/>
      <c r="S259" s="225"/>
      <c r="T259" s="226"/>
      <c r="U259" s="15"/>
      <c r="V259" s="15"/>
      <c r="W259" s="15"/>
      <c r="X259" s="15"/>
      <c r="Y259" s="15"/>
      <c r="Z259" s="15"/>
      <c r="AA259" s="15"/>
      <c r="AB259" s="15"/>
      <c r="AC259" s="15"/>
      <c r="AD259" s="15"/>
      <c r="AE259" s="15"/>
      <c r="AT259" s="220" t="s">
        <v>314</v>
      </c>
      <c r="AU259" s="220" t="s">
        <v>91</v>
      </c>
      <c r="AV259" s="15" t="s">
        <v>202</v>
      </c>
      <c r="AW259" s="15" t="s">
        <v>37</v>
      </c>
      <c r="AX259" s="15" t="s">
        <v>89</v>
      </c>
      <c r="AY259" s="220" t="s">
        <v>203</v>
      </c>
    </row>
    <row r="260" s="2" customFormat="1" ht="21.75" customHeight="1">
      <c r="A260" s="38"/>
      <c r="B260" s="180"/>
      <c r="C260" s="181" t="s">
        <v>7</v>
      </c>
      <c r="D260" s="181" t="s">
        <v>206</v>
      </c>
      <c r="E260" s="182" t="s">
        <v>733</v>
      </c>
      <c r="F260" s="183" t="s">
        <v>734</v>
      </c>
      <c r="G260" s="184" t="s">
        <v>310</v>
      </c>
      <c r="H260" s="185">
        <v>16.199999999999999</v>
      </c>
      <c r="I260" s="186"/>
      <c r="J260" s="187">
        <f>ROUND(I260*H260,2)</f>
        <v>0</v>
      </c>
      <c r="K260" s="183" t="s">
        <v>311</v>
      </c>
      <c r="L260" s="39"/>
      <c r="M260" s="188" t="s">
        <v>1</v>
      </c>
      <c r="N260" s="189"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279</v>
      </c>
      <c r="AT260" s="192" t="s">
        <v>206</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3519</v>
      </c>
    </row>
    <row r="261" s="2" customFormat="1">
      <c r="A261" s="38"/>
      <c r="B261" s="39"/>
      <c r="C261" s="38"/>
      <c r="D261" s="194" t="s">
        <v>211</v>
      </c>
      <c r="E261" s="38"/>
      <c r="F261" s="195" t="s">
        <v>736</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13" customFormat="1">
      <c r="A262" s="13"/>
      <c r="B262" s="204"/>
      <c r="C262" s="13"/>
      <c r="D262" s="194" t="s">
        <v>314</v>
      </c>
      <c r="E262" s="205" t="s">
        <v>1</v>
      </c>
      <c r="F262" s="206" t="s">
        <v>728</v>
      </c>
      <c r="G262" s="13"/>
      <c r="H262" s="205" t="s">
        <v>1</v>
      </c>
      <c r="I262" s="207"/>
      <c r="J262" s="13"/>
      <c r="K262" s="13"/>
      <c r="L262" s="204"/>
      <c r="M262" s="208"/>
      <c r="N262" s="209"/>
      <c r="O262" s="209"/>
      <c r="P262" s="209"/>
      <c r="Q262" s="209"/>
      <c r="R262" s="209"/>
      <c r="S262" s="209"/>
      <c r="T262" s="210"/>
      <c r="U262" s="13"/>
      <c r="V262" s="13"/>
      <c r="W262" s="13"/>
      <c r="X262" s="13"/>
      <c r="Y262" s="13"/>
      <c r="Z262" s="13"/>
      <c r="AA262" s="13"/>
      <c r="AB262" s="13"/>
      <c r="AC262" s="13"/>
      <c r="AD262" s="13"/>
      <c r="AE262" s="13"/>
      <c r="AT262" s="205" t="s">
        <v>314</v>
      </c>
      <c r="AU262" s="205" t="s">
        <v>91</v>
      </c>
      <c r="AV262" s="13" t="s">
        <v>89</v>
      </c>
      <c r="AW262" s="13" t="s">
        <v>37</v>
      </c>
      <c r="AX262" s="13" t="s">
        <v>82</v>
      </c>
      <c r="AY262" s="205" t="s">
        <v>203</v>
      </c>
    </row>
    <row r="263" s="13" customFormat="1">
      <c r="A263" s="13"/>
      <c r="B263" s="204"/>
      <c r="C263" s="13"/>
      <c r="D263" s="194" t="s">
        <v>314</v>
      </c>
      <c r="E263" s="205" t="s">
        <v>1</v>
      </c>
      <c r="F263" s="206" t="s">
        <v>3404</v>
      </c>
      <c r="G263" s="13"/>
      <c r="H263" s="205" t="s">
        <v>1</v>
      </c>
      <c r="I263" s="207"/>
      <c r="J263" s="13"/>
      <c r="K263" s="13"/>
      <c r="L263" s="204"/>
      <c r="M263" s="208"/>
      <c r="N263" s="209"/>
      <c r="O263" s="209"/>
      <c r="P263" s="209"/>
      <c r="Q263" s="209"/>
      <c r="R263" s="209"/>
      <c r="S263" s="209"/>
      <c r="T263" s="210"/>
      <c r="U263" s="13"/>
      <c r="V263" s="13"/>
      <c r="W263" s="13"/>
      <c r="X263" s="13"/>
      <c r="Y263" s="13"/>
      <c r="Z263" s="13"/>
      <c r="AA263" s="13"/>
      <c r="AB263" s="13"/>
      <c r="AC263" s="13"/>
      <c r="AD263" s="13"/>
      <c r="AE263" s="13"/>
      <c r="AT263" s="205" t="s">
        <v>314</v>
      </c>
      <c r="AU263" s="205" t="s">
        <v>91</v>
      </c>
      <c r="AV263" s="13" t="s">
        <v>89</v>
      </c>
      <c r="AW263" s="13" t="s">
        <v>37</v>
      </c>
      <c r="AX263" s="13" t="s">
        <v>82</v>
      </c>
      <c r="AY263" s="205" t="s">
        <v>203</v>
      </c>
    </row>
    <row r="264" s="14" customFormat="1">
      <c r="A264" s="14"/>
      <c r="B264" s="211"/>
      <c r="C264" s="14"/>
      <c r="D264" s="194" t="s">
        <v>314</v>
      </c>
      <c r="E264" s="212" t="s">
        <v>1</v>
      </c>
      <c r="F264" s="213" t="s">
        <v>738</v>
      </c>
      <c r="G264" s="14"/>
      <c r="H264" s="214">
        <v>2.4300000000000002</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82</v>
      </c>
      <c r="AY264" s="212" t="s">
        <v>203</v>
      </c>
    </row>
    <row r="265" s="13" customFormat="1">
      <c r="A265" s="13"/>
      <c r="B265" s="204"/>
      <c r="C265" s="13"/>
      <c r="D265" s="194" t="s">
        <v>314</v>
      </c>
      <c r="E265" s="205" t="s">
        <v>1</v>
      </c>
      <c r="F265" s="206" t="s">
        <v>3407</v>
      </c>
      <c r="G265" s="13"/>
      <c r="H265" s="205" t="s">
        <v>1</v>
      </c>
      <c r="I265" s="207"/>
      <c r="J265" s="13"/>
      <c r="K265" s="13"/>
      <c r="L265" s="204"/>
      <c r="M265" s="208"/>
      <c r="N265" s="209"/>
      <c r="O265" s="209"/>
      <c r="P265" s="209"/>
      <c r="Q265" s="209"/>
      <c r="R265" s="209"/>
      <c r="S265" s="209"/>
      <c r="T265" s="210"/>
      <c r="U265" s="13"/>
      <c r="V265" s="13"/>
      <c r="W265" s="13"/>
      <c r="X265" s="13"/>
      <c r="Y265" s="13"/>
      <c r="Z265" s="13"/>
      <c r="AA265" s="13"/>
      <c r="AB265" s="13"/>
      <c r="AC265" s="13"/>
      <c r="AD265" s="13"/>
      <c r="AE265" s="13"/>
      <c r="AT265" s="205" t="s">
        <v>314</v>
      </c>
      <c r="AU265" s="205" t="s">
        <v>91</v>
      </c>
      <c r="AV265" s="13" t="s">
        <v>89</v>
      </c>
      <c r="AW265" s="13" t="s">
        <v>37</v>
      </c>
      <c r="AX265" s="13" t="s">
        <v>82</v>
      </c>
      <c r="AY265" s="205" t="s">
        <v>203</v>
      </c>
    </row>
    <row r="266" s="14" customFormat="1">
      <c r="A266" s="14"/>
      <c r="B266" s="211"/>
      <c r="C266" s="14"/>
      <c r="D266" s="194" t="s">
        <v>314</v>
      </c>
      <c r="E266" s="212" t="s">
        <v>1</v>
      </c>
      <c r="F266" s="213" t="s">
        <v>738</v>
      </c>
      <c r="G266" s="14"/>
      <c r="H266" s="214">
        <v>2.4300000000000002</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82</v>
      </c>
      <c r="AY266" s="212" t="s">
        <v>203</v>
      </c>
    </row>
    <row r="267" s="13" customFormat="1">
      <c r="A267" s="13"/>
      <c r="B267" s="204"/>
      <c r="C267" s="13"/>
      <c r="D267" s="194" t="s">
        <v>314</v>
      </c>
      <c r="E267" s="205" t="s">
        <v>1</v>
      </c>
      <c r="F267" s="206" t="s">
        <v>3408</v>
      </c>
      <c r="G267" s="13"/>
      <c r="H267" s="205" t="s">
        <v>1</v>
      </c>
      <c r="I267" s="207"/>
      <c r="J267" s="13"/>
      <c r="K267" s="13"/>
      <c r="L267" s="204"/>
      <c r="M267" s="208"/>
      <c r="N267" s="209"/>
      <c r="O267" s="209"/>
      <c r="P267" s="209"/>
      <c r="Q267" s="209"/>
      <c r="R267" s="209"/>
      <c r="S267" s="209"/>
      <c r="T267" s="210"/>
      <c r="U267" s="13"/>
      <c r="V267" s="13"/>
      <c r="W267" s="13"/>
      <c r="X267" s="13"/>
      <c r="Y267" s="13"/>
      <c r="Z267" s="13"/>
      <c r="AA267" s="13"/>
      <c r="AB267" s="13"/>
      <c r="AC267" s="13"/>
      <c r="AD267" s="13"/>
      <c r="AE267" s="13"/>
      <c r="AT267" s="205" t="s">
        <v>314</v>
      </c>
      <c r="AU267" s="205" t="s">
        <v>91</v>
      </c>
      <c r="AV267" s="13" t="s">
        <v>89</v>
      </c>
      <c r="AW267" s="13" t="s">
        <v>37</v>
      </c>
      <c r="AX267" s="13" t="s">
        <v>82</v>
      </c>
      <c r="AY267" s="205" t="s">
        <v>203</v>
      </c>
    </row>
    <row r="268" s="14" customFormat="1">
      <c r="A268" s="14"/>
      <c r="B268" s="211"/>
      <c r="C268" s="14"/>
      <c r="D268" s="194" t="s">
        <v>314</v>
      </c>
      <c r="E268" s="212" t="s">
        <v>1</v>
      </c>
      <c r="F268" s="213" t="s">
        <v>737</v>
      </c>
      <c r="G268" s="14"/>
      <c r="H268" s="214">
        <v>1.6200000000000001</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3" customFormat="1">
      <c r="A269" s="13"/>
      <c r="B269" s="204"/>
      <c r="C269" s="13"/>
      <c r="D269" s="194" t="s">
        <v>314</v>
      </c>
      <c r="E269" s="205" t="s">
        <v>1</v>
      </c>
      <c r="F269" s="206" t="s">
        <v>3409</v>
      </c>
      <c r="G269" s="13"/>
      <c r="H269" s="205" t="s">
        <v>1</v>
      </c>
      <c r="I269" s="207"/>
      <c r="J269" s="13"/>
      <c r="K269" s="13"/>
      <c r="L269" s="204"/>
      <c r="M269" s="208"/>
      <c r="N269" s="209"/>
      <c r="O269" s="209"/>
      <c r="P269" s="209"/>
      <c r="Q269" s="209"/>
      <c r="R269" s="209"/>
      <c r="S269" s="209"/>
      <c r="T269" s="210"/>
      <c r="U269" s="13"/>
      <c r="V269" s="13"/>
      <c r="W269" s="13"/>
      <c r="X269" s="13"/>
      <c r="Y269" s="13"/>
      <c r="Z269" s="13"/>
      <c r="AA269" s="13"/>
      <c r="AB269" s="13"/>
      <c r="AC269" s="13"/>
      <c r="AD269" s="13"/>
      <c r="AE269" s="13"/>
      <c r="AT269" s="205" t="s">
        <v>314</v>
      </c>
      <c r="AU269" s="205" t="s">
        <v>91</v>
      </c>
      <c r="AV269" s="13" t="s">
        <v>89</v>
      </c>
      <c r="AW269" s="13" t="s">
        <v>37</v>
      </c>
      <c r="AX269" s="13" t="s">
        <v>82</v>
      </c>
      <c r="AY269" s="205" t="s">
        <v>203</v>
      </c>
    </row>
    <row r="270" s="14" customFormat="1">
      <c r="A270" s="14"/>
      <c r="B270" s="211"/>
      <c r="C270" s="14"/>
      <c r="D270" s="194" t="s">
        <v>314</v>
      </c>
      <c r="E270" s="212" t="s">
        <v>1</v>
      </c>
      <c r="F270" s="213" t="s">
        <v>737</v>
      </c>
      <c r="G270" s="14"/>
      <c r="H270" s="214">
        <v>1.6200000000000001</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3" customFormat="1">
      <c r="A271" s="13"/>
      <c r="B271" s="204"/>
      <c r="C271" s="13"/>
      <c r="D271" s="194" t="s">
        <v>314</v>
      </c>
      <c r="E271" s="205" t="s">
        <v>1</v>
      </c>
      <c r="F271" s="206" t="s">
        <v>3410</v>
      </c>
      <c r="G271" s="13"/>
      <c r="H271" s="205" t="s">
        <v>1</v>
      </c>
      <c r="I271" s="207"/>
      <c r="J271" s="13"/>
      <c r="K271" s="13"/>
      <c r="L271" s="204"/>
      <c r="M271" s="208"/>
      <c r="N271" s="209"/>
      <c r="O271" s="209"/>
      <c r="P271" s="209"/>
      <c r="Q271" s="209"/>
      <c r="R271" s="209"/>
      <c r="S271" s="209"/>
      <c r="T271" s="210"/>
      <c r="U271" s="13"/>
      <c r="V271" s="13"/>
      <c r="W271" s="13"/>
      <c r="X271" s="13"/>
      <c r="Y271" s="13"/>
      <c r="Z271" s="13"/>
      <c r="AA271" s="13"/>
      <c r="AB271" s="13"/>
      <c r="AC271" s="13"/>
      <c r="AD271" s="13"/>
      <c r="AE271" s="13"/>
      <c r="AT271" s="205" t="s">
        <v>314</v>
      </c>
      <c r="AU271" s="205" t="s">
        <v>91</v>
      </c>
      <c r="AV271" s="13" t="s">
        <v>89</v>
      </c>
      <c r="AW271" s="13" t="s">
        <v>37</v>
      </c>
      <c r="AX271" s="13" t="s">
        <v>82</v>
      </c>
      <c r="AY271" s="205" t="s">
        <v>203</v>
      </c>
    </row>
    <row r="272" s="14" customFormat="1">
      <c r="A272" s="14"/>
      <c r="B272" s="211"/>
      <c r="C272" s="14"/>
      <c r="D272" s="194" t="s">
        <v>314</v>
      </c>
      <c r="E272" s="212" t="s">
        <v>1</v>
      </c>
      <c r="F272" s="213" t="s">
        <v>738</v>
      </c>
      <c r="G272" s="14"/>
      <c r="H272" s="214">
        <v>2.4300000000000002</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3" customFormat="1">
      <c r="A273" s="13"/>
      <c r="B273" s="204"/>
      <c r="C273" s="13"/>
      <c r="D273" s="194" t="s">
        <v>314</v>
      </c>
      <c r="E273" s="205" t="s">
        <v>1</v>
      </c>
      <c r="F273" s="206" t="s">
        <v>3412</v>
      </c>
      <c r="G273" s="13"/>
      <c r="H273" s="205" t="s">
        <v>1</v>
      </c>
      <c r="I273" s="207"/>
      <c r="J273" s="13"/>
      <c r="K273" s="13"/>
      <c r="L273" s="204"/>
      <c r="M273" s="208"/>
      <c r="N273" s="209"/>
      <c r="O273" s="209"/>
      <c r="P273" s="209"/>
      <c r="Q273" s="209"/>
      <c r="R273" s="209"/>
      <c r="S273" s="209"/>
      <c r="T273" s="210"/>
      <c r="U273" s="13"/>
      <c r="V273" s="13"/>
      <c r="W273" s="13"/>
      <c r="X273" s="13"/>
      <c r="Y273" s="13"/>
      <c r="Z273" s="13"/>
      <c r="AA273" s="13"/>
      <c r="AB273" s="13"/>
      <c r="AC273" s="13"/>
      <c r="AD273" s="13"/>
      <c r="AE273" s="13"/>
      <c r="AT273" s="205" t="s">
        <v>314</v>
      </c>
      <c r="AU273" s="205" t="s">
        <v>91</v>
      </c>
      <c r="AV273" s="13" t="s">
        <v>89</v>
      </c>
      <c r="AW273" s="13" t="s">
        <v>37</v>
      </c>
      <c r="AX273" s="13" t="s">
        <v>82</v>
      </c>
      <c r="AY273" s="205" t="s">
        <v>203</v>
      </c>
    </row>
    <row r="274" s="14" customFormat="1">
      <c r="A274" s="14"/>
      <c r="B274" s="211"/>
      <c r="C274" s="14"/>
      <c r="D274" s="194" t="s">
        <v>314</v>
      </c>
      <c r="E274" s="212" t="s">
        <v>1</v>
      </c>
      <c r="F274" s="213" t="s">
        <v>738</v>
      </c>
      <c r="G274" s="14"/>
      <c r="H274" s="214">
        <v>2.4300000000000002</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82</v>
      </c>
      <c r="AY274" s="212" t="s">
        <v>203</v>
      </c>
    </row>
    <row r="275" s="13" customFormat="1">
      <c r="A275" s="13"/>
      <c r="B275" s="204"/>
      <c r="C275" s="13"/>
      <c r="D275" s="194" t="s">
        <v>314</v>
      </c>
      <c r="E275" s="205" t="s">
        <v>1</v>
      </c>
      <c r="F275" s="206" t="s">
        <v>3414</v>
      </c>
      <c r="G275" s="13"/>
      <c r="H275" s="205" t="s">
        <v>1</v>
      </c>
      <c r="I275" s="207"/>
      <c r="J275" s="13"/>
      <c r="K275" s="13"/>
      <c r="L275" s="204"/>
      <c r="M275" s="208"/>
      <c r="N275" s="209"/>
      <c r="O275" s="209"/>
      <c r="P275" s="209"/>
      <c r="Q275" s="209"/>
      <c r="R275" s="209"/>
      <c r="S275" s="209"/>
      <c r="T275" s="210"/>
      <c r="U275" s="13"/>
      <c r="V275" s="13"/>
      <c r="W275" s="13"/>
      <c r="X275" s="13"/>
      <c r="Y275" s="13"/>
      <c r="Z275" s="13"/>
      <c r="AA275" s="13"/>
      <c r="AB275" s="13"/>
      <c r="AC275" s="13"/>
      <c r="AD275" s="13"/>
      <c r="AE275" s="13"/>
      <c r="AT275" s="205" t="s">
        <v>314</v>
      </c>
      <c r="AU275" s="205" t="s">
        <v>91</v>
      </c>
      <c r="AV275" s="13" t="s">
        <v>89</v>
      </c>
      <c r="AW275" s="13" t="s">
        <v>37</v>
      </c>
      <c r="AX275" s="13" t="s">
        <v>82</v>
      </c>
      <c r="AY275" s="205" t="s">
        <v>203</v>
      </c>
    </row>
    <row r="276" s="14" customFormat="1">
      <c r="A276" s="14"/>
      <c r="B276" s="211"/>
      <c r="C276" s="14"/>
      <c r="D276" s="194" t="s">
        <v>314</v>
      </c>
      <c r="E276" s="212" t="s">
        <v>1</v>
      </c>
      <c r="F276" s="213" t="s">
        <v>2068</v>
      </c>
      <c r="G276" s="14"/>
      <c r="H276" s="214">
        <v>3.2400000000000002</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5" customFormat="1">
      <c r="A277" s="15"/>
      <c r="B277" s="219"/>
      <c r="C277" s="15"/>
      <c r="D277" s="194" t="s">
        <v>314</v>
      </c>
      <c r="E277" s="220" t="s">
        <v>1</v>
      </c>
      <c r="F277" s="221" t="s">
        <v>317</v>
      </c>
      <c r="G277" s="15"/>
      <c r="H277" s="222">
        <v>16.200000000000003</v>
      </c>
      <c r="I277" s="223"/>
      <c r="J277" s="15"/>
      <c r="K277" s="15"/>
      <c r="L277" s="219"/>
      <c r="M277" s="224"/>
      <c r="N277" s="225"/>
      <c r="O277" s="225"/>
      <c r="P277" s="225"/>
      <c r="Q277" s="225"/>
      <c r="R277" s="225"/>
      <c r="S277" s="225"/>
      <c r="T277" s="226"/>
      <c r="U277" s="15"/>
      <c r="V277" s="15"/>
      <c r="W277" s="15"/>
      <c r="X277" s="15"/>
      <c r="Y277" s="15"/>
      <c r="Z277" s="15"/>
      <c r="AA277" s="15"/>
      <c r="AB277" s="15"/>
      <c r="AC277" s="15"/>
      <c r="AD277" s="15"/>
      <c r="AE277" s="15"/>
      <c r="AT277" s="220" t="s">
        <v>314</v>
      </c>
      <c r="AU277" s="220" t="s">
        <v>91</v>
      </c>
      <c r="AV277" s="15" t="s">
        <v>202</v>
      </c>
      <c r="AW277" s="15" t="s">
        <v>37</v>
      </c>
      <c r="AX277" s="15" t="s">
        <v>89</v>
      </c>
      <c r="AY277" s="220" t="s">
        <v>203</v>
      </c>
    </row>
    <row r="278" s="2" customFormat="1" ht="16.5" customHeight="1">
      <c r="A278" s="38"/>
      <c r="B278" s="180"/>
      <c r="C278" s="235" t="s">
        <v>568</v>
      </c>
      <c r="D278" s="235" t="s">
        <v>668</v>
      </c>
      <c r="E278" s="236" t="s">
        <v>740</v>
      </c>
      <c r="F278" s="237" t="s">
        <v>741</v>
      </c>
      <c r="G278" s="238" t="s">
        <v>310</v>
      </c>
      <c r="H278" s="239">
        <v>17.010000000000002</v>
      </c>
      <c r="I278" s="240"/>
      <c r="J278" s="241">
        <f>ROUND(I278*H278,2)</f>
        <v>0</v>
      </c>
      <c r="K278" s="237" t="s">
        <v>311</v>
      </c>
      <c r="L278" s="242"/>
      <c r="M278" s="243" t="s">
        <v>1</v>
      </c>
      <c r="N278" s="244" t="s">
        <v>47</v>
      </c>
      <c r="O278" s="77"/>
      <c r="P278" s="190">
        <f>O278*H278</f>
        <v>0</v>
      </c>
      <c r="Q278" s="190">
        <v>0.001</v>
      </c>
      <c r="R278" s="190">
        <f>Q278*H278</f>
        <v>0.017010000000000001</v>
      </c>
      <c r="S278" s="190">
        <v>0</v>
      </c>
      <c r="T278" s="191">
        <f>S278*H278</f>
        <v>0</v>
      </c>
      <c r="U278" s="38"/>
      <c r="V278" s="38"/>
      <c r="W278" s="38"/>
      <c r="X278" s="38"/>
      <c r="Y278" s="38"/>
      <c r="Z278" s="38"/>
      <c r="AA278" s="38"/>
      <c r="AB278" s="38"/>
      <c r="AC278" s="38"/>
      <c r="AD278" s="38"/>
      <c r="AE278" s="38"/>
      <c r="AR278" s="192" t="s">
        <v>684</v>
      </c>
      <c r="AT278" s="192" t="s">
        <v>668</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3520</v>
      </c>
    </row>
    <row r="279" s="14" customFormat="1">
      <c r="A279" s="14"/>
      <c r="B279" s="211"/>
      <c r="C279" s="14"/>
      <c r="D279" s="194" t="s">
        <v>314</v>
      </c>
      <c r="E279" s="212" t="s">
        <v>1</v>
      </c>
      <c r="F279" s="213" t="s">
        <v>3521</v>
      </c>
      <c r="G279" s="14"/>
      <c r="H279" s="214">
        <v>17.010000000000002</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5" customFormat="1">
      <c r="A280" s="15"/>
      <c r="B280" s="219"/>
      <c r="C280" s="15"/>
      <c r="D280" s="194" t="s">
        <v>314</v>
      </c>
      <c r="E280" s="220" t="s">
        <v>1</v>
      </c>
      <c r="F280" s="221" t="s">
        <v>317</v>
      </c>
      <c r="G280" s="15"/>
      <c r="H280" s="222">
        <v>17.010000000000002</v>
      </c>
      <c r="I280" s="223"/>
      <c r="J280" s="15"/>
      <c r="K280" s="15"/>
      <c r="L280" s="219"/>
      <c r="M280" s="224"/>
      <c r="N280" s="225"/>
      <c r="O280" s="225"/>
      <c r="P280" s="225"/>
      <c r="Q280" s="225"/>
      <c r="R280" s="225"/>
      <c r="S280" s="225"/>
      <c r="T280" s="226"/>
      <c r="U280" s="15"/>
      <c r="V280" s="15"/>
      <c r="W280" s="15"/>
      <c r="X280" s="15"/>
      <c r="Y280" s="15"/>
      <c r="Z280" s="15"/>
      <c r="AA280" s="15"/>
      <c r="AB280" s="15"/>
      <c r="AC280" s="15"/>
      <c r="AD280" s="15"/>
      <c r="AE280" s="15"/>
      <c r="AT280" s="220" t="s">
        <v>314</v>
      </c>
      <c r="AU280" s="220" t="s">
        <v>91</v>
      </c>
      <c r="AV280" s="15" t="s">
        <v>202</v>
      </c>
      <c r="AW280" s="15" t="s">
        <v>37</v>
      </c>
      <c r="AX280" s="15" t="s">
        <v>89</v>
      </c>
      <c r="AY280" s="220" t="s">
        <v>203</v>
      </c>
    </row>
    <row r="281" s="2" customFormat="1">
      <c r="A281" s="38"/>
      <c r="B281" s="180"/>
      <c r="C281" s="181" t="s">
        <v>577</v>
      </c>
      <c r="D281" s="181" t="s">
        <v>206</v>
      </c>
      <c r="E281" s="182" t="s">
        <v>2809</v>
      </c>
      <c r="F281" s="183" t="s">
        <v>2810</v>
      </c>
      <c r="G281" s="184" t="s">
        <v>310</v>
      </c>
      <c r="H281" s="185">
        <v>49.201999999999998</v>
      </c>
      <c r="I281" s="186"/>
      <c r="J281" s="187">
        <f>ROUND(I281*H281,2)</f>
        <v>0</v>
      </c>
      <c r="K281" s="183" t="s">
        <v>1</v>
      </c>
      <c r="L281" s="39"/>
      <c r="M281" s="188" t="s">
        <v>1</v>
      </c>
      <c r="N281" s="189" t="s">
        <v>47</v>
      </c>
      <c r="O281" s="77"/>
      <c r="P281" s="190">
        <f>O281*H281</f>
        <v>0</v>
      </c>
      <c r="Q281" s="190">
        <v>0.016389999999999998</v>
      </c>
      <c r="R281" s="190">
        <f>Q281*H281</f>
        <v>0.80642077999999984</v>
      </c>
      <c r="S281" s="190">
        <v>0</v>
      </c>
      <c r="T281" s="191">
        <f>S281*H281</f>
        <v>0</v>
      </c>
      <c r="U281" s="38"/>
      <c r="V281" s="38"/>
      <c r="W281" s="38"/>
      <c r="X281" s="38"/>
      <c r="Y281" s="38"/>
      <c r="Z281" s="38"/>
      <c r="AA281" s="38"/>
      <c r="AB281" s="38"/>
      <c r="AC281" s="38"/>
      <c r="AD281" s="38"/>
      <c r="AE281" s="38"/>
      <c r="AR281" s="192" t="s">
        <v>279</v>
      </c>
      <c r="AT281" s="192" t="s">
        <v>206</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3522</v>
      </c>
    </row>
    <row r="282" s="13" customFormat="1">
      <c r="A282" s="13"/>
      <c r="B282" s="204"/>
      <c r="C282" s="13"/>
      <c r="D282" s="194" t="s">
        <v>314</v>
      </c>
      <c r="E282" s="205" t="s">
        <v>1</v>
      </c>
      <c r="F282" s="206" t="s">
        <v>3408</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3523</v>
      </c>
      <c r="G283" s="14"/>
      <c r="H283" s="214">
        <v>49.201999999999998</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5" customFormat="1">
      <c r="A284" s="15"/>
      <c r="B284" s="219"/>
      <c r="C284" s="15"/>
      <c r="D284" s="194" t="s">
        <v>314</v>
      </c>
      <c r="E284" s="220" t="s">
        <v>1</v>
      </c>
      <c r="F284" s="221" t="s">
        <v>317</v>
      </c>
      <c r="G284" s="15"/>
      <c r="H284" s="222">
        <v>49.201999999999998</v>
      </c>
      <c r="I284" s="223"/>
      <c r="J284" s="15"/>
      <c r="K284" s="15"/>
      <c r="L284" s="219"/>
      <c r="M284" s="224"/>
      <c r="N284" s="225"/>
      <c r="O284" s="225"/>
      <c r="P284" s="225"/>
      <c r="Q284" s="225"/>
      <c r="R284" s="225"/>
      <c r="S284" s="225"/>
      <c r="T284" s="226"/>
      <c r="U284" s="15"/>
      <c r="V284" s="15"/>
      <c r="W284" s="15"/>
      <c r="X284" s="15"/>
      <c r="Y284" s="15"/>
      <c r="Z284" s="15"/>
      <c r="AA284" s="15"/>
      <c r="AB284" s="15"/>
      <c r="AC284" s="15"/>
      <c r="AD284" s="15"/>
      <c r="AE284" s="15"/>
      <c r="AT284" s="220" t="s">
        <v>314</v>
      </c>
      <c r="AU284" s="220" t="s">
        <v>91</v>
      </c>
      <c r="AV284" s="15" t="s">
        <v>202</v>
      </c>
      <c r="AW284" s="15" t="s">
        <v>37</v>
      </c>
      <c r="AX284" s="15" t="s">
        <v>89</v>
      </c>
      <c r="AY284" s="220" t="s">
        <v>203</v>
      </c>
    </row>
    <row r="285" s="2" customFormat="1" ht="33" customHeight="1">
      <c r="A285" s="38"/>
      <c r="B285" s="180"/>
      <c r="C285" s="181" t="s">
        <v>587</v>
      </c>
      <c r="D285" s="181" t="s">
        <v>206</v>
      </c>
      <c r="E285" s="182" t="s">
        <v>745</v>
      </c>
      <c r="F285" s="183" t="s">
        <v>746</v>
      </c>
      <c r="G285" s="184" t="s">
        <v>310</v>
      </c>
      <c r="H285" s="185">
        <v>64.799999999999997</v>
      </c>
      <c r="I285" s="186"/>
      <c r="J285" s="187">
        <f>ROUND(I285*H285,2)</f>
        <v>0</v>
      </c>
      <c r="K285" s="183" t="s">
        <v>311</v>
      </c>
      <c r="L285" s="39"/>
      <c r="M285" s="188" t="s">
        <v>1</v>
      </c>
      <c r="N285" s="189" t="s">
        <v>47</v>
      </c>
      <c r="O285" s="77"/>
      <c r="P285" s="190">
        <f>O285*H285</f>
        <v>0</v>
      </c>
      <c r="Q285" s="190">
        <v>0.01661</v>
      </c>
      <c r="R285" s="190">
        <f>Q285*H285</f>
        <v>1.076328</v>
      </c>
      <c r="S285" s="190">
        <v>0</v>
      </c>
      <c r="T285" s="191">
        <f>S285*H285</f>
        <v>0</v>
      </c>
      <c r="U285" s="38"/>
      <c r="V285" s="38"/>
      <c r="W285" s="38"/>
      <c r="X285" s="38"/>
      <c r="Y285" s="38"/>
      <c r="Z285" s="38"/>
      <c r="AA285" s="38"/>
      <c r="AB285" s="38"/>
      <c r="AC285" s="38"/>
      <c r="AD285" s="38"/>
      <c r="AE285" s="38"/>
      <c r="AR285" s="192" t="s">
        <v>279</v>
      </c>
      <c r="AT285" s="192" t="s">
        <v>206</v>
      </c>
      <c r="AU285" s="192" t="s">
        <v>91</v>
      </c>
      <c r="AY285" s="19" t="s">
        <v>203</v>
      </c>
      <c r="BE285" s="193">
        <f>IF(N285="základní",J285,0)</f>
        <v>0</v>
      </c>
      <c r="BF285" s="193">
        <f>IF(N285="snížená",J285,0)</f>
        <v>0</v>
      </c>
      <c r="BG285" s="193">
        <f>IF(N285="zákl. přenesená",J285,0)</f>
        <v>0</v>
      </c>
      <c r="BH285" s="193">
        <f>IF(N285="sníž. přenesená",J285,0)</f>
        <v>0</v>
      </c>
      <c r="BI285" s="193">
        <f>IF(N285="nulová",J285,0)</f>
        <v>0</v>
      </c>
      <c r="BJ285" s="19" t="s">
        <v>89</v>
      </c>
      <c r="BK285" s="193">
        <f>ROUND(I285*H285,2)</f>
        <v>0</v>
      </c>
      <c r="BL285" s="19" t="s">
        <v>279</v>
      </c>
      <c r="BM285" s="192" t="s">
        <v>3524</v>
      </c>
    </row>
    <row r="286" s="2" customFormat="1">
      <c r="A286" s="38"/>
      <c r="B286" s="39"/>
      <c r="C286" s="38"/>
      <c r="D286" s="194" t="s">
        <v>211</v>
      </c>
      <c r="E286" s="38"/>
      <c r="F286" s="195" t="s">
        <v>748</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211</v>
      </c>
      <c r="AU286" s="19" t="s">
        <v>91</v>
      </c>
    </row>
    <row r="287" s="13" customFormat="1">
      <c r="A287" s="13"/>
      <c r="B287" s="204"/>
      <c r="C287" s="13"/>
      <c r="D287" s="194" t="s">
        <v>314</v>
      </c>
      <c r="E287" s="205" t="s">
        <v>1</v>
      </c>
      <c r="F287" s="206" t="s">
        <v>749</v>
      </c>
      <c r="G287" s="13"/>
      <c r="H287" s="205" t="s">
        <v>1</v>
      </c>
      <c r="I287" s="207"/>
      <c r="J287" s="13"/>
      <c r="K287" s="13"/>
      <c r="L287" s="204"/>
      <c r="M287" s="208"/>
      <c r="N287" s="209"/>
      <c r="O287" s="209"/>
      <c r="P287" s="209"/>
      <c r="Q287" s="209"/>
      <c r="R287" s="209"/>
      <c r="S287" s="209"/>
      <c r="T287" s="210"/>
      <c r="U287" s="13"/>
      <c r="V287" s="13"/>
      <c r="W287" s="13"/>
      <c r="X287" s="13"/>
      <c r="Y287" s="13"/>
      <c r="Z287" s="13"/>
      <c r="AA287" s="13"/>
      <c r="AB287" s="13"/>
      <c r="AC287" s="13"/>
      <c r="AD287" s="13"/>
      <c r="AE287" s="13"/>
      <c r="AT287" s="205" t="s">
        <v>314</v>
      </c>
      <c r="AU287" s="205" t="s">
        <v>91</v>
      </c>
      <c r="AV287" s="13" t="s">
        <v>89</v>
      </c>
      <c r="AW287" s="13" t="s">
        <v>37</v>
      </c>
      <c r="AX287" s="13" t="s">
        <v>82</v>
      </c>
      <c r="AY287" s="205" t="s">
        <v>203</v>
      </c>
    </row>
    <row r="288" s="13" customFormat="1">
      <c r="A288" s="13"/>
      <c r="B288" s="204"/>
      <c r="C288" s="13"/>
      <c r="D288" s="194" t="s">
        <v>314</v>
      </c>
      <c r="E288" s="205" t="s">
        <v>1</v>
      </c>
      <c r="F288" s="206" t="s">
        <v>3404</v>
      </c>
      <c r="G288" s="13"/>
      <c r="H288" s="205" t="s">
        <v>1</v>
      </c>
      <c r="I288" s="207"/>
      <c r="J288" s="13"/>
      <c r="K288" s="13"/>
      <c r="L288" s="204"/>
      <c r="M288" s="208"/>
      <c r="N288" s="209"/>
      <c r="O288" s="209"/>
      <c r="P288" s="209"/>
      <c r="Q288" s="209"/>
      <c r="R288" s="209"/>
      <c r="S288" s="209"/>
      <c r="T288" s="210"/>
      <c r="U288" s="13"/>
      <c r="V288" s="13"/>
      <c r="W288" s="13"/>
      <c r="X288" s="13"/>
      <c r="Y288" s="13"/>
      <c r="Z288" s="13"/>
      <c r="AA288" s="13"/>
      <c r="AB288" s="13"/>
      <c r="AC288" s="13"/>
      <c r="AD288" s="13"/>
      <c r="AE288" s="13"/>
      <c r="AT288" s="205" t="s">
        <v>314</v>
      </c>
      <c r="AU288" s="205" t="s">
        <v>91</v>
      </c>
      <c r="AV288" s="13" t="s">
        <v>89</v>
      </c>
      <c r="AW288" s="13" t="s">
        <v>37</v>
      </c>
      <c r="AX288" s="13" t="s">
        <v>82</v>
      </c>
      <c r="AY288" s="205" t="s">
        <v>203</v>
      </c>
    </row>
    <row r="289" s="14" customFormat="1">
      <c r="A289" s="14"/>
      <c r="B289" s="211"/>
      <c r="C289" s="14"/>
      <c r="D289" s="194" t="s">
        <v>314</v>
      </c>
      <c r="E289" s="212" t="s">
        <v>1</v>
      </c>
      <c r="F289" s="213" t="s">
        <v>751</v>
      </c>
      <c r="G289" s="14"/>
      <c r="H289" s="214">
        <v>9.7200000000000006</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3407</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751</v>
      </c>
      <c r="G291" s="14"/>
      <c r="H291" s="214">
        <v>9.7200000000000006</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3408</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750</v>
      </c>
      <c r="G293" s="14"/>
      <c r="H293" s="214">
        <v>6.4800000000000004</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3" customFormat="1">
      <c r="A294" s="13"/>
      <c r="B294" s="204"/>
      <c r="C294" s="13"/>
      <c r="D294" s="194" t="s">
        <v>314</v>
      </c>
      <c r="E294" s="205" t="s">
        <v>1</v>
      </c>
      <c r="F294" s="206" t="s">
        <v>3409</v>
      </c>
      <c r="G294" s="13"/>
      <c r="H294" s="205" t="s">
        <v>1</v>
      </c>
      <c r="I294" s="207"/>
      <c r="J294" s="13"/>
      <c r="K294" s="13"/>
      <c r="L294" s="204"/>
      <c r="M294" s="208"/>
      <c r="N294" s="209"/>
      <c r="O294" s="209"/>
      <c r="P294" s="209"/>
      <c r="Q294" s="209"/>
      <c r="R294" s="209"/>
      <c r="S294" s="209"/>
      <c r="T294" s="210"/>
      <c r="U294" s="13"/>
      <c r="V294" s="13"/>
      <c r="W294" s="13"/>
      <c r="X294" s="13"/>
      <c r="Y294" s="13"/>
      <c r="Z294" s="13"/>
      <c r="AA294" s="13"/>
      <c r="AB294" s="13"/>
      <c r="AC294" s="13"/>
      <c r="AD294" s="13"/>
      <c r="AE294" s="13"/>
      <c r="AT294" s="205" t="s">
        <v>314</v>
      </c>
      <c r="AU294" s="205" t="s">
        <v>91</v>
      </c>
      <c r="AV294" s="13" t="s">
        <v>89</v>
      </c>
      <c r="AW294" s="13" t="s">
        <v>37</v>
      </c>
      <c r="AX294" s="13" t="s">
        <v>82</v>
      </c>
      <c r="AY294" s="205" t="s">
        <v>203</v>
      </c>
    </row>
    <row r="295" s="14" customFormat="1">
      <c r="A295" s="14"/>
      <c r="B295" s="211"/>
      <c r="C295" s="14"/>
      <c r="D295" s="194" t="s">
        <v>314</v>
      </c>
      <c r="E295" s="212" t="s">
        <v>1</v>
      </c>
      <c r="F295" s="213" t="s">
        <v>750</v>
      </c>
      <c r="G295" s="14"/>
      <c r="H295" s="214">
        <v>6.4800000000000004</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3" customFormat="1">
      <c r="A296" s="13"/>
      <c r="B296" s="204"/>
      <c r="C296" s="13"/>
      <c r="D296" s="194" t="s">
        <v>314</v>
      </c>
      <c r="E296" s="205" t="s">
        <v>1</v>
      </c>
      <c r="F296" s="206" t="s">
        <v>3410</v>
      </c>
      <c r="G296" s="13"/>
      <c r="H296" s="205" t="s">
        <v>1</v>
      </c>
      <c r="I296" s="207"/>
      <c r="J296" s="13"/>
      <c r="K296" s="13"/>
      <c r="L296" s="204"/>
      <c r="M296" s="208"/>
      <c r="N296" s="209"/>
      <c r="O296" s="209"/>
      <c r="P296" s="209"/>
      <c r="Q296" s="209"/>
      <c r="R296" s="209"/>
      <c r="S296" s="209"/>
      <c r="T296" s="210"/>
      <c r="U296" s="13"/>
      <c r="V296" s="13"/>
      <c r="W296" s="13"/>
      <c r="X296" s="13"/>
      <c r="Y296" s="13"/>
      <c r="Z296" s="13"/>
      <c r="AA296" s="13"/>
      <c r="AB296" s="13"/>
      <c r="AC296" s="13"/>
      <c r="AD296" s="13"/>
      <c r="AE296" s="13"/>
      <c r="AT296" s="205" t="s">
        <v>314</v>
      </c>
      <c r="AU296" s="205" t="s">
        <v>91</v>
      </c>
      <c r="AV296" s="13" t="s">
        <v>89</v>
      </c>
      <c r="AW296" s="13" t="s">
        <v>37</v>
      </c>
      <c r="AX296" s="13" t="s">
        <v>82</v>
      </c>
      <c r="AY296" s="205" t="s">
        <v>203</v>
      </c>
    </row>
    <row r="297" s="14" customFormat="1">
      <c r="A297" s="14"/>
      <c r="B297" s="211"/>
      <c r="C297" s="14"/>
      <c r="D297" s="194" t="s">
        <v>314</v>
      </c>
      <c r="E297" s="212" t="s">
        <v>1</v>
      </c>
      <c r="F297" s="213" t="s">
        <v>751</v>
      </c>
      <c r="G297" s="14"/>
      <c r="H297" s="214">
        <v>9.7200000000000006</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3" customFormat="1">
      <c r="A298" s="13"/>
      <c r="B298" s="204"/>
      <c r="C298" s="13"/>
      <c r="D298" s="194" t="s">
        <v>314</v>
      </c>
      <c r="E298" s="205" t="s">
        <v>1</v>
      </c>
      <c r="F298" s="206" t="s">
        <v>3412</v>
      </c>
      <c r="G298" s="13"/>
      <c r="H298" s="205" t="s">
        <v>1</v>
      </c>
      <c r="I298" s="207"/>
      <c r="J298" s="13"/>
      <c r="K298" s="13"/>
      <c r="L298" s="204"/>
      <c r="M298" s="208"/>
      <c r="N298" s="209"/>
      <c r="O298" s="209"/>
      <c r="P298" s="209"/>
      <c r="Q298" s="209"/>
      <c r="R298" s="209"/>
      <c r="S298" s="209"/>
      <c r="T298" s="210"/>
      <c r="U298" s="13"/>
      <c r="V298" s="13"/>
      <c r="W298" s="13"/>
      <c r="X298" s="13"/>
      <c r="Y298" s="13"/>
      <c r="Z298" s="13"/>
      <c r="AA298" s="13"/>
      <c r="AB298" s="13"/>
      <c r="AC298" s="13"/>
      <c r="AD298" s="13"/>
      <c r="AE298" s="13"/>
      <c r="AT298" s="205" t="s">
        <v>314</v>
      </c>
      <c r="AU298" s="205" t="s">
        <v>91</v>
      </c>
      <c r="AV298" s="13" t="s">
        <v>89</v>
      </c>
      <c r="AW298" s="13" t="s">
        <v>37</v>
      </c>
      <c r="AX298" s="13" t="s">
        <v>82</v>
      </c>
      <c r="AY298" s="205" t="s">
        <v>203</v>
      </c>
    </row>
    <row r="299" s="14" customFormat="1">
      <c r="A299" s="14"/>
      <c r="B299" s="211"/>
      <c r="C299" s="14"/>
      <c r="D299" s="194" t="s">
        <v>314</v>
      </c>
      <c r="E299" s="212" t="s">
        <v>1</v>
      </c>
      <c r="F299" s="213" t="s">
        <v>751</v>
      </c>
      <c r="G299" s="14"/>
      <c r="H299" s="214">
        <v>9.7200000000000006</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3414</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2072</v>
      </c>
      <c r="G301" s="14"/>
      <c r="H301" s="214">
        <v>12.960000000000001</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5" customFormat="1">
      <c r="A302" s="15"/>
      <c r="B302" s="219"/>
      <c r="C302" s="15"/>
      <c r="D302" s="194" t="s">
        <v>314</v>
      </c>
      <c r="E302" s="220" t="s">
        <v>1</v>
      </c>
      <c r="F302" s="221" t="s">
        <v>317</v>
      </c>
      <c r="G302" s="15"/>
      <c r="H302" s="222">
        <v>64.800000000000011</v>
      </c>
      <c r="I302" s="223"/>
      <c r="J302" s="15"/>
      <c r="K302" s="15"/>
      <c r="L302" s="219"/>
      <c r="M302" s="224"/>
      <c r="N302" s="225"/>
      <c r="O302" s="225"/>
      <c r="P302" s="225"/>
      <c r="Q302" s="225"/>
      <c r="R302" s="225"/>
      <c r="S302" s="225"/>
      <c r="T302" s="226"/>
      <c r="U302" s="15"/>
      <c r="V302" s="15"/>
      <c r="W302" s="15"/>
      <c r="X302" s="15"/>
      <c r="Y302" s="15"/>
      <c r="Z302" s="15"/>
      <c r="AA302" s="15"/>
      <c r="AB302" s="15"/>
      <c r="AC302" s="15"/>
      <c r="AD302" s="15"/>
      <c r="AE302" s="15"/>
      <c r="AT302" s="220" t="s">
        <v>314</v>
      </c>
      <c r="AU302" s="220" t="s">
        <v>91</v>
      </c>
      <c r="AV302" s="15" t="s">
        <v>202</v>
      </c>
      <c r="AW302" s="15" t="s">
        <v>37</v>
      </c>
      <c r="AX302" s="15" t="s">
        <v>89</v>
      </c>
      <c r="AY302" s="220" t="s">
        <v>203</v>
      </c>
    </row>
    <row r="303" s="2" customFormat="1" ht="21.75" customHeight="1">
      <c r="A303" s="38"/>
      <c r="B303" s="180"/>
      <c r="C303" s="181" t="s">
        <v>599</v>
      </c>
      <c r="D303" s="181" t="s">
        <v>206</v>
      </c>
      <c r="E303" s="182" t="s">
        <v>753</v>
      </c>
      <c r="F303" s="183" t="s">
        <v>754</v>
      </c>
      <c r="G303" s="184" t="s">
        <v>310</v>
      </c>
      <c r="H303" s="185">
        <v>64.799999999999997</v>
      </c>
      <c r="I303" s="186"/>
      <c r="J303" s="187">
        <f>ROUND(I303*H303,2)</f>
        <v>0</v>
      </c>
      <c r="K303" s="183" t="s">
        <v>311</v>
      </c>
      <c r="L303" s="39"/>
      <c r="M303" s="188" t="s">
        <v>1</v>
      </c>
      <c r="N303" s="189" t="s">
        <v>47</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279</v>
      </c>
      <c r="AT303" s="192" t="s">
        <v>206</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3525</v>
      </c>
    </row>
    <row r="304" s="2" customFormat="1">
      <c r="A304" s="38"/>
      <c r="B304" s="39"/>
      <c r="C304" s="38"/>
      <c r="D304" s="194" t="s">
        <v>211</v>
      </c>
      <c r="E304" s="38"/>
      <c r="F304" s="195" t="s">
        <v>756</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3" customFormat="1">
      <c r="A305" s="13"/>
      <c r="B305" s="204"/>
      <c r="C305" s="13"/>
      <c r="D305" s="194" t="s">
        <v>314</v>
      </c>
      <c r="E305" s="205" t="s">
        <v>1</v>
      </c>
      <c r="F305" s="206" t="s">
        <v>757</v>
      </c>
      <c r="G305" s="13"/>
      <c r="H305" s="205" t="s">
        <v>1</v>
      </c>
      <c r="I305" s="207"/>
      <c r="J305" s="13"/>
      <c r="K305" s="13"/>
      <c r="L305" s="204"/>
      <c r="M305" s="208"/>
      <c r="N305" s="209"/>
      <c r="O305" s="209"/>
      <c r="P305" s="209"/>
      <c r="Q305" s="209"/>
      <c r="R305" s="209"/>
      <c r="S305" s="209"/>
      <c r="T305" s="210"/>
      <c r="U305" s="13"/>
      <c r="V305" s="13"/>
      <c r="W305" s="13"/>
      <c r="X305" s="13"/>
      <c r="Y305" s="13"/>
      <c r="Z305" s="13"/>
      <c r="AA305" s="13"/>
      <c r="AB305" s="13"/>
      <c r="AC305" s="13"/>
      <c r="AD305" s="13"/>
      <c r="AE305" s="13"/>
      <c r="AT305" s="205" t="s">
        <v>314</v>
      </c>
      <c r="AU305" s="205" t="s">
        <v>91</v>
      </c>
      <c r="AV305" s="13" t="s">
        <v>89</v>
      </c>
      <c r="AW305" s="13" t="s">
        <v>37</v>
      </c>
      <c r="AX305" s="13" t="s">
        <v>82</v>
      </c>
      <c r="AY305" s="205" t="s">
        <v>203</v>
      </c>
    </row>
    <row r="306" s="13" customFormat="1">
      <c r="A306" s="13"/>
      <c r="B306" s="204"/>
      <c r="C306" s="13"/>
      <c r="D306" s="194" t="s">
        <v>314</v>
      </c>
      <c r="E306" s="205" t="s">
        <v>1</v>
      </c>
      <c r="F306" s="206" t="s">
        <v>3404</v>
      </c>
      <c r="G306" s="13"/>
      <c r="H306" s="205" t="s">
        <v>1</v>
      </c>
      <c r="I306" s="207"/>
      <c r="J306" s="13"/>
      <c r="K306" s="13"/>
      <c r="L306" s="204"/>
      <c r="M306" s="208"/>
      <c r="N306" s="209"/>
      <c r="O306" s="209"/>
      <c r="P306" s="209"/>
      <c r="Q306" s="209"/>
      <c r="R306" s="209"/>
      <c r="S306" s="209"/>
      <c r="T306" s="210"/>
      <c r="U306" s="13"/>
      <c r="V306" s="13"/>
      <c r="W306" s="13"/>
      <c r="X306" s="13"/>
      <c r="Y306" s="13"/>
      <c r="Z306" s="13"/>
      <c r="AA306" s="13"/>
      <c r="AB306" s="13"/>
      <c r="AC306" s="13"/>
      <c r="AD306" s="13"/>
      <c r="AE306" s="13"/>
      <c r="AT306" s="205" t="s">
        <v>314</v>
      </c>
      <c r="AU306" s="205" t="s">
        <v>91</v>
      </c>
      <c r="AV306" s="13" t="s">
        <v>89</v>
      </c>
      <c r="AW306" s="13" t="s">
        <v>37</v>
      </c>
      <c r="AX306" s="13" t="s">
        <v>82</v>
      </c>
      <c r="AY306" s="205" t="s">
        <v>203</v>
      </c>
    </row>
    <row r="307" s="14" customFormat="1">
      <c r="A307" s="14"/>
      <c r="B307" s="211"/>
      <c r="C307" s="14"/>
      <c r="D307" s="194" t="s">
        <v>314</v>
      </c>
      <c r="E307" s="212" t="s">
        <v>1</v>
      </c>
      <c r="F307" s="213" t="s">
        <v>751</v>
      </c>
      <c r="G307" s="14"/>
      <c r="H307" s="214">
        <v>9.7200000000000006</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3" customFormat="1">
      <c r="A308" s="13"/>
      <c r="B308" s="204"/>
      <c r="C308" s="13"/>
      <c r="D308" s="194" t="s">
        <v>314</v>
      </c>
      <c r="E308" s="205" t="s">
        <v>1</v>
      </c>
      <c r="F308" s="206" t="s">
        <v>3407</v>
      </c>
      <c r="G308" s="13"/>
      <c r="H308" s="205" t="s">
        <v>1</v>
      </c>
      <c r="I308" s="207"/>
      <c r="J308" s="13"/>
      <c r="K308" s="13"/>
      <c r="L308" s="204"/>
      <c r="M308" s="208"/>
      <c r="N308" s="209"/>
      <c r="O308" s="209"/>
      <c r="P308" s="209"/>
      <c r="Q308" s="209"/>
      <c r="R308" s="209"/>
      <c r="S308" s="209"/>
      <c r="T308" s="210"/>
      <c r="U308" s="13"/>
      <c r="V308" s="13"/>
      <c r="W308" s="13"/>
      <c r="X308" s="13"/>
      <c r="Y308" s="13"/>
      <c r="Z308" s="13"/>
      <c r="AA308" s="13"/>
      <c r="AB308" s="13"/>
      <c r="AC308" s="13"/>
      <c r="AD308" s="13"/>
      <c r="AE308" s="13"/>
      <c r="AT308" s="205" t="s">
        <v>314</v>
      </c>
      <c r="AU308" s="205" t="s">
        <v>91</v>
      </c>
      <c r="AV308" s="13" t="s">
        <v>89</v>
      </c>
      <c r="AW308" s="13" t="s">
        <v>37</v>
      </c>
      <c r="AX308" s="13" t="s">
        <v>82</v>
      </c>
      <c r="AY308" s="205" t="s">
        <v>203</v>
      </c>
    </row>
    <row r="309" s="14" customFormat="1">
      <c r="A309" s="14"/>
      <c r="B309" s="211"/>
      <c r="C309" s="14"/>
      <c r="D309" s="194" t="s">
        <v>314</v>
      </c>
      <c r="E309" s="212" t="s">
        <v>1</v>
      </c>
      <c r="F309" s="213" t="s">
        <v>751</v>
      </c>
      <c r="G309" s="14"/>
      <c r="H309" s="214">
        <v>9.7200000000000006</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3" customFormat="1">
      <c r="A310" s="13"/>
      <c r="B310" s="204"/>
      <c r="C310" s="13"/>
      <c r="D310" s="194" t="s">
        <v>314</v>
      </c>
      <c r="E310" s="205" t="s">
        <v>1</v>
      </c>
      <c r="F310" s="206" t="s">
        <v>3408</v>
      </c>
      <c r="G310" s="13"/>
      <c r="H310" s="205" t="s">
        <v>1</v>
      </c>
      <c r="I310" s="207"/>
      <c r="J310" s="13"/>
      <c r="K310" s="13"/>
      <c r="L310" s="204"/>
      <c r="M310" s="208"/>
      <c r="N310" s="209"/>
      <c r="O310" s="209"/>
      <c r="P310" s="209"/>
      <c r="Q310" s="209"/>
      <c r="R310" s="209"/>
      <c r="S310" s="209"/>
      <c r="T310" s="210"/>
      <c r="U310" s="13"/>
      <c r="V310" s="13"/>
      <c r="W310" s="13"/>
      <c r="X310" s="13"/>
      <c r="Y310" s="13"/>
      <c r="Z310" s="13"/>
      <c r="AA310" s="13"/>
      <c r="AB310" s="13"/>
      <c r="AC310" s="13"/>
      <c r="AD310" s="13"/>
      <c r="AE310" s="13"/>
      <c r="AT310" s="205" t="s">
        <v>314</v>
      </c>
      <c r="AU310" s="205" t="s">
        <v>91</v>
      </c>
      <c r="AV310" s="13" t="s">
        <v>89</v>
      </c>
      <c r="AW310" s="13" t="s">
        <v>37</v>
      </c>
      <c r="AX310" s="13" t="s">
        <v>82</v>
      </c>
      <c r="AY310" s="205" t="s">
        <v>203</v>
      </c>
    </row>
    <row r="311" s="14" customFormat="1">
      <c r="A311" s="14"/>
      <c r="B311" s="211"/>
      <c r="C311" s="14"/>
      <c r="D311" s="194" t="s">
        <v>314</v>
      </c>
      <c r="E311" s="212" t="s">
        <v>1</v>
      </c>
      <c r="F311" s="213" t="s">
        <v>750</v>
      </c>
      <c r="G311" s="14"/>
      <c r="H311" s="214">
        <v>6.4800000000000004</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3" customFormat="1">
      <c r="A312" s="13"/>
      <c r="B312" s="204"/>
      <c r="C312" s="13"/>
      <c r="D312" s="194" t="s">
        <v>314</v>
      </c>
      <c r="E312" s="205" t="s">
        <v>1</v>
      </c>
      <c r="F312" s="206" t="s">
        <v>3409</v>
      </c>
      <c r="G312" s="13"/>
      <c r="H312" s="205" t="s">
        <v>1</v>
      </c>
      <c r="I312" s="207"/>
      <c r="J312" s="13"/>
      <c r="K312" s="13"/>
      <c r="L312" s="204"/>
      <c r="M312" s="208"/>
      <c r="N312" s="209"/>
      <c r="O312" s="209"/>
      <c r="P312" s="209"/>
      <c r="Q312" s="209"/>
      <c r="R312" s="209"/>
      <c r="S312" s="209"/>
      <c r="T312" s="210"/>
      <c r="U312" s="13"/>
      <c r="V312" s="13"/>
      <c r="W312" s="13"/>
      <c r="X312" s="13"/>
      <c r="Y312" s="13"/>
      <c r="Z312" s="13"/>
      <c r="AA312" s="13"/>
      <c r="AB312" s="13"/>
      <c r="AC312" s="13"/>
      <c r="AD312" s="13"/>
      <c r="AE312" s="13"/>
      <c r="AT312" s="205" t="s">
        <v>314</v>
      </c>
      <c r="AU312" s="205" t="s">
        <v>91</v>
      </c>
      <c r="AV312" s="13" t="s">
        <v>89</v>
      </c>
      <c r="AW312" s="13" t="s">
        <v>37</v>
      </c>
      <c r="AX312" s="13" t="s">
        <v>82</v>
      </c>
      <c r="AY312" s="205" t="s">
        <v>203</v>
      </c>
    </row>
    <row r="313" s="14" customFormat="1">
      <c r="A313" s="14"/>
      <c r="B313" s="211"/>
      <c r="C313" s="14"/>
      <c r="D313" s="194" t="s">
        <v>314</v>
      </c>
      <c r="E313" s="212" t="s">
        <v>1</v>
      </c>
      <c r="F313" s="213" t="s">
        <v>750</v>
      </c>
      <c r="G313" s="14"/>
      <c r="H313" s="214">
        <v>6.4800000000000004</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3" customFormat="1">
      <c r="A314" s="13"/>
      <c r="B314" s="204"/>
      <c r="C314" s="13"/>
      <c r="D314" s="194" t="s">
        <v>314</v>
      </c>
      <c r="E314" s="205" t="s">
        <v>1</v>
      </c>
      <c r="F314" s="206" t="s">
        <v>3410</v>
      </c>
      <c r="G314" s="13"/>
      <c r="H314" s="205" t="s">
        <v>1</v>
      </c>
      <c r="I314" s="207"/>
      <c r="J314" s="13"/>
      <c r="K314" s="13"/>
      <c r="L314" s="204"/>
      <c r="M314" s="208"/>
      <c r="N314" s="209"/>
      <c r="O314" s="209"/>
      <c r="P314" s="209"/>
      <c r="Q314" s="209"/>
      <c r="R314" s="209"/>
      <c r="S314" s="209"/>
      <c r="T314" s="210"/>
      <c r="U314" s="13"/>
      <c r="V314" s="13"/>
      <c r="W314" s="13"/>
      <c r="X314" s="13"/>
      <c r="Y314" s="13"/>
      <c r="Z314" s="13"/>
      <c r="AA314" s="13"/>
      <c r="AB314" s="13"/>
      <c r="AC314" s="13"/>
      <c r="AD314" s="13"/>
      <c r="AE314" s="13"/>
      <c r="AT314" s="205" t="s">
        <v>314</v>
      </c>
      <c r="AU314" s="205" t="s">
        <v>91</v>
      </c>
      <c r="AV314" s="13" t="s">
        <v>89</v>
      </c>
      <c r="AW314" s="13" t="s">
        <v>37</v>
      </c>
      <c r="AX314" s="13" t="s">
        <v>82</v>
      </c>
      <c r="AY314" s="205" t="s">
        <v>203</v>
      </c>
    </row>
    <row r="315" s="14" customFormat="1">
      <c r="A315" s="14"/>
      <c r="B315" s="211"/>
      <c r="C315" s="14"/>
      <c r="D315" s="194" t="s">
        <v>314</v>
      </c>
      <c r="E315" s="212" t="s">
        <v>1</v>
      </c>
      <c r="F315" s="213" t="s">
        <v>751</v>
      </c>
      <c r="G315" s="14"/>
      <c r="H315" s="214">
        <v>9.7200000000000006</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13" customFormat="1">
      <c r="A316" s="13"/>
      <c r="B316" s="204"/>
      <c r="C316" s="13"/>
      <c r="D316" s="194" t="s">
        <v>314</v>
      </c>
      <c r="E316" s="205" t="s">
        <v>1</v>
      </c>
      <c r="F316" s="206" t="s">
        <v>3412</v>
      </c>
      <c r="G316" s="13"/>
      <c r="H316" s="205" t="s">
        <v>1</v>
      </c>
      <c r="I316" s="207"/>
      <c r="J316" s="13"/>
      <c r="K316" s="13"/>
      <c r="L316" s="204"/>
      <c r="M316" s="208"/>
      <c r="N316" s="209"/>
      <c r="O316" s="209"/>
      <c r="P316" s="209"/>
      <c r="Q316" s="209"/>
      <c r="R316" s="209"/>
      <c r="S316" s="209"/>
      <c r="T316" s="210"/>
      <c r="U316" s="13"/>
      <c r="V316" s="13"/>
      <c r="W316" s="13"/>
      <c r="X316" s="13"/>
      <c r="Y316" s="13"/>
      <c r="Z316" s="13"/>
      <c r="AA316" s="13"/>
      <c r="AB316" s="13"/>
      <c r="AC316" s="13"/>
      <c r="AD316" s="13"/>
      <c r="AE316" s="13"/>
      <c r="AT316" s="205" t="s">
        <v>314</v>
      </c>
      <c r="AU316" s="205" t="s">
        <v>91</v>
      </c>
      <c r="AV316" s="13" t="s">
        <v>89</v>
      </c>
      <c r="AW316" s="13" t="s">
        <v>37</v>
      </c>
      <c r="AX316" s="13" t="s">
        <v>82</v>
      </c>
      <c r="AY316" s="205" t="s">
        <v>203</v>
      </c>
    </row>
    <row r="317" s="14" customFormat="1">
      <c r="A317" s="14"/>
      <c r="B317" s="211"/>
      <c r="C317" s="14"/>
      <c r="D317" s="194" t="s">
        <v>314</v>
      </c>
      <c r="E317" s="212" t="s">
        <v>1</v>
      </c>
      <c r="F317" s="213" t="s">
        <v>751</v>
      </c>
      <c r="G317" s="14"/>
      <c r="H317" s="214">
        <v>9.7200000000000006</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3414</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2072</v>
      </c>
      <c r="G319" s="14"/>
      <c r="H319" s="214">
        <v>12.960000000000001</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5" customFormat="1">
      <c r="A320" s="15"/>
      <c r="B320" s="219"/>
      <c r="C320" s="15"/>
      <c r="D320" s="194" t="s">
        <v>314</v>
      </c>
      <c r="E320" s="220" t="s">
        <v>1</v>
      </c>
      <c r="F320" s="221" t="s">
        <v>317</v>
      </c>
      <c r="G320" s="15"/>
      <c r="H320" s="222">
        <v>64.800000000000011</v>
      </c>
      <c r="I320" s="223"/>
      <c r="J320" s="15"/>
      <c r="K320" s="15"/>
      <c r="L320" s="219"/>
      <c r="M320" s="224"/>
      <c r="N320" s="225"/>
      <c r="O320" s="225"/>
      <c r="P320" s="225"/>
      <c r="Q320" s="225"/>
      <c r="R320" s="225"/>
      <c r="S320" s="225"/>
      <c r="T320" s="226"/>
      <c r="U320" s="15"/>
      <c r="V320" s="15"/>
      <c r="W320" s="15"/>
      <c r="X320" s="15"/>
      <c r="Y320" s="15"/>
      <c r="Z320" s="15"/>
      <c r="AA320" s="15"/>
      <c r="AB320" s="15"/>
      <c r="AC320" s="15"/>
      <c r="AD320" s="15"/>
      <c r="AE320" s="15"/>
      <c r="AT320" s="220" t="s">
        <v>314</v>
      </c>
      <c r="AU320" s="220" t="s">
        <v>91</v>
      </c>
      <c r="AV320" s="15" t="s">
        <v>202</v>
      </c>
      <c r="AW320" s="15" t="s">
        <v>37</v>
      </c>
      <c r="AX320" s="15" t="s">
        <v>89</v>
      </c>
      <c r="AY320" s="220" t="s">
        <v>203</v>
      </c>
    </row>
    <row r="321" s="2" customFormat="1">
      <c r="A321" s="38"/>
      <c r="B321" s="180"/>
      <c r="C321" s="235" t="s">
        <v>608</v>
      </c>
      <c r="D321" s="235" t="s">
        <v>668</v>
      </c>
      <c r="E321" s="236" t="s">
        <v>759</v>
      </c>
      <c r="F321" s="237" t="s">
        <v>760</v>
      </c>
      <c r="G321" s="238" t="s">
        <v>310</v>
      </c>
      <c r="H321" s="239">
        <v>68.040000000000006</v>
      </c>
      <c r="I321" s="240"/>
      <c r="J321" s="241">
        <f>ROUND(I321*H321,2)</f>
        <v>0</v>
      </c>
      <c r="K321" s="237" t="s">
        <v>311</v>
      </c>
      <c r="L321" s="242"/>
      <c r="M321" s="243" t="s">
        <v>1</v>
      </c>
      <c r="N321" s="244" t="s">
        <v>47</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684</v>
      </c>
      <c r="AT321" s="192" t="s">
        <v>668</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3526</v>
      </c>
    </row>
    <row r="322" s="2" customFormat="1">
      <c r="A322" s="38"/>
      <c r="B322" s="39"/>
      <c r="C322" s="38"/>
      <c r="D322" s="194" t="s">
        <v>211</v>
      </c>
      <c r="E322" s="38"/>
      <c r="F322" s="195" t="s">
        <v>760</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211</v>
      </c>
      <c r="AU322" s="19" t="s">
        <v>91</v>
      </c>
    </row>
    <row r="323" s="14" customFormat="1">
      <c r="A323" s="14"/>
      <c r="B323" s="211"/>
      <c r="C323" s="14"/>
      <c r="D323" s="194" t="s">
        <v>314</v>
      </c>
      <c r="E323" s="212" t="s">
        <v>1</v>
      </c>
      <c r="F323" s="213" t="s">
        <v>3527</v>
      </c>
      <c r="G323" s="14"/>
      <c r="H323" s="214">
        <v>68.040000000000006</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5" customFormat="1">
      <c r="A324" s="15"/>
      <c r="B324" s="219"/>
      <c r="C324" s="15"/>
      <c r="D324" s="194" t="s">
        <v>314</v>
      </c>
      <c r="E324" s="220" t="s">
        <v>1</v>
      </c>
      <c r="F324" s="221" t="s">
        <v>317</v>
      </c>
      <c r="G324" s="15"/>
      <c r="H324" s="222">
        <v>68.040000000000006</v>
      </c>
      <c r="I324" s="223"/>
      <c r="J324" s="15"/>
      <c r="K324" s="15"/>
      <c r="L324" s="219"/>
      <c r="M324" s="224"/>
      <c r="N324" s="225"/>
      <c r="O324" s="225"/>
      <c r="P324" s="225"/>
      <c r="Q324" s="225"/>
      <c r="R324" s="225"/>
      <c r="S324" s="225"/>
      <c r="T324" s="226"/>
      <c r="U324" s="15"/>
      <c r="V324" s="15"/>
      <c r="W324" s="15"/>
      <c r="X324" s="15"/>
      <c r="Y324" s="15"/>
      <c r="Z324" s="15"/>
      <c r="AA324" s="15"/>
      <c r="AB324" s="15"/>
      <c r="AC324" s="15"/>
      <c r="AD324" s="15"/>
      <c r="AE324" s="15"/>
      <c r="AT324" s="220" t="s">
        <v>314</v>
      </c>
      <c r="AU324" s="220" t="s">
        <v>91</v>
      </c>
      <c r="AV324" s="15" t="s">
        <v>202</v>
      </c>
      <c r="AW324" s="15" t="s">
        <v>37</v>
      </c>
      <c r="AX324" s="15" t="s">
        <v>89</v>
      </c>
      <c r="AY324" s="220" t="s">
        <v>203</v>
      </c>
    </row>
    <row r="325" s="2" customFormat="1" ht="21.75" customHeight="1">
      <c r="A325" s="38"/>
      <c r="B325" s="180"/>
      <c r="C325" s="181" t="s">
        <v>739</v>
      </c>
      <c r="D325" s="181" t="s">
        <v>206</v>
      </c>
      <c r="E325" s="182" t="s">
        <v>753</v>
      </c>
      <c r="F325" s="183" t="s">
        <v>754</v>
      </c>
      <c r="G325" s="184" t="s">
        <v>310</v>
      </c>
      <c r="H325" s="185">
        <v>730.16999999999996</v>
      </c>
      <c r="I325" s="186"/>
      <c r="J325" s="187">
        <f>ROUND(I325*H325,2)</f>
        <v>0</v>
      </c>
      <c r="K325" s="183" t="s">
        <v>311</v>
      </c>
      <c r="L325" s="39"/>
      <c r="M325" s="188" t="s">
        <v>1</v>
      </c>
      <c r="N325" s="189" t="s">
        <v>47</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279</v>
      </c>
      <c r="AT325" s="192" t="s">
        <v>206</v>
      </c>
      <c r="AU325" s="192" t="s">
        <v>91</v>
      </c>
      <c r="AY325" s="19" t="s">
        <v>203</v>
      </c>
      <c r="BE325" s="193">
        <f>IF(N325="základní",J325,0)</f>
        <v>0</v>
      </c>
      <c r="BF325" s="193">
        <f>IF(N325="snížená",J325,0)</f>
        <v>0</v>
      </c>
      <c r="BG325" s="193">
        <f>IF(N325="zákl. přenesená",J325,0)</f>
        <v>0</v>
      </c>
      <c r="BH325" s="193">
        <f>IF(N325="sníž. přenesená",J325,0)</f>
        <v>0</v>
      </c>
      <c r="BI325" s="193">
        <f>IF(N325="nulová",J325,0)</f>
        <v>0</v>
      </c>
      <c r="BJ325" s="19" t="s">
        <v>89</v>
      </c>
      <c r="BK325" s="193">
        <f>ROUND(I325*H325,2)</f>
        <v>0</v>
      </c>
      <c r="BL325" s="19" t="s">
        <v>279</v>
      </c>
      <c r="BM325" s="192" t="s">
        <v>3528</v>
      </c>
    </row>
    <row r="326" s="2" customFormat="1">
      <c r="A326" s="38"/>
      <c r="B326" s="39"/>
      <c r="C326" s="38"/>
      <c r="D326" s="194" t="s">
        <v>211</v>
      </c>
      <c r="E326" s="38"/>
      <c r="F326" s="195" t="s">
        <v>756</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211</v>
      </c>
      <c r="AU326" s="19" t="s">
        <v>91</v>
      </c>
    </row>
    <row r="327" s="13" customFormat="1">
      <c r="A327" s="13"/>
      <c r="B327" s="204"/>
      <c r="C327" s="13"/>
      <c r="D327" s="194" t="s">
        <v>314</v>
      </c>
      <c r="E327" s="205" t="s">
        <v>1</v>
      </c>
      <c r="F327" s="206" t="s">
        <v>765</v>
      </c>
      <c r="G327" s="13"/>
      <c r="H327" s="205" t="s">
        <v>1</v>
      </c>
      <c r="I327" s="207"/>
      <c r="J327" s="13"/>
      <c r="K327" s="13"/>
      <c r="L327" s="204"/>
      <c r="M327" s="208"/>
      <c r="N327" s="209"/>
      <c r="O327" s="209"/>
      <c r="P327" s="209"/>
      <c r="Q327" s="209"/>
      <c r="R327" s="209"/>
      <c r="S327" s="209"/>
      <c r="T327" s="210"/>
      <c r="U327" s="13"/>
      <c r="V327" s="13"/>
      <c r="W327" s="13"/>
      <c r="X327" s="13"/>
      <c r="Y327" s="13"/>
      <c r="Z327" s="13"/>
      <c r="AA327" s="13"/>
      <c r="AB327" s="13"/>
      <c r="AC327" s="13"/>
      <c r="AD327" s="13"/>
      <c r="AE327" s="13"/>
      <c r="AT327" s="205" t="s">
        <v>314</v>
      </c>
      <c r="AU327" s="205" t="s">
        <v>91</v>
      </c>
      <c r="AV327" s="13" t="s">
        <v>89</v>
      </c>
      <c r="AW327" s="13" t="s">
        <v>37</v>
      </c>
      <c r="AX327" s="13" t="s">
        <v>82</v>
      </c>
      <c r="AY327" s="205" t="s">
        <v>203</v>
      </c>
    </row>
    <row r="328" s="13" customFormat="1">
      <c r="A328" s="13"/>
      <c r="B328" s="204"/>
      <c r="C328" s="13"/>
      <c r="D328" s="194" t="s">
        <v>314</v>
      </c>
      <c r="E328" s="205" t="s">
        <v>1</v>
      </c>
      <c r="F328" s="206" t="s">
        <v>3404</v>
      </c>
      <c r="G328" s="13"/>
      <c r="H328" s="205" t="s">
        <v>1</v>
      </c>
      <c r="I328" s="207"/>
      <c r="J328" s="13"/>
      <c r="K328" s="13"/>
      <c r="L328" s="204"/>
      <c r="M328" s="208"/>
      <c r="N328" s="209"/>
      <c r="O328" s="209"/>
      <c r="P328" s="209"/>
      <c r="Q328" s="209"/>
      <c r="R328" s="209"/>
      <c r="S328" s="209"/>
      <c r="T328" s="210"/>
      <c r="U328" s="13"/>
      <c r="V328" s="13"/>
      <c r="W328" s="13"/>
      <c r="X328" s="13"/>
      <c r="Y328" s="13"/>
      <c r="Z328" s="13"/>
      <c r="AA328" s="13"/>
      <c r="AB328" s="13"/>
      <c r="AC328" s="13"/>
      <c r="AD328" s="13"/>
      <c r="AE328" s="13"/>
      <c r="AT328" s="205" t="s">
        <v>314</v>
      </c>
      <c r="AU328" s="205" t="s">
        <v>91</v>
      </c>
      <c r="AV328" s="13" t="s">
        <v>89</v>
      </c>
      <c r="AW328" s="13" t="s">
        <v>37</v>
      </c>
      <c r="AX328" s="13" t="s">
        <v>82</v>
      </c>
      <c r="AY328" s="205" t="s">
        <v>203</v>
      </c>
    </row>
    <row r="329" s="14" customFormat="1">
      <c r="A329" s="14"/>
      <c r="B329" s="211"/>
      <c r="C329" s="14"/>
      <c r="D329" s="194" t="s">
        <v>314</v>
      </c>
      <c r="E329" s="212" t="s">
        <v>1</v>
      </c>
      <c r="F329" s="213" t="s">
        <v>2762</v>
      </c>
      <c r="G329" s="14"/>
      <c r="H329" s="214">
        <v>53.07</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3" customFormat="1">
      <c r="A330" s="13"/>
      <c r="B330" s="204"/>
      <c r="C330" s="13"/>
      <c r="D330" s="194" t="s">
        <v>314</v>
      </c>
      <c r="E330" s="205" t="s">
        <v>1</v>
      </c>
      <c r="F330" s="206" t="s">
        <v>3407</v>
      </c>
      <c r="G330" s="13"/>
      <c r="H330" s="205" t="s">
        <v>1</v>
      </c>
      <c r="I330" s="207"/>
      <c r="J330" s="13"/>
      <c r="K330" s="13"/>
      <c r="L330" s="204"/>
      <c r="M330" s="208"/>
      <c r="N330" s="209"/>
      <c r="O330" s="209"/>
      <c r="P330" s="209"/>
      <c r="Q330" s="209"/>
      <c r="R330" s="209"/>
      <c r="S330" s="209"/>
      <c r="T330" s="210"/>
      <c r="U330" s="13"/>
      <c r="V330" s="13"/>
      <c r="W330" s="13"/>
      <c r="X330" s="13"/>
      <c r="Y330" s="13"/>
      <c r="Z330" s="13"/>
      <c r="AA330" s="13"/>
      <c r="AB330" s="13"/>
      <c r="AC330" s="13"/>
      <c r="AD330" s="13"/>
      <c r="AE330" s="13"/>
      <c r="AT330" s="205" t="s">
        <v>314</v>
      </c>
      <c r="AU330" s="205" t="s">
        <v>91</v>
      </c>
      <c r="AV330" s="13" t="s">
        <v>89</v>
      </c>
      <c r="AW330" s="13" t="s">
        <v>37</v>
      </c>
      <c r="AX330" s="13" t="s">
        <v>82</v>
      </c>
      <c r="AY330" s="205" t="s">
        <v>203</v>
      </c>
    </row>
    <row r="331" s="14" customFormat="1">
      <c r="A331" s="14"/>
      <c r="B331" s="211"/>
      <c r="C331" s="14"/>
      <c r="D331" s="194" t="s">
        <v>314</v>
      </c>
      <c r="E331" s="212" t="s">
        <v>1</v>
      </c>
      <c r="F331" s="213" t="s">
        <v>680</v>
      </c>
      <c r="G331" s="14"/>
      <c r="H331" s="214">
        <v>54.289999999999999</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82</v>
      </c>
      <c r="AY331" s="212" t="s">
        <v>203</v>
      </c>
    </row>
    <row r="332" s="13" customFormat="1">
      <c r="A332" s="13"/>
      <c r="B332" s="204"/>
      <c r="C332" s="13"/>
      <c r="D332" s="194" t="s">
        <v>314</v>
      </c>
      <c r="E332" s="205" t="s">
        <v>1</v>
      </c>
      <c r="F332" s="206" t="s">
        <v>3408</v>
      </c>
      <c r="G332" s="13"/>
      <c r="H332" s="205" t="s">
        <v>1</v>
      </c>
      <c r="I332" s="207"/>
      <c r="J332" s="13"/>
      <c r="K332" s="13"/>
      <c r="L332" s="204"/>
      <c r="M332" s="208"/>
      <c r="N332" s="209"/>
      <c r="O332" s="209"/>
      <c r="P332" s="209"/>
      <c r="Q332" s="209"/>
      <c r="R332" s="209"/>
      <c r="S332" s="209"/>
      <c r="T332" s="210"/>
      <c r="U332" s="13"/>
      <c r="V332" s="13"/>
      <c r="W332" s="13"/>
      <c r="X332" s="13"/>
      <c r="Y332" s="13"/>
      <c r="Z332" s="13"/>
      <c r="AA332" s="13"/>
      <c r="AB332" s="13"/>
      <c r="AC332" s="13"/>
      <c r="AD332" s="13"/>
      <c r="AE332" s="13"/>
      <c r="AT332" s="205" t="s">
        <v>314</v>
      </c>
      <c r="AU332" s="205" t="s">
        <v>91</v>
      </c>
      <c r="AV332" s="13" t="s">
        <v>89</v>
      </c>
      <c r="AW332" s="13" t="s">
        <v>37</v>
      </c>
      <c r="AX332" s="13" t="s">
        <v>82</v>
      </c>
      <c r="AY332" s="205" t="s">
        <v>203</v>
      </c>
    </row>
    <row r="333" s="14" customFormat="1">
      <c r="A333" s="14"/>
      <c r="B333" s="211"/>
      <c r="C333" s="14"/>
      <c r="D333" s="194" t="s">
        <v>314</v>
      </c>
      <c r="E333" s="212" t="s">
        <v>1</v>
      </c>
      <c r="F333" s="213" t="s">
        <v>3504</v>
      </c>
      <c r="G333" s="14"/>
      <c r="H333" s="214">
        <v>37.82</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82</v>
      </c>
      <c r="AY333" s="212" t="s">
        <v>203</v>
      </c>
    </row>
    <row r="334" s="13" customFormat="1">
      <c r="A334" s="13"/>
      <c r="B334" s="204"/>
      <c r="C334" s="13"/>
      <c r="D334" s="194" t="s">
        <v>314</v>
      </c>
      <c r="E334" s="205" t="s">
        <v>1</v>
      </c>
      <c r="F334" s="206" t="s">
        <v>3409</v>
      </c>
      <c r="G334" s="13"/>
      <c r="H334" s="205" t="s">
        <v>1</v>
      </c>
      <c r="I334" s="207"/>
      <c r="J334" s="13"/>
      <c r="K334" s="13"/>
      <c r="L334" s="204"/>
      <c r="M334" s="208"/>
      <c r="N334" s="209"/>
      <c r="O334" s="209"/>
      <c r="P334" s="209"/>
      <c r="Q334" s="209"/>
      <c r="R334" s="209"/>
      <c r="S334" s="209"/>
      <c r="T334" s="210"/>
      <c r="U334" s="13"/>
      <c r="V334" s="13"/>
      <c r="W334" s="13"/>
      <c r="X334" s="13"/>
      <c r="Y334" s="13"/>
      <c r="Z334" s="13"/>
      <c r="AA334" s="13"/>
      <c r="AB334" s="13"/>
      <c r="AC334" s="13"/>
      <c r="AD334" s="13"/>
      <c r="AE334" s="13"/>
      <c r="AT334" s="205" t="s">
        <v>314</v>
      </c>
      <c r="AU334" s="205" t="s">
        <v>91</v>
      </c>
      <c r="AV334" s="13" t="s">
        <v>89</v>
      </c>
      <c r="AW334" s="13" t="s">
        <v>37</v>
      </c>
      <c r="AX334" s="13" t="s">
        <v>82</v>
      </c>
      <c r="AY334" s="205" t="s">
        <v>203</v>
      </c>
    </row>
    <row r="335" s="14" customFormat="1">
      <c r="A335" s="14"/>
      <c r="B335" s="211"/>
      <c r="C335" s="14"/>
      <c r="D335" s="194" t="s">
        <v>314</v>
      </c>
      <c r="E335" s="212" t="s">
        <v>1</v>
      </c>
      <c r="F335" s="213" t="s">
        <v>3504</v>
      </c>
      <c r="G335" s="14"/>
      <c r="H335" s="214">
        <v>37.82</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3" customFormat="1">
      <c r="A336" s="13"/>
      <c r="B336" s="204"/>
      <c r="C336" s="13"/>
      <c r="D336" s="194" t="s">
        <v>314</v>
      </c>
      <c r="E336" s="205" t="s">
        <v>1</v>
      </c>
      <c r="F336" s="206" t="s">
        <v>3410</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4" customFormat="1">
      <c r="A337" s="14"/>
      <c r="B337" s="211"/>
      <c r="C337" s="14"/>
      <c r="D337" s="194" t="s">
        <v>314</v>
      </c>
      <c r="E337" s="212" t="s">
        <v>1</v>
      </c>
      <c r="F337" s="213" t="s">
        <v>680</v>
      </c>
      <c r="G337" s="14"/>
      <c r="H337" s="214">
        <v>54.289999999999999</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3" customFormat="1">
      <c r="A338" s="13"/>
      <c r="B338" s="204"/>
      <c r="C338" s="13"/>
      <c r="D338" s="194" t="s">
        <v>314</v>
      </c>
      <c r="E338" s="205" t="s">
        <v>1</v>
      </c>
      <c r="F338" s="206" t="s">
        <v>3412</v>
      </c>
      <c r="G338" s="13"/>
      <c r="H338" s="205" t="s">
        <v>1</v>
      </c>
      <c r="I338" s="207"/>
      <c r="J338" s="13"/>
      <c r="K338" s="13"/>
      <c r="L338" s="204"/>
      <c r="M338" s="208"/>
      <c r="N338" s="209"/>
      <c r="O338" s="209"/>
      <c r="P338" s="209"/>
      <c r="Q338" s="209"/>
      <c r="R338" s="209"/>
      <c r="S338" s="209"/>
      <c r="T338" s="210"/>
      <c r="U338" s="13"/>
      <c r="V338" s="13"/>
      <c r="W338" s="13"/>
      <c r="X338" s="13"/>
      <c r="Y338" s="13"/>
      <c r="Z338" s="13"/>
      <c r="AA338" s="13"/>
      <c r="AB338" s="13"/>
      <c r="AC338" s="13"/>
      <c r="AD338" s="13"/>
      <c r="AE338" s="13"/>
      <c r="AT338" s="205" t="s">
        <v>314</v>
      </c>
      <c r="AU338" s="205" t="s">
        <v>91</v>
      </c>
      <c r="AV338" s="13" t="s">
        <v>89</v>
      </c>
      <c r="AW338" s="13" t="s">
        <v>37</v>
      </c>
      <c r="AX338" s="13" t="s">
        <v>82</v>
      </c>
      <c r="AY338" s="205" t="s">
        <v>203</v>
      </c>
    </row>
    <row r="339" s="14" customFormat="1">
      <c r="A339" s="14"/>
      <c r="B339" s="211"/>
      <c r="C339" s="14"/>
      <c r="D339" s="194" t="s">
        <v>314</v>
      </c>
      <c r="E339" s="212" t="s">
        <v>1</v>
      </c>
      <c r="F339" s="213" t="s">
        <v>2762</v>
      </c>
      <c r="G339" s="14"/>
      <c r="H339" s="214">
        <v>53.07</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3" customFormat="1">
      <c r="A340" s="13"/>
      <c r="B340" s="204"/>
      <c r="C340" s="13"/>
      <c r="D340" s="194" t="s">
        <v>314</v>
      </c>
      <c r="E340" s="205" t="s">
        <v>1</v>
      </c>
      <c r="F340" s="206" t="s">
        <v>3414</v>
      </c>
      <c r="G340" s="13"/>
      <c r="H340" s="205" t="s">
        <v>1</v>
      </c>
      <c r="I340" s="207"/>
      <c r="J340" s="13"/>
      <c r="K340" s="13"/>
      <c r="L340" s="204"/>
      <c r="M340" s="208"/>
      <c r="N340" s="209"/>
      <c r="O340" s="209"/>
      <c r="P340" s="209"/>
      <c r="Q340" s="209"/>
      <c r="R340" s="209"/>
      <c r="S340" s="209"/>
      <c r="T340" s="210"/>
      <c r="U340" s="13"/>
      <c r="V340" s="13"/>
      <c r="W340" s="13"/>
      <c r="X340" s="13"/>
      <c r="Y340" s="13"/>
      <c r="Z340" s="13"/>
      <c r="AA340" s="13"/>
      <c r="AB340" s="13"/>
      <c r="AC340" s="13"/>
      <c r="AD340" s="13"/>
      <c r="AE340" s="13"/>
      <c r="AT340" s="205" t="s">
        <v>314</v>
      </c>
      <c r="AU340" s="205" t="s">
        <v>91</v>
      </c>
      <c r="AV340" s="13" t="s">
        <v>89</v>
      </c>
      <c r="AW340" s="13" t="s">
        <v>37</v>
      </c>
      <c r="AX340" s="13" t="s">
        <v>82</v>
      </c>
      <c r="AY340" s="205" t="s">
        <v>203</v>
      </c>
    </row>
    <row r="341" s="14" customFormat="1">
      <c r="A341" s="14"/>
      <c r="B341" s="211"/>
      <c r="C341" s="14"/>
      <c r="D341" s="194" t="s">
        <v>314</v>
      </c>
      <c r="E341" s="212" t="s">
        <v>1</v>
      </c>
      <c r="F341" s="213" t="s">
        <v>3505</v>
      </c>
      <c r="G341" s="14"/>
      <c r="H341" s="214">
        <v>74.724999999999994</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6" customFormat="1">
      <c r="A342" s="16"/>
      <c r="B342" s="227"/>
      <c r="C342" s="16"/>
      <c r="D342" s="194" t="s">
        <v>314</v>
      </c>
      <c r="E342" s="228" t="s">
        <v>1</v>
      </c>
      <c r="F342" s="229" t="s">
        <v>369</v>
      </c>
      <c r="G342" s="16"/>
      <c r="H342" s="230">
        <v>365.08500000000004</v>
      </c>
      <c r="I342" s="231"/>
      <c r="J342" s="16"/>
      <c r="K342" s="16"/>
      <c r="L342" s="227"/>
      <c r="M342" s="232"/>
      <c r="N342" s="233"/>
      <c r="O342" s="233"/>
      <c r="P342" s="233"/>
      <c r="Q342" s="233"/>
      <c r="R342" s="233"/>
      <c r="S342" s="233"/>
      <c r="T342" s="234"/>
      <c r="U342" s="16"/>
      <c r="V342" s="16"/>
      <c r="W342" s="16"/>
      <c r="X342" s="16"/>
      <c r="Y342" s="16"/>
      <c r="Z342" s="16"/>
      <c r="AA342" s="16"/>
      <c r="AB342" s="16"/>
      <c r="AC342" s="16"/>
      <c r="AD342" s="16"/>
      <c r="AE342" s="16"/>
      <c r="AT342" s="228" t="s">
        <v>314</v>
      </c>
      <c r="AU342" s="228" t="s">
        <v>91</v>
      </c>
      <c r="AV342" s="16" t="s">
        <v>104</v>
      </c>
      <c r="AW342" s="16" t="s">
        <v>37</v>
      </c>
      <c r="AX342" s="16" t="s">
        <v>82</v>
      </c>
      <c r="AY342" s="228" t="s">
        <v>203</v>
      </c>
    </row>
    <row r="343" s="14" customFormat="1">
      <c r="A343" s="14"/>
      <c r="B343" s="211"/>
      <c r="C343" s="14"/>
      <c r="D343" s="194" t="s">
        <v>314</v>
      </c>
      <c r="E343" s="212" t="s">
        <v>1</v>
      </c>
      <c r="F343" s="213" t="s">
        <v>3507</v>
      </c>
      <c r="G343" s="14"/>
      <c r="H343" s="214">
        <v>365.08499999999998</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82</v>
      </c>
      <c r="AY343" s="212" t="s">
        <v>203</v>
      </c>
    </row>
    <row r="344" s="15" customFormat="1">
      <c r="A344" s="15"/>
      <c r="B344" s="219"/>
      <c r="C344" s="15"/>
      <c r="D344" s="194" t="s">
        <v>314</v>
      </c>
      <c r="E344" s="220" t="s">
        <v>1</v>
      </c>
      <c r="F344" s="221" t="s">
        <v>317</v>
      </c>
      <c r="G344" s="15"/>
      <c r="H344" s="222">
        <v>730.17000000000007</v>
      </c>
      <c r="I344" s="223"/>
      <c r="J344" s="15"/>
      <c r="K344" s="15"/>
      <c r="L344" s="219"/>
      <c r="M344" s="224"/>
      <c r="N344" s="225"/>
      <c r="O344" s="225"/>
      <c r="P344" s="225"/>
      <c r="Q344" s="225"/>
      <c r="R344" s="225"/>
      <c r="S344" s="225"/>
      <c r="T344" s="226"/>
      <c r="U344" s="15"/>
      <c r="V344" s="15"/>
      <c r="W344" s="15"/>
      <c r="X344" s="15"/>
      <c r="Y344" s="15"/>
      <c r="Z344" s="15"/>
      <c r="AA344" s="15"/>
      <c r="AB344" s="15"/>
      <c r="AC344" s="15"/>
      <c r="AD344" s="15"/>
      <c r="AE344" s="15"/>
      <c r="AT344" s="220" t="s">
        <v>314</v>
      </c>
      <c r="AU344" s="220" t="s">
        <v>91</v>
      </c>
      <c r="AV344" s="15" t="s">
        <v>202</v>
      </c>
      <c r="AW344" s="15" t="s">
        <v>37</v>
      </c>
      <c r="AX344" s="15" t="s">
        <v>89</v>
      </c>
      <c r="AY344" s="220" t="s">
        <v>203</v>
      </c>
    </row>
    <row r="345" s="2" customFormat="1" ht="16.5" customHeight="1">
      <c r="A345" s="38"/>
      <c r="B345" s="180"/>
      <c r="C345" s="235" t="s">
        <v>744</v>
      </c>
      <c r="D345" s="235" t="s">
        <v>668</v>
      </c>
      <c r="E345" s="236" t="s">
        <v>766</v>
      </c>
      <c r="F345" s="237" t="s">
        <v>767</v>
      </c>
      <c r="G345" s="238" t="s">
        <v>310</v>
      </c>
      <c r="H345" s="239">
        <v>766.67899999999997</v>
      </c>
      <c r="I345" s="240"/>
      <c r="J345" s="241">
        <f>ROUND(I345*H345,2)</f>
        <v>0</v>
      </c>
      <c r="K345" s="237" t="s">
        <v>1</v>
      </c>
      <c r="L345" s="242"/>
      <c r="M345" s="243" t="s">
        <v>1</v>
      </c>
      <c r="N345" s="244" t="s">
        <v>47</v>
      </c>
      <c r="O345" s="77"/>
      <c r="P345" s="190">
        <f>O345*H345</f>
        <v>0</v>
      </c>
      <c r="Q345" s="190">
        <v>0.0030000000000000001</v>
      </c>
      <c r="R345" s="190">
        <f>Q345*H345</f>
        <v>2.3000370000000001</v>
      </c>
      <c r="S345" s="190">
        <v>0</v>
      </c>
      <c r="T345" s="191">
        <f>S345*H345</f>
        <v>0</v>
      </c>
      <c r="U345" s="38"/>
      <c r="V345" s="38"/>
      <c r="W345" s="38"/>
      <c r="X345" s="38"/>
      <c r="Y345" s="38"/>
      <c r="Z345" s="38"/>
      <c r="AA345" s="38"/>
      <c r="AB345" s="38"/>
      <c r="AC345" s="38"/>
      <c r="AD345" s="38"/>
      <c r="AE345" s="38"/>
      <c r="AR345" s="192" t="s">
        <v>684</v>
      </c>
      <c r="AT345" s="192" t="s">
        <v>668</v>
      </c>
      <c r="AU345" s="192" t="s">
        <v>91</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279</v>
      </c>
      <c r="BM345" s="192" t="s">
        <v>3529</v>
      </c>
    </row>
    <row r="346" s="14" customFormat="1">
      <c r="A346" s="14"/>
      <c r="B346" s="211"/>
      <c r="C346" s="14"/>
      <c r="D346" s="194" t="s">
        <v>314</v>
      </c>
      <c r="E346" s="212" t="s">
        <v>1</v>
      </c>
      <c r="F346" s="213" t="s">
        <v>3530</v>
      </c>
      <c r="G346" s="14"/>
      <c r="H346" s="214">
        <v>766.67899999999997</v>
      </c>
      <c r="I346" s="215"/>
      <c r="J346" s="14"/>
      <c r="K346" s="14"/>
      <c r="L346" s="211"/>
      <c r="M346" s="216"/>
      <c r="N346" s="217"/>
      <c r="O346" s="217"/>
      <c r="P346" s="217"/>
      <c r="Q346" s="217"/>
      <c r="R346" s="217"/>
      <c r="S346" s="217"/>
      <c r="T346" s="218"/>
      <c r="U346" s="14"/>
      <c r="V346" s="14"/>
      <c r="W346" s="14"/>
      <c r="X346" s="14"/>
      <c r="Y346" s="14"/>
      <c r="Z346" s="14"/>
      <c r="AA346" s="14"/>
      <c r="AB346" s="14"/>
      <c r="AC346" s="14"/>
      <c r="AD346" s="14"/>
      <c r="AE346" s="14"/>
      <c r="AT346" s="212" t="s">
        <v>314</v>
      </c>
      <c r="AU346" s="212" t="s">
        <v>91</v>
      </c>
      <c r="AV346" s="14" t="s">
        <v>91</v>
      </c>
      <c r="AW346" s="14" t="s">
        <v>37</v>
      </c>
      <c r="AX346" s="14" t="s">
        <v>82</v>
      </c>
      <c r="AY346" s="212" t="s">
        <v>203</v>
      </c>
    </row>
    <row r="347" s="15" customFormat="1">
      <c r="A347" s="15"/>
      <c r="B347" s="219"/>
      <c r="C347" s="15"/>
      <c r="D347" s="194" t="s">
        <v>314</v>
      </c>
      <c r="E347" s="220" t="s">
        <v>1</v>
      </c>
      <c r="F347" s="221" t="s">
        <v>317</v>
      </c>
      <c r="G347" s="15"/>
      <c r="H347" s="222">
        <v>766.67899999999997</v>
      </c>
      <c r="I347" s="223"/>
      <c r="J347" s="15"/>
      <c r="K347" s="15"/>
      <c r="L347" s="219"/>
      <c r="M347" s="224"/>
      <c r="N347" s="225"/>
      <c r="O347" s="225"/>
      <c r="P347" s="225"/>
      <c r="Q347" s="225"/>
      <c r="R347" s="225"/>
      <c r="S347" s="225"/>
      <c r="T347" s="226"/>
      <c r="U347" s="15"/>
      <c r="V347" s="15"/>
      <c r="W347" s="15"/>
      <c r="X347" s="15"/>
      <c r="Y347" s="15"/>
      <c r="Z347" s="15"/>
      <c r="AA347" s="15"/>
      <c r="AB347" s="15"/>
      <c r="AC347" s="15"/>
      <c r="AD347" s="15"/>
      <c r="AE347" s="15"/>
      <c r="AT347" s="220" t="s">
        <v>314</v>
      </c>
      <c r="AU347" s="220" t="s">
        <v>91</v>
      </c>
      <c r="AV347" s="15" t="s">
        <v>202</v>
      </c>
      <c r="AW347" s="15" t="s">
        <v>37</v>
      </c>
      <c r="AX347" s="15" t="s">
        <v>89</v>
      </c>
      <c r="AY347" s="220" t="s">
        <v>203</v>
      </c>
    </row>
    <row r="348" s="2" customFormat="1" ht="21.75" customHeight="1">
      <c r="A348" s="38"/>
      <c r="B348" s="180"/>
      <c r="C348" s="181" t="s">
        <v>752</v>
      </c>
      <c r="D348" s="181" t="s">
        <v>206</v>
      </c>
      <c r="E348" s="182" t="s">
        <v>706</v>
      </c>
      <c r="F348" s="183" t="s">
        <v>707</v>
      </c>
      <c r="G348" s="184" t="s">
        <v>392</v>
      </c>
      <c r="H348" s="185">
        <v>68.719999999999999</v>
      </c>
      <c r="I348" s="186"/>
      <c r="J348" s="187">
        <f>ROUND(I348*H348,2)</f>
        <v>0</v>
      </c>
      <c r="K348" s="183" t="s">
        <v>311</v>
      </c>
      <c r="L348" s="39"/>
      <c r="M348" s="188" t="s">
        <v>1</v>
      </c>
      <c r="N348" s="189" t="s">
        <v>47</v>
      </c>
      <c r="O348" s="77"/>
      <c r="P348" s="190">
        <f>O348*H348</f>
        <v>0</v>
      </c>
      <c r="Q348" s="190">
        <v>0.0051500000000000001</v>
      </c>
      <c r="R348" s="190">
        <f>Q348*H348</f>
        <v>0.353908</v>
      </c>
      <c r="S348" s="190">
        <v>0</v>
      </c>
      <c r="T348" s="191">
        <f>S348*H348</f>
        <v>0</v>
      </c>
      <c r="U348" s="38"/>
      <c r="V348" s="38"/>
      <c r="W348" s="38"/>
      <c r="X348" s="38"/>
      <c r="Y348" s="38"/>
      <c r="Z348" s="38"/>
      <c r="AA348" s="38"/>
      <c r="AB348" s="38"/>
      <c r="AC348" s="38"/>
      <c r="AD348" s="38"/>
      <c r="AE348" s="38"/>
      <c r="AR348" s="192" t="s">
        <v>279</v>
      </c>
      <c r="AT348" s="192" t="s">
        <v>206</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3531</v>
      </c>
    </row>
    <row r="349" s="2" customFormat="1">
      <c r="A349" s="38"/>
      <c r="B349" s="39"/>
      <c r="C349" s="38"/>
      <c r="D349" s="194" t="s">
        <v>211</v>
      </c>
      <c r="E349" s="38"/>
      <c r="F349" s="195" t="s">
        <v>709</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211</v>
      </c>
      <c r="AU349" s="19" t="s">
        <v>91</v>
      </c>
    </row>
    <row r="350" s="13" customFormat="1">
      <c r="A350" s="13"/>
      <c r="B350" s="204"/>
      <c r="C350" s="13"/>
      <c r="D350" s="194" t="s">
        <v>314</v>
      </c>
      <c r="E350" s="205" t="s">
        <v>1</v>
      </c>
      <c r="F350" s="206" t="s">
        <v>3405</v>
      </c>
      <c r="G350" s="13"/>
      <c r="H350" s="205" t="s">
        <v>1</v>
      </c>
      <c r="I350" s="207"/>
      <c r="J350" s="13"/>
      <c r="K350" s="13"/>
      <c r="L350" s="204"/>
      <c r="M350" s="208"/>
      <c r="N350" s="209"/>
      <c r="O350" s="209"/>
      <c r="P350" s="209"/>
      <c r="Q350" s="209"/>
      <c r="R350" s="209"/>
      <c r="S350" s="209"/>
      <c r="T350" s="210"/>
      <c r="U350" s="13"/>
      <c r="V350" s="13"/>
      <c r="W350" s="13"/>
      <c r="X350" s="13"/>
      <c r="Y350" s="13"/>
      <c r="Z350" s="13"/>
      <c r="AA350" s="13"/>
      <c r="AB350" s="13"/>
      <c r="AC350" s="13"/>
      <c r="AD350" s="13"/>
      <c r="AE350" s="13"/>
      <c r="AT350" s="205" t="s">
        <v>314</v>
      </c>
      <c r="AU350" s="205" t="s">
        <v>91</v>
      </c>
      <c r="AV350" s="13" t="s">
        <v>89</v>
      </c>
      <c r="AW350" s="13" t="s">
        <v>37</v>
      </c>
      <c r="AX350" s="13" t="s">
        <v>82</v>
      </c>
      <c r="AY350" s="205" t="s">
        <v>203</v>
      </c>
    </row>
    <row r="351" s="14" customFormat="1">
      <c r="A351" s="14"/>
      <c r="B351" s="211"/>
      <c r="C351" s="14"/>
      <c r="D351" s="194" t="s">
        <v>314</v>
      </c>
      <c r="E351" s="212" t="s">
        <v>1</v>
      </c>
      <c r="F351" s="213" t="s">
        <v>3532</v>
      </c>
      <c r="G351" s="14"/>
      <c r="H351" s="214">
        <v>3.3700000000000001</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82</v>
      </c>
      <c r="AY351" s="212" t="s">
        <v>203</v>
      </c>
    </row>
    <row r="352" s="14" customFormat="1">
      <c r="A352" s="14"/>
      <c r="B352" s="211"/>
      <c r="C352" s="14"/>
      <c r="D352" s="194" t="s">
        <v>314</v>
      </c>
      <c r="E352" s="212" t="s">
        <v>1</v>
      </c>
      <c r="F352" s="213" t="s">
        <v>2081</v>
      </c>
      <c r="G352" s="14"/>
      <c r="H352" s="214">
        <v>7.2999999999999998</v>
      </c>
      <c r="I352" s="215"/>
      <c r="J352" s="14"/>
      <c r="K352" s="14"/>
      <c r="L352" s="211"/>
      <c r="M352" s="216"/>
      <c r="N352" s="217"/>
      <c r="O352" s="217"/>
      <c r="P352" s="217"/>
      <c r="Q352" s="217"/>
      <c r="R352" s="217"/>
      <c r="S352" s="217"/>
      <c r="T352" s="218"/>
      <c r="U352" s="14"/>
      <c r="V352" s="14"/>
      <c r="W352" s="14"/>
      <c r="X352" s="14"/>
      <c r="Y352" s="14"/>
      <c r="Z352" s="14"/>
      <c r="AA352" s="14"/>
      <c r="AB352" s="14"/>
      <c r="AC352" s="14"/>
      <c r="AD352" s="14"/>
      <c r="AE352" s="14"/>
      <c r="AT352" s="212" t="s">
        <v>314</v>
      </c>
      <c r="AU352" s="212" t="s">
        <v>91</v>
      </c>
      <c r="AV352" s="14" t="s">
        <v>91</v>
      </c>
      <c r="AW352" s="14" t="s">
        <v>37</v>
      </c>
      <c r="AX352" s="14" t="s">
        <v>82</v>
      </c>
      <c r="AY352" s="212" t="s">
        <v>203</v>
      </c>
    </row>
    <row r="353" s="14" customFormat="1">
      <c r="A353" s="14"/>
      <c r="B353" s="211"/>
      <c r="C353" s="14"/>
      <c r="D353" s="194" t="s">
        <v>314</v>
      </c>
      <c r="E353" s="212" t="s">
        <v>1</v>
      </c>
      <c r="F353" s="213" t="s">
        <v>2831</v>
      </c>
      <c r="G353" s="14"/>
      <c r="H353" s="214">
        <v>1</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13" customFormat="1">
      <c r="A354" s="13"/>
      <c r="B354" s="204"/>
      <c r="C354" s="13"/>
      <c r="D354" s="194" t="s">
        <v>314</v>
      </c>
      <c r="E354" s="205" t="s">
        <v>1</v>
      </c>
      <c r="F354" s="206" t="s">
        <v>3408</v>
      </c>
      <c r="G354" s="13"/>
      <c r="H354" s="205" t="s">
        <v>1</v>
      </c>
      <c r="I354" s="207"/>
      <c r="J354" s="13"/>
      <c r="K354" s="13"/>
      <c r="L354" s="204"/>
      <c r="M354" s="208"/>
      <c r="N354" s="209"/>
      <c r="O354" s="209"/>
      <c r="P354" s="209"/>
      <c r="Q354" s="209"/>
      <c r="R354" s="209"/>
      <c r="S354" s="209"/>
      <c r="T354" s="210"/>
      <c r="U354" s="13"/>
      <c r="V354" s="13"/>
      <c r="W354" s="13"/>
      <c r="X354" s="13"/>
      <c r="Y354" s="13"/>
      <c r="Z354" s="13"/>
      <c r="AA354" s="13"/>
      <c r="AB354" s="13"/>
      <c r="AC354" s="13"/>
      <c r="AD354" s="13"/>
      <c r="AE354" s="13"/>
      <c r="AT354" s="205" t="s">
        <v>314</v>
      </c>
      <c r="AU354" s="205" t="s">
        <v>91</v>
      </c>
      <c r="AV354" s="13" t="s">
        <v>89</v>
      </c>
      <c r="AW354" s="13" t="s">
        <v>37</v>
      </c>
      <c r="AX354" s="13" t="s">
        <v>82</v>
      </c>
      <c r="AY354" s="205" t="s">
        <v>203</v>
      </c>
    </row>
    <row r="355" s="14" customFormat="1">
      <c r="A355" s="14"/>
      <c r="B355" s="211"/>
      <c r="C355" s="14"/>
      <c r="D355" s="194" t="s">
        <v>314</v>
      </c>
      <c r="E355" s="212" t="s">
        <v>1</v>
      </c>
      <c r="F355" s="213" t="s">
        <v>3532</v>
      </c>
      <c r="G355" s="14"/>
      <c r="H355" s="214">
        <v>3.3700000000000001</v>
      </c>
      <c r="I355" s="215"/>
      <c r="J355" s="14"/>
      <c r="K355" s="14"/>
      <c r="L355" s="211"/>
      <c r="M355" s="216"/>
      <c r="N355" s="217"/>
      <c r="O355" s="217"/>
      <c r="P355" s="217"/>
      <c r="Q355" s="217"/>
      <c r="R355" s="217"/>
      <c r="S355" s="217"/>
      <c r="T355" s="218"/>
      <c r="U355" s="14"/>
      <c r="V355" s="14"/>
      <c r="W355" s="14"/>
      <c r="X355" s="14"/>
      <c r="Y355" s="14"/>
      <c r="Z355" s="14"/>
      <c r="AA355" s="14"/>
      <c r="AB355" s="14"/>
      <c r="AC355" s="14"/>
      <c r="AD355" s="14"/>
      <c r="AE355" s="14"/>
      <c r="AT355" s="212" t="s">
        <v>314</v>
      </c>
      <c r="AU355" s="212" t="s">
        <v>91</v>
      </c>
      <c r="AV355" s="14" t="s">
        <v>91</v>
      </c>
      <c r="AW355" s="14" t="s">
        <v>37</v>
      </c>
      <c r="AX355" s="14" t="s">
        <v>82</v>
      </c>
      <c r="AY355" s="212" t="s">
        <v>203</v>
      </c>
    </row>
    <row r="356" s="14" customFormat="1">
      <c r="A356" s="14"/>
      <c r="B356" s="211"/>
      <c r="C356" s="14"/>
      <c r="D356" s="194" t="s">
        <v>314</v>
      </c>
      <c r="E356" s="212" t="s">
        <v>1</v>
      </c>
      <c r="F356" s="213" t="s">
        <v>3533</v>
      </c>
      <c r="G356" s="14"/>
      <c r="H356" s="214">
        <v>3.5</v>
      </c>
      <c r="I356" s="215"/>
      <c r="J356" s="14"/>
      <c r="K356" s="14"/>
      <c r="L356" s="211"/>
      <c r="M356" s="216"/>
      <c r="N356" s="217"/>
      <c r="O356" s="217"/>
      <c r="P356" s="217"/>
      <c r="Q356" s="217"/>
      <c r="R356" s="217"/>
      <c r="S356" s="217"/>
      <c r="T356" s="218"/>
      <c r="U356" s="14"/>
      <c r="V356" s="14"/>
      <c r="W356" s="14"/>
      <c r="X356" s="14"/>
      <c r="Y356" s="14"/>
      <c r="Z356" s="14"/>
      <c r="AA356" s="14"/>
      <c r="AB356" s="14"/>
      <c r="AC356" s="14"/>
      <c r="AD356" s="14"/>
      <c r="AE356" s="14"/>
      <c r="AT356" s="212" t="s">
        <v>314</v>
      </c>
      <c r="AU356" s="212" t="s">
        <v>91</v>
      </c>
      <c r="AV356" s="14" t="s">
        <v>91</v>
      </c>
      <c r="AW356" s="14" t="s">
        <v>37</v>
      </c>
      <c r="AX356" s="14" t="s">
        <v>82</v>
      </c>
      <c r="AY356" s="212" t="s">
        <v>203</v>
      </c>
    </row>
    <row r="357" s="13" customFormat="1">
      <c r="A357" s="13"/>
      <c r="B357" s="204"/>
      <c r="C357" s="13"/>
      <c r="D357" s="194" t="s">
        <v>314</v>
      </c>
      <c r="E357" s="205" t="s">
        <v>1</v>
      </c>
      <c r="F357" s="206" t="s">
        <v>3409</v>
      </c>
      <c r="G357" s="13"/>
      <c r="H357" s="205" t="s">
        <v>1</v>
      </c>
      <c r="I357" s="207"/>
      <c r="J357" s="13"/>
      <c r="K357" s="13"/>
      <c r="L357" s="204"/>
      <c r="M357" s="208"/>
      <c r="N357" s="209"/>
      <c r="O357" s="209"/>
      <c r="P357" s="209"/>
      <c r="Q357" s="209"/>
      <c r="R357" s="209"/>
      <c r="S357" s="209"/>
      <c r="T357" s="210"/>
      <c r="U357" s="13"/>
      <c r="V357" s="13"/>
      <c r="W357" s="13"/>
      <c r="X357" s="13"/>
      <c r="Y357" s="13"/>
      <c r="Z357" s="13"/>
      <c r="AA357" s="13"/>
      <c r="AB357" s="13"/>
      <c r="AC357" s="13"/>
      <c r="AD357" s="13"/>
      <c r="AE357" s="13"/>
      <c r="AT357" s="205" t="s">
        <v>314</v>
      </c>
      <c r="AU357" s="205" t="s">
        <v>91</v>
      </c>
      <c r="AV357" s="13" t="s">
        <v>89</v>
      </c>
      <c r="AW357" s="13" t="s">
        <v>37</v>
      </c>
      <c r="AX357" s="13" t="s">
        <v>82</v>
      </c>
      <c r="AY357" s="205" t="s">
        <v>203</v>
      </c>
    </row>
    <row r="358" s="14" customFormat="1">
      <c r="A358" s="14"/>
      <c r="B358" s="211"/>
      <c r="C358" s="14"/>
      <c r="D358" s="194" t="s">
        <v>314</v>
      </c>
      <c r="E358" s="212" t="s">
        <v>1</v>
      </c>
      <c r="F358" s="213" t="s">
        <v>3532</v>
      </c>
      <c r="G358" s="14"/>
      <c r="H358" s="214">
        <v>3.3700000000000001</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4" customFormat="1">
      <c r="A359" s="14"/>
      <c r="B359" s="211"/>
      <c r="C359" s="14"/>
      <c r="D359" s="194" t="s">
        <v>314</v>
      </c>
      <c r="E359" s="212" t="s">
        <v>1</v>
      </c>
      <c r="F359" s="213" t="s">
        <v>3534</v>
      </c>
      <c r="G359" s="14"/>
      <c r="H359" s="214">
        <v>8.3000000000000007</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13" customFormat="1">
      <c r="A360" s="13"/>
      <c r="B360" s="204"/>
      <c r="C360" s="13"/>
      <c r="D360" s="194" t="s">
        <v>314</v>
      </c>
      <c r="E360" s="205" t="s">
        <v>1</v>
      </c>
      <c r="F360" s="206" t="s">
        <v>3410</v>
      </c>
      <c r="G360" s="13"/>
      <c r="H360" s="205" t="s">
        <v>1</v>
      </c>
      <c r="I360" s="207"/>
      <c r="J360" s="13"/>
      <c r="K360" s="13"/>
      <c r="L360" s="204"/>
      <c r="M360" s="208"/>
      <c r="N360" s="209"/>
      <c r="O360" s="209"/>
      <c r="P360" s="209"/>
      <c r="Q360" s="209"/>
      <c r="R360" s="209"/>
      <c r="S360" s="209"/>
      <c r="T360" s="210"/>
      <c r="U360" s="13"/>
      <c r="V360" s="13"/>
      <c r="W360" s="13"/>
      <c r="X360" s="13"/>
      <c r="Y360" s="13"/>
      <c r="Z360" s="13"/>
      <c r="AA360" s="13"/>
      <c r="AB360" s="13"/>
      <c r="AC360" s="13"/>
      <c r="AD360" s="13"/>
      <c r="AE360" s="13"/>
      <c r="AT360" s="205" t="s">
        <v>314</v>
      </c>
      <c r="AU360" s="205" t="s">
        <v>91</v>
      </c>
      <c r="AV360" s="13" t="s">
        <v>89</v>
      </c>
      <c r="AW360" s="13" t="s">
        <v>37</v>
      </c>
      <c r="AX360" s="13" t="s">
        <v>82</v>
      </c>
      <c r="AY360" s="205" t="s">
        <v>203</v>
      </c>
    </row>
    <row r="361" s="14" customFormat="1">
      <c r="A361" s="14"/>
      <c r="B361" s="211"/>
      <c r="C361" s="14"/>
      <c r="D361" s="194" t="s">
        <v>314</v>
      </c>
      <c r="E361" s="212" t="s">
        <v>1</v>
      </c>
      <c r="F361" s="213" t="s">
        <v>3532</v>
      </c>
      <c r="G361" s="14"/>
      <c r="H361" s="214">
        <v>3.3700000000000001</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82</v>
      </c>
      <c r="AY361" s="212" t="s">
        <v>203</v>
      </c>
    </row>
    <row r="362" s="14" customFormat="1">
      <c r="A362" s="14"/>
      <c r="B362" s="211"/>
      <c r="C362" s="14"/>
      <c r="D362" s="194" t="s">
        <v>314</v>
      </c>
      <c r="E362" s="212" t="s">
        <v>1</v>
      </c>
      <c r="F362" s="213" t="s">
        <v>711</v>
      </c>
      <c r="G362" s="14"/>
      <c r="H362" s="214">
        <v>10.300000000000001</v>
      </c>
      <c r="I362" s="215"/>
      <c r="J362" s="14"/>
      <c r="K362" s="14"/>
      <c r="L362" s="211"/>
      <c r="M362" s="216"/>
      <c r="N362" s="217"/>
      <c r="O362" s="217"/>
      <c r="P362" s="217"/>
      <c r="Q362" s="217"/>
      <c r="R362" s="217"/>
      <c r="S362" s="217"/>
      <c r="T362" s="218"/>
      <c r="U362" s="14"/>
      <c r="V362" s="14"/>
      <c r="W362" s="14"/>
      <c r="X362" s="14"/>
      <c r="Y362" s="14"/>
      <c r="Z362" s="14"/>
      <c r="AA362" s="14"/>
      <c r="AB362" s="14"/>
      <c r="AC362" s="14"/>
      <c r="AD362" s="14"/>
      <c r="AE362" s="14"/>
      <c r="AT362" s="212" t="s">
        <v>314</v>
      </c>
      <c r="AU362" s="212" t="s">
        <v>91</v>
      </c>
      <c r="AV362" s="14" t="s">
        <v>91</v>
      </c>
      <c r="AW362" s="14" t="s">
        <v>37</v>
      </c>
      <c r="AX362" s="14" t="s">
        <v>82</v>
      </c>
      <c r="AY362" s="212" t="s">
        <v>203</v>
      </c>
    </row>
    <row r="363" s="13" customFormat="1">
      <c r="A363" s="13"/>
      <c r="B363" s="204"/>
      <c r="C363" s="13"/>
      <c r="D363" s="194" t="s">
        <v>314</v>
      </c>
      <c r="E363" s="205" t="s">
        <v>1</v>
      </c>
      <c r="F363" s="206" t="s">
        <v>3413</v>
      </c>
      <c r="G363" s="13"/>
      <c r="H363" s="205" t="s">
        <v>1</v>
      </c>
      <c r="I363" s="207"/>
      <c r="J363" s="13"/>
      <c r="K363" s="13"/>
      <c r="L363" s="204"/>
      <c r="M363" s="208"/>
      <c r="N363" s="209"/>
      <c r="O363" s="209"/>
      <c r="P363" s="209"/>
      <c r="Q363" s="209"/>
      <c r="R363" s="209"/>
      <c r="S363" s="209"/>
      <c r="T363" s="210"/>
      <c r="U363" s="13"/>
      <c r="V363" s="13"/>
      <c r="W363" s="13"/>
      <c r="X363" s="13"/>
      <c r="Y363" s="13"/>
      <c r="Z363" s="13"/>
      <c r="AA363" s="13"/>
      <c r="AB363" s="13"/>
      <c r="AC363" s="13"/>
      <c r="AD363" s="13"/>
      <c r="AE363" s="13"/>
      <c r="AT363" s="205" t="s">
        <v>314</v>
      </c>
      <c r="AU363" s="205" t="s">
        <v>91</v>
      </c>
      <c r="AV363" s="13" t="s">
        <v>89</v>
      </c>
      <c r="AW363" s="13" t="s">
        <v>37</v>
      </c>
      <c r="AX363" s="13" t="s">
        <v>82</v>
      </c>
      <c r="AY363" s="205" t="s">
        <v>203</v>
      </c>
    </row>
    <row r="364" s="14" customFormat="1">
      <c r="A364" s="14"/>
      <c r="B364" s="211"/>
      <c r="C364" s="14"/>
      <c r="D364" s="194" t="s">
        <v>314</v>
      </c>
      <c r="E364" s="212" t="s">
        <v>1</v>
      </c>
      <c r="F364" s="213" t="s">
        <v>3532</v>
      </c>
      <c r="G364" s="14"/>
      <c r="H364" s="214">
        <v>3.3700000000000001</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4" customFormat="1">
      <c r="A365" s="14"/>
      <c r="B365" s="211"/>
      <c r="C365" s="14"/>
      <c r="D365" s="194" t="s">
        <v>314</v>
      </c>
      <c r="E365" s="212" t="s">
        <v>1</v>
      </c>
      <c r="F365" s="213" t="s">
        <v>3535</v>
      </c>
      <c r="G365" s="14"/>
      <c r="H365" s="214">
        <v>7.7999999999999998</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82</v>
      </c>
      <c r="AY365" s="212" t="s">
        <v>203</v>
      </c>
    </row>
    <row r="366" s="13" customFormat="1">
      <c r="A366" s="13"/>
      <c r="B366" s="204"/>
      <c r="C366" s="13"/>
      <c r="D366" s="194" t="s">
        <v>314</v>
      </c>
      <c r="E366" s="205" t="s">
        <v>1</v>
      </c>
      <c r="F366" s="206" t="s">
        <v>3414</v>
      </c>
      <c r="G366" s="13"/>
      <c r="H366" s="205" t="s">
        <v>1</v>
      </c>
      <c r="I366" s="207"/>
      <c r="J366" s="13"/>
      <c r="K366" s="13"/>
      <c r="L366" s="204"/>
      <c r="M366" s="208"/>
      <c r="N366" s="209"/>
      <c r="O366" s="209"/>
      <c r="P366" s="209"/>
      <c r="Q366" s="209"/>
      <c r="R366" s="209"/>
      <c r="S366" s="209"/>
      <c r="T366" s="210"/>
      <c r="U366" s="13"/>
      <c r="V366" s="13"/>
      <c r="W366" s="13"/>
      <c r="X366" s="13"/>
      <c r="Y366" s="13"/>
      <c r="Z366" s="13"/>
      <c r="AA366" s="13"/>
      <c r="AB366" s="13"/>
      <c r="AC366" s="13"/>
      <c r="AD366" s="13"/>
      <c r="AE366" s="13"/>
      <c r="AT366" s="205" t="s">
        <v>314</v>
      </c>
      <c r="AU366" s="205" t="s">
        <v>91</v>
      </c>
      <c r="AV366" s="13" t="s">
        <v>89</v>
      </c>
      <c r="AW366" s="13" t="s">
        <v>37</v>
      </c>
      <c r="AX366" s="13" t="s">
        <v>82</v>
      </c>
      <c r="AY366" s="205" t="s">
        <v>203</v>
      </c>
    </row>
    <row r="367" s="14" customFormat="1">
      <c r="A367" s="14"/>
      <c r="B367" s="211"/>
      <c r="C367" s="14"/>
      <c r="D367" s="194" t="s">
        <v>314</v>
      </c>
      <c r="E367" s="212" t="s">
        <v>1</v>
      </c>
      <c r="F367" s="213" t="s">
        <v>3532</v>
      </c>
      <c r="G367" s="14"/>
      <c r="H367" s="214">
        <v>3.3700000000000001</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4" customFormat="1">
      <c r="A368" s="14"/>
      <c r="B368" s="211"/>
      <c r="C368" s="14"/>
      <c r="D368" s="194" t="s">
        <v>314</v>
      </c>
      <c r="E368" s="212" t="s">
        <v>1</v>
      </c>
      <c r="F368" s="213" t="s">
        <v>711</v>
      </c>
      <c r="G368" s="14"/>
      <c r="H368" s="214">
        <v>10.300000000000001</v>
      </c>
      <c r="I368" s="215"/>
      <c r="J368" s="14"/>
      <c r="K368" s="14"/>
      <c r="L368" s="211"/>
      <c r="M368" s="216"/>
      <c r="N368" s="217"/>
      <c r="O368" s="217"/>
      <c r="P368" s="217"/>
      <c r="Q368" s="217"/>
      <c r="R368" s="217"/>
      <c r="S368" s="217"/>
      <c r="T368" s="218"/>
      <c r="U368" s="14"/>
      <c r="V368" s="14"/>
      <c r="W368" s="14"/>
      <c r="X368" s="14"/>
      <c r="Y368" s="14"/>
      <c r="Z368" s="14"/>
      <c r="AA368" s="14"/>
      <c r="AB368" s="14"/>
      <c r="AC368" s="14"/>
      <c r="AD368" s="14"/>
      <c r="AE368" s="14"/>
      <c r="AT368" s="212" t="s">
        <v>314</v>
      </c>
      <c r="AU368" s="212" t="s">
        <v>91</v>
      </c>
      <c r="AV368" s="14" t="s">
        <v>91</v>
      </c>
      <c r="AW368" s="14" t="s">
        <v>37</v>
      </c>
      <c r="AX368" s="14" t="s">
        <v>82</v>
      </c>
      <c r="AY368" s="212" t="s">
        <v>203</v>
      </c>
    </row>
    <row r="369" s="15" customFormat="1">
      <c r="A369" s="15"/>
      <c r="B369" s="219"/>
      <c r="C369" s="15"/>
      <c r="D369" s="194" t="s">
        <v>314</v>
      </c>
      <c r="E369" s="220" t="s">
        <v>1</v>
      </c>
      <c r="F369" s="221" t="s">
        <v>317</v>
      </c>
      <c r="G369" s="15"/>
      <c r="H369" s="222">
        <v>68.719999999999985</v>
      </c>
      <c r="I369" s="223"/>
      <c r="J369" s="15"/>
      <c r="K369" s="15"/>
      <c r="L369" s="219"/>
      <c r="M369" s="224"/>
      <c r="N369" s="225"/>
      <c r="O369" s="225"/>
      <c r="P369" s="225"/>
      <c r="Q369" s="225"/>
      <c r="R369" s="225"/>
      <c r="S369" s="225"/>
      <c r="T369" s="226"/>
      <c r="U369" s="15"/>
      <c r="V369" s="15"/>
      <c r="W369" s="15"/>
      <c r="X369" s="15"/>
      <c r="Y369" s="15"/>
      <c r="Z369" s="15"/>
      <c r="AA369" s="15"/>
      <c r="AB369" s="15"/>
      <c r="AC369" s="15"/>
      <c r="AD369" s="15"/>
      <c r="AE369" s="15"/>
      <c r="AT369" s="220" t="s">
        <v>314</v>
      </c>
      <c r="AU369" s="220" t="s">
        <v>91</v>
      </c>
      <c r="AV369" s="15" t="s">
        <v>202</v>
      </c>
      <c r="AW369" s="15" t="s">
        <v>37</v>
      </c>
      <c r="AX369" s="15" t="s">
        <v>89</v>
      </c>
      <c r="AY369" s="220" t="s">
        <v>203</v>
      </c>
    </row>
    <row r="370" s="2" customFormat="1" ht="21.75" customHeight="1">
      <c r="A370" s="38"/>
      <c r="B370" s="180"/>
      <c r="C370" s="181" t="s">
        <v>758</v>
      </c>
      <c r="D370" s="181" t="s">
        <v>206</v>
      </c>
      <c r="E370" s="182" t="s">
        <v>2087</v>
      </c>
      <c r="F370" s="183" t="s">
        <v>2088</v>
      </c>
      <c r="G370" s="184" t="s">
        <v>392</v>
      </c>
      <c r="H370" s="185">
        <v>81.400000000000006</v>
      </c>
      <c r="I370" s="186"/>
      <c r="J370" s="187">
        <f>ROUND(I370*H370,2)</f>
        <v>0</v>
      </c>
      <c r="K370" s="183" t="s">
        <v>311</v>
      </c>
      <c r="L370" s="39"/>
      <c r="M370" s="188" t="s">
        <v>1</v>
      </c>
      <c r="N370" s="189" t="s">
        <v>47</v>
      </c>
      <c r="O370" s="77"/>
      <c r="P370" s="190">
        <f>O370*H370</f>
        <v>0</v>
      </c>
      <c r="Q370" s="190">
        <v>0.0090600000000000003</v>
      </c>
      <c r="R370" s="190">
        <f>Q370*H370</f>
        <v>0.73748400000000003</v>
      </c>
      <c r="S370" s="190">
        <v>0</v>
      </c>
      <c r="T370" s="191">
        <f>S370*H370</f>
        <v>0</v>
      </c>
      <c r="U370" s="38"/>
      <c r="V370" s="38"/>
      <c r="W370" s="38"/>
      <c r="X370" s="38"/>
      <c r="Y370" s="38"/>
      <c r="Z370" s="38"/>
      <c r="AA370" s="38"/>
      <c r="AB370" s="38"/>
      <c r="AC370" s="38"/>
      <c r="AD370" s="38"/>
      <c r="AE370" s="38"/>
      <c r="AR370" s="192" t="s">
        <v>279</v>
      </c>
      <c r="AT370" s="192" t="s">
        <v>206</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3536</v>
      </c>
    </row>
    <row r="371" s="2" customFormat="1">
      <c r="A371" s="38"/>
      <c r="B371" s="39"/>
      <c r="C371" s="38"/>
      <c r="D371" s="194" t="s">
        <v>211</v>
      </c>
      <c r="E371" s="38"/>
      <c r="F371" s="195" t="s">
        <v>2090</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211</v>
      </c>
      <c r="AU371" s="19" t="s">
        <v>91</v>
      </c>
    </row>
    <row r="372" s="13" customFormat="1">
      <c r="A372" s="13"/>
      <c r="B372" s="204"/>
      <c r="C372" s="13"/>
      <c r="D372" s="194" t="s">
        <v>314</v>
      </c>
      <c r="E372" s="205" t="s">
        <v>1</v>
      </c>
      <c r="F372" s="206" t="s">
        <v>3402</v>
      </c>
      <c r="G372" s="13"/>
      <c r="H372" s="205" t="s">
        <v>1</v>
      </c>
      <c r="I372" s="207"/>
      <c r="J372" s="13"/>
      <c r="K372" s="13"/>
      <c r="L372" s="204"/>
      <c r="M372" s="208"/>
      <c r="N372" s="209"/>
      <c r="O372" s="209"/>
      <c r="P372" s="209"/>
      <c r="Q372" s="209"/>
      <c r="R372" s="209"/>
      <c r="S372" s="209"/>
      <c r="T372" s="210"/>
      <c r="U372" s="13"/>
      <c r="V372" s="13"/>
      <c r="W372" s="13"/>
      <c r="X372" s="13"/>
      <c r="Y372" s="13"/>
      <c r="Z372" s="13"/>
      <c r="AA372" s="13"/>
      <c r="AB372" s="13"/>
      <c r="AC372" s="13"/>
      <c r="AD372" s="13"/>
      <c r="AE372" s="13"/>
      <c r="AT372" s="205" t="s">
        <v>314</v>
      </c>
      <c r="AU372" s="205" t="s">
        <v>91</v>
      </c>
      <c r="AV372" s="13" t="s">
        <v>89</v>
      </c>
      <c r="AW372" s="13" t="s">
        <v>37</v>
      </c>
      <c r="AX372" s="13" t="s">
        <v>82</v>
      </c>
      <c r="AY372" s="205" t="s">
        <v>203</v>
      </c>
    </row>
    <row r="373" s="14" customFormat="1">
      <c r="A373" s="14"/>
      <c r="B373" s="211"/>
      <c r="C373" s="14"/>
      <c r="D373" s="194" t="s">
        <v>314</v>
      </c>
      <c r="E373" s="212" t="s">
        <v>1</v>
      </c>
      <c r="F373" s="213" t="s">
        <v>2836</v>
      </c>
      <c r="G373" s="14"/>
      <c r="H373" s="214">
        <v>75</v>
      </c>
      <c r="I373" s="215"/>
      <c r="J373" s="14"/>
      <c r="K373" s="14"/>
      <c r="L373" s="211"/>
      <c r="M373" s="216"/>
      <c r="N373" s="217"/>
      <c r="O373" s="217"/>
      <c r="P373" s="217"/>
      <c r="Q373" s="217"/>
      <c r="R373" s="217"/>
      <c r="S373" s="217"/>
      <c r="T373" s="218"/>
      <c r="U373" s="14"/>
      <c r="V373" s="14"/>
      <c r="W373" s="14"/>
      <c r="X373" s="14"/>
      <c r="Y373" s="14"/>
      <c r="Z373" s="14"/>
      <c r="AA373" s="14"/>
      <c r="AB373" s="14"/>
      <c r="AC373" s="14"/>
      <c r="AD373" s="14"/>
      <c r="AE373" s="14"/>
      <c r="AT373" s="212" t="s">
        <v>314</v>
      </c>
      <c r="AU373" s="212" t="s">
        <v>91</v>
      </c>
      <c r="AV373" s="14" t="s">
        <v>91</v>
      </c>
      <c r="AW373" s="14" t="s">
        <v>37</v>
      </c>
      <c r="AX373" s="14" t="s">
        <v>82</v>
      </c>
      <c r="AY373" s="212" t="s">
        <v>203</v>
      </c>
    </row>
    <row r="374" s="14" customFormat="1">
      <c r="A374" s="14"/>
      <c r="B374" s="211"/>
      <c r="C374" s="14"/>
      <c r="D374" s="194" t="s">
        <v>314</v>
      </c>
      <c r="E374" s="212" t="s">
        <v>1</v>
      </c>
      <c r="F374" s="213" t="s">
        <v>400</v>
      </c>
      <c r="G374" s="14"/>
      <c r="H374" s="214">
        <v>6.4000000000000004</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5" customFormat="1">
      <c r="A375" s="15"/>
      <c r="B375" s="219"/>
      <c r="C375" s="15"/>
      <c r="D375" s="194" t="s">
        <v>314</v>
      </c>
      <c r="E375" s="220" t="s">
        <v>1</v>
      </c>
      <c r="F375" s="221" t="s">
        <v>317</v>
      </c>
      <c r="G375" s="15"/>
      <c r="H375" s="222">
        <v>81.400000000000006</v>
      </c>
      <c r="I375" s="223"/>
      <c r="J375" s="15"/>
      <c r="K375" s="15"/>
      <c r="L375" s="219"/>
      <c r="M375" s="224"/>
      <c r="N375" s="225"/>
      <c r="O375" s="225"/>
      <c r="P375" s="225"/>
      <c r="Q375" s="225"/>
      <c r="R375" s="225"/>
      <c r="S375" s="225"/>
      <c r="T375" s="226"/>
      <c r="U375" s="15"/>
      <c r="V375" s="15"/>
      <c r="W375" s="15"/>
      <c r="X375" s="15"/>
      <c r="Y375" s="15"/>
      <c r="Z375" s="15"/>
      <c r="AA375" s="15"/>
      <c r="AB375" s="15"/>
      <c r="AC375" s="15"/>
      <c r="AD375" s="15"/>
      <c r="AE375" s="15"/>
      <c r="AT375" s="220" t="s">
        <v>314</v>
      </c>
      <c r="AU375" s="220" t="s">
        <v>91</v>
      </c>
      <c r="AV375" s="15" t="s">
        <v>202</v>
      </c>
      <c r="AW375" s="15" t="s">
        <v>37</v>
      </c>
      <c r="AX375" s="15" t="s">
        <v>89</v>
      </c>
      <c r="AY375" s="220" t="s">
        <v>203</v>
      </c>
    </row>
    <row r="376" s="2" customFormat="1" ht="21.75" customHeight="1">
      <c r="A376" s="38"/>
      <c r="B376" s="180"/>
      <c r="C376" s="181" t="s">
        <v>763</v>
      </c>
      <c r="D376" s="181" t="s">
        <v>206</v>
      </c>
      <c r="E376" s="182" t="s">
        <v>718</v>
      </c>
      <c r="F376" s="183" t="s">
        <v>719</v>
      </c>
      <c r="G376" s="184" t="s">
        <v>392</v>
      </c>
      <c r="H376" s="185">
        <v>54</v>
      </c>
      <c r="I376" s="186"/>
      <c r="J376" s="187">
        <f>ROUND(I376*H376,2)</f>
        <v>0</v>
      </c>
      <c r="K376" s="183" t="s">
        <v>311</v>
      </c>
      <c r="L376" s="39"/>
      <c r="M376" s="188" t="s">
        <v>1</v>
      </c>
      <c r="N376" s="189" t="s">
        <v>47</v>
      </c>
      <c r="O376" s="77"/>
      <c r="P376" s="190">
        <f>O376*H376</f>
        <v>0</v>
      </c>
      <c r="Q376" s="190">
        <v>0.015699999999999999</v>
      </c>
      <c r="R376" s="190">
        <f>Q376*H376</f>
        <v>0.84779999999999989</v>
      </c>
      <c r="S376" s="190">
        <v>0</v>
      </c>
      <c r="T376" s="191">
        <f>S376*H376</f>
        <v>0</v>
      </c>
      <c r="U376" s="38"/>
      <c r="V376" s="38"/>
      <c r="W376" s="38"/>
      <c r="X376" s="38"/>
      <c r="Y376" s="38"/>
      <c r="Z376" s="38"/>
      <c r="AA376" s="38"/>
      <c r="AB376" s="38"/>
      <c r="AC376" s="38"/>
      <c r="AD376" s="38"/>
      <c r="AE376" s="38"/>
      <c r="AR376" s="192" t="s">
        <v>279</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3537</v>
      </c>
    </row>
    <row r="377" s="2" customFormat="1">
      <c r="A377" s="38"/>
      <c r="B377" s="39"/>
      <c r="C377" s="38"/>
      <c r="D377" s="194" t="s">
        <v>211</v>
      </c>
      <c r="E377" s="38"/>
      <c r="F377" s="195" t="s">
        <v>721</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13" customFormat="1">
      <c r="A378" s="13"/>
      <c r="B378" s="204"/>
      <c r="C378" s="13"/>
      <c r="D378" s="194" t="s">
        <v>314</v>
      </c>
      <c r="E378" s="205" t="s">
        <v>1</v>
      </c>
      <c r="F378" s="206" t="s">
        <v>722</v>
      </c>
      <c r="G378" s="13"/>
      <c r="H378" s="205" t="s">
        <v>1</v>
      </c>
      <c r="I378" s="207"/>
      <c r="J378" s="13"/>
      <c r="K378" s="13"/>
      <c r="L378" s="204"/>
      <c r="M378" s="208"/>
      <c r="N378" s="209"/>
      <c r="O378" s="209"/>
      <c r="P378" s="209"/>
      <c r="Q378" s="209"/>
      <c r="R378" s="209"/>
      <c r="S378" s="209"/>
      <c r="T378" s="210"/>
      <c r="U378" s="13"/>
      <c r="V378" s="13"/>
      <c r="W378" s="13"/>
      <c r="X378" s="13"/>
      <c r="Y378" s="13"/>
      <c r="Z378" s="13"/>
      <c r="AA378" s="13"/>
      <c r="AB378" s="13"/>
      <c r="AC378" s="13"/>
      <c r="AD378" s="13"/>
      <c r="AE378" s="13"/>
      <c r="AT378" s="205" t="s">
        <v>314</v>
      </c>
      <c r="AU378" s="205" t="s">
        <v>91</v>
      </c>
      <c r="AV378" s="13" t="s">
        <v>89</v>
      </c>
      <c r="AW378" s="13" t="s">
        <v>37</v>
      </c>
      <c r="AX378" s="13" t="s">
        <v>82</v>
      </c>
      <c r="AY378" s="205" t="s">
        <v>203</v>
      </c>
    </row>
    <row r="379" s="13" customFormat="1">
      <c r="A379" s="13"/>
      <c r="B379" s="204"/>
      <c r="C379" s="13"/>
      <c r="D379" s="194" t="s">
        <v>314</v>
      </c>
      <c r="E379" s="205" t="s">
        <v>1</v>
      </c>
      <c r="F379" s="206" t="s">
        <v>3404</v>
      </c>
      <c r="G379" s="13"/>
      <c r="H379" s="205" t="s">
        <v>1</v>
      </c>
      <c r="I379" s="207"/>
      <c r="J379" s="13"/>
      <c r="K379" s="13"/>
      <c r="L379" s="204"/>
      <c r="M379" s="208"/>
      <c r="N379" s="209"/>
      <c r="O379" s="209"/>
      <c r="P379" s="209"/>
      <c r="Q379" s="209"/>
      <c r="R379" s="209"/>
      <c r="S379" s="209"/>
      <c r="T379" s="210"/>
      <c r="U379" s="13"/>
      <c r="V379" s="13"/>
      <c r="W379" s="13"/>
      <c r="X379" s="13"/>
      <c r="Y379" s="13"/>
      <c r="Z379" s="13"/>
      <c r="AA379" s="13"/>
      <c r="AB379" s="13"/>
      <c r="AC379" s="13"/>
      <c r="AD379" s="13"/>
      <c r="AE379" s="13"/>
      <c r="AT379" s="205" t="s">
        <v>314</v>
      </c>
      <c r="AU379" s="205" t="s">
        <v>91</v>
      </c>
      <c r="AV379" s="13" t="s">
        <v>89</v>
      </c>
      <c r="AW379" s="13" t="s">
        <v>37</v>
      </c>
      <c r="AX379" s="13" t="s">
        <v>82</v>
      </c>
      <c r="AY379" s="205" t="s">
        <v>203</v>
      </c>
    </row>
    <row r="380" s="14" customFormat="1">
      <c r="A380" s="14"/>
      <c r="B380" s="211"/>
      <c r="C380" s="14"/>
      <c r="D380" s="194" t="s">
        <v>314</v>
      </c>
      <c r="E380" s="212" t="s">
        <v>1</v>
      </c>
      <c r="F380" s="213" t="s">
        <v>724</v>
      </c>
      <c r="G380" s="14"/>
      <c r="H380" s="214">
        <v>8.0999999999999996</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3" customFormat="1">
      <c r="A381" s="13"/>
      <c r="B381" s="204"/>
      <c r="C381" s="13"/>
      <c r="D381" s="194" t="s">
        <v>314</v>
      </c>
      <c r="E381" s="205" t="s">
        <v>1</v>
      </c>
      <c r="F381" s="206" t="s">
        <v>3407</v>
      </c>
      <c r="G381" s="13"/>
      <c r="H381" s="205" t="s">
        <v>1</v>
      </c>
      <c r="I381" s="207"/>
      <c r="J381" s="13"/>
      <c r="K381" s="13"/>
      <c r="L381" s="204"/>
      <c r="M381" s="208"/>
      <c r="N381" s="209"/>
      <c r="O381" s="209"/>
      <c r="P381" s="209"/>
      <c r="Q381" s="209"/>
      <c r="R381" s="209"/>
      <c r="S381" s="209"/>
      <c r="T381" s="210"/>
      <c r="U381" s="13"/>
      <c r="V381" s="13"/>
      <c r="W381" s="13"/>
      <c r="X381" s="13"/>
      <c r="Y381" s="13"/>
      <c r="Z381" s="13"/>
      <c r="AA381" s="13"/>
      <c r="AB381" s="13"/>
      <c r="AC381" s="13"/>
      <c r="AD381" s="13"/>
      <c r="AE381" s="13"/>
      <c r="AT381" s="205" t="s">
        <v>314</v>
      </c>
      <c r="AU381" s="205" t="s">
        <v>91</v>
      </c>
      <c r="AV381" s="13" t="s">
        <v>89</v>
      </c>
      <c r="AW381" s="13" t="s">
        <v>37</v>
      </c>
      <c r="AX381" s="13" t="s">
        <v>82</v>
      </c>
      <c r="AY381" s="205" t="s">
        <v>203</v>
      </c>
    </row>
    <row r="382" s="14" customFormat="1">
      <c r="A382" s="14"/>
      <c r="B382" s="211"/>
      <c r="C382" s="14"/>
      <c r="D382" s="194" t="s">
        <v>314</v>
      </c>
      <c r="E382" s="212" t="s">
        <v>1</v>
      </c>
      <c r="F382" s="213" t="s">
        <v>724</v>
      </c>
      <c r="G382" s="14"/>
      <c r="H382" s="214">
        <v>8.0999999999999996</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13" customFormat="1">
      <c r="A383" s="13"/>
      <c r="B383" s="204"/>
      <c r="C383" s="13"/>
      <c r="D383" s="194" t="s">
        <v>314</v>
      </c>
      <c r="E383" s="205" t="s">
        <v>1</v>
      </c>
      <c r="F383" s="206" t="s">
        <v>3408</v>
      </c>
      <c r="G383" s="13"/>
      <c r="H383" s="205" t="s">
        <v>1</v>
      </c>
      <c r="I383" s="207"/>
      <c r="J383" s="13"/>
      <c r="K383" s="13"/>
      <c r="L383" s="204"/>
      <c r="M383" s="208"/>
      <c r="N383" s="209"/>
      <c r="O383" s="209"/>
      <c r="P383" s="209"/>
      <c r="Q383" s="209"/>
      <c r="R383" s="209"/>
      <c r="S383" s="209"/>
      <c r="T383" s="210"/>
      <c r="U383" s="13"/>
      <c r="V383" s="13"/>
      <c r="W383" s="13"/>
      <c r="X383" s="13"/>
      <c r="Y383" s="13"/>
      <c r="Z383" s="13"/>
      <c r="AA383" s="13"/>
      <c r="AB383" s="13"/>
      <c r="AC383" s="13"/>
      <c r="AD383" s="13"/>
      <c r="AE383" s="13"/>
      <c r="AT383" s="205" t="s">
        <v>314</v>
      </c>
      <c r="AU383" s="205" t="s">
        <v>91</v>
      </c>
      <c r="AV383" s="13" t="s">
        <v>89</v>
      </c>
      <c r="AW383" s="13" t="s">
        <v>37</v>
      </c>
      <c r="AX383" s="13" t="s">
        <v>82</v>
      </c>
      <c r="AY383" s="205" t="s">
        <v>203</v>
      </c>
    </row>
    <row r="384" s="14" customFormat="1">
      <c r="A384" s="14"/>
      <c r="B384" s="211"/>
      <c r="C384" s="14"/>
      <c r="D384" s="194" t="s">
        <v>314</v>
      </c>
      <c r="E384" s="212" t="s">
        <v>1</v>
      </c>
      <c r="F384" s="213" t="s">
        <v>723</v>
      </c>
      <c r="G384" s="14"/>
      <c r="H384" s="214">
        <v>5.4000000000000004</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82</v>
      </c>
      <c r="AY384" s="212" t="s">
        <v>203</v>
      </c>
    </row>
    <row r="385" s="13" customFormat="1">
      <c r="A385" s="13"/>
      <c r="B385" s="204"/>
      <c r="C385" s="13"/>
      <c r="D385" s="194" t="s">
        <v>314</v>
      </c>
      <c r="E385" s="205" t="s">
        <v>1</v>
      </c>
      <c r="F385" s="206" t="s">
        <v>3409</v>
      </c>
      <c r="G385" s="13"/>
      <c r="H385" s="205" t="s">
        <v>1</v>
      </c>
      <c r="I385" s="207"/>
      <c r="J385" s="13"/>
      <c r="K385" s="13"/>
      <c r="L385" s="204"/>
      <c r="M385" s="208"/>
      <c r="N385" s="209"/>
      <c r="O385" s="209"/>
      <c r="P385" s="209"/>
      <c r="Q385" s="209"/>
      <c r="R385" s="209"/>
      <c r="S385" s="209"/>
      <c r="T385" s="210"/>
      <c r="U385" s="13"/>
      <c r="V385" s="13"/>
      <c r="W385" s="13"/>
      <c r="X385" s="13"/>
      <c r="Y385" s="13"/>
      <c r="Z385" s="13"/>
      <c r="AA385" s="13"/>
      <c r="AB385" s="13"/>
      <c r="AC385" s="13"/>
      <c r="AD385" s="13"/>
      <c r="AE385" s="13"/>
      <c r="AT385" s="205" t="s">
        <v>314</v>
      </c>
      <c r="AU385" s="205" t="s">
        <v>91</v>
      </c>
      <c r="AV385" s="13" t="s">
        <v>89</v>
      </c>
      <c r="AW385" s="13" t="s">
        <v>37</v>
      </c>
      <c r="AX385" s="13" t="s">
        <v>82</v>
      </c>
      <c r="AY385" s="205" t="s">
        <v>203</v>
      </c>
    </row>
    <row r="386" s="14" customFormat="1">
      <c r="A386" s="14"/>
      <c r="B386" s="211"/>
      <c r="C386" s="14"/>
      <c r="D386" s="194" t="s">
        <v>314</v>
      </c>
      <c r="E386" s="212" t="s">
        <v>1</v>
      </c>
      <c r="F386" s="213" t="s">
        <v>723</v>
      </c>
      <c r="G386" s="14"/>
      <c r="H386" s="214">
        <v>5.4000000000000004</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3" customFormat="1">
      <c r="A387" s="13"/>
      <c r="B387" s="204"/>
      <c r="C387" s="13"/>
      <c r="D387" s="194" t="s">
        <v>314</v>
      </c>
      <c r="E387" s="205" t="s">
        <v>1</v>
      </c>
      <c r="F387" s="206" t="s">
        <v>3410</v>
      </c>
      <c r="G387" s="13"/>
      <c r="H387" s="205" t="s">
        <v>1</v>
      </c>
      <c r="I387" s="207"/>
      <c r="J387" s="13"/>
      <c r="K387" s="13"/>
      <c r="L387" s="204"/>
      <c r="M387" s="208"/>
      <c r="N387" s="209"/>
      <c r="O387" s="209"/>
      <c r="P387" s="209"/>
      <c r="Q387" s="209"/>
      <c r="R387" s="209"/>
      <c r="S387" s="209"/>
      <c r="T387" s="210"/>
      <c r="U387" s="13"/>
      <c r="V387" s="13"/>
      <c r="W387" s="13"/>
      <c r="X387" s="13"/>
      <c r="Y387" s="13"/>
      <c r="Z387" s="13"/>
      <c r="AA387" s="13"/>
      <c r="AB387" s="13"/>
      <c r="AC387" s="13"/>
      <c r="AD387" s="13"/>
      <c r="AE387" s="13"/>
      <c r="AT387" s="205" t="s">
        <v>314</v>
      </c>
      <c r="AU387" s="205" t="s">
        <v>91</v>
      </c>
      <c r="AV387" s="13" t="s">
        <v>89</v>
      </c>
      <c r="AW387" s="13" t="s">
        <v>37</v>
      </c>
      <c r="AX387" s="13" t="s">
        <v>82</v>
      </c>
      <c r="AY387" s="205" t="s">
        <v>203</v>
      </c>
    </row>
    <row r="388" s="14" customFormat="1">
      <c r="A388" s="14"/>
      <c r="B388" s="211"/>
      <c r="C388" s="14"/>
      <c r="D388" s="194" t="s">
        <v>314</v>
      </c>
      <c r="E388" s="212" t="s">
        <v>1</v>
      </c>
      <c r="F388" s="213" t="s">
        <v>724</v>
      </c>
      <c r="G388" s="14"/>
      <c r="H388" s="214">
        <v>8.0999999999999996</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3" customFormat="1">
      <c r="A389" s="13"/>
      <c r="B389" s="204"/>
      <c r="C389" s="13"/>
      <c r="D389" s="194" t="s">
        <v>314</v>
      </c>
      <c r="E389" s="205" t="s">
        <v>1</v>
      </c>
      <c r="F389" s="206" t="s">
        <v>3412</v>
      </c>
      <c r="G389" s="13"/>
      <c r="H389" s="205" t="s">
        <v>1</v>
      </c>
      <c r="I389" s="207"/>
      <c r="J389" s="13"/>
      <c r="K389" s="13"/>
      <c r="L389" s="204"/>
      <c r="M389" s="208"/>
      <c r="N389" s="209"/>
      <c r="O389" s="209"/>
      <c r="P389" s="209"/>
      <c r="Q389" s="209"/>
      <c r="R389" s="209"/>
      <c r="S389" s="209"/>
      <c r="T389" s="210"/>
      <c r="U389" s="13"/>
      <c r="V389" s="13"/>
      <c r="W389" s="13"/>
      <c r="X389" s="13"/>
      <c r="Y389" s="13"/>
      <c r="Z389" s="13"/>
      <c r="AA389" s="13"/>
      <c r="AB389" s="13"/>
      <c r="AC389" s="13"/>
      <c r="AD389" s="13"/>
      <c r="AE389" s="13"/>
      <c r="AT389" s="205" t="s">
        <v>314</v>
      </c>
      <c r="AU389" s="205" t="s">
        <v>91</v>
      </c>
      <c r="AV389" s="13" t="s">
        <v>89</v>
      </c>
      <c r="AW389" s="13" t="s">
        <v>37</v>
      </c>
      <c r="AX389" s="13" t="s">
        <v>82</v>
      </c>
      <c r="AY389" s="205" t="s">
        <v>203</v>
      </c>
    </row>
    <row r="390" s="14" customFormat="1">
      <c r="A390" s="14"/>
      <c r="B390" s="211"/>
      <c r="C390" s="14"/>
      <c r="D390" s="194" t="s">
        <v>314</v>
      </c>
      <c r="E390" s="212" t="s">
        <v>1</v>
      </c>
      <c r="F390" s="213" t="s">
        <v>724</v>
      </c>
      <c r="G390" s="14"/>
      <c r="H390" s="214">
        <v>8.0999999999999996</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3" customFormat="1">
      <c r="A391" s="13"/>
      <c r="B391" s="204"/>
      <c r="C391" s="13"/>
      <c r="D391" s="194" t="s">
        <v>314</v>
      </c>
      <c r="E391" s="205" t="s">
        <v>1</v>
      </c>
      <c r="F391" s="206" t="s">
        <v>3414</v>
      </c>
      <c r="G391" s="13"/>
      <c r="H391" s="205" t="s">
        <v>1</v>
      </c>
      <c r="I391" s="207"/>
      <c r="J391" s="13"/>
      <c r="K391" s="13"/>
      <c r="L391" s="204"/>
      <c r="M391" s="208"/>
      <c r="N391" s="209"/>
      <c r="O391" s="209"/>
      <c r="P391" s="209"/>
      <c r="Q391" s="209"/>
      <c r="R391" s="209"/>
      <c r="S391" s="209"/>
      <c r="T391" s="210"/>
      <c r="U391" s="13"/>
      <c r="V391" s="13"/>
      <c r="W391" s="13"/>
      <c r="X391" s="13"/>
      <c r="Y391" s="13"/>
      <c r="Z391" s="13"/>
      <c r="AA391" s="13"/>
      <c r="AB391" s="13"/>
      <c r="AC391" s="13"/>
      <c r="AD391" s="13"/>
      <c r="AE391" s="13"/>
      <c r="AT391" s="205" t="s">
        <v>314</v>
      </c>
      <c r="AU391" s="205" t="s">
        <v>91</v>
      </c>
      <c r="AV391" s="13" t="s">
        <v>89</v>
      </c>
      <c r="AW391" s="13" t="s">
        <v>37</v>
      </c>
      <c r="AX391" s="13" t="s">
        <v>82</v>
      </c>
      <c r="AY391" s="205" t="s">
        <v>203</v>
      </c>
    </row>
    <row r="392" s="14" customFormat="1">
      <c r="A392" s="14"/>
      <c r="B392" s="211"/>
      <c r="C392" s="14"/>
      <c r="D392" s="194" t="s">
        <v>314</v>
      </c>
      <c r="E392" s="212" t="s">
        <v>1</v>
      </c>
      <c r="F392" s="213" t="s">
        <v>2094</v>
      </c>
      <c r="G392" s="14"/>
      <c r="H392" s="214">
        <v>10.800000000000001</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5" customFormat="1">
      <c r="A393" s="15"/>
      <c r="B393" s="219"/>
      <c r="C393" s="15"/>
      <c r="D393" s="194" t="s">
        <v>314</v>
      </c>
      <c r="E393" s="220" t="s">
        <v>1</v>
      </c>
      <c r="F393" s="221" t="s">
        <v>317</v>
      </c>
      <c r="G393" s="15"/>
      <c r="H393" s="222">
        <v>54</v>
      </c>
      <c r="I393" s="223"/>
      <c r="J393" s="15"/>
      <c r="K393" s="15"/>
      <c r="L393" s="219"/>
      <c r="M393" s="224"/>
      <c r="N393" s="225"/>
      <c r="O393" s="225"/>
      <c r="P393" s="225"/>
      <c r="Q393" s="225"/>
      <c r="R393" s="225"/>
      <c r="S393" s="225"/>
      <c r="T393" s="226"/>
      <c r="U393" s="15"/>
      <c r="V393" s="15"/>
      <c r="W393" s="15"/>
      <c r="X393" s="15"/>
      <c r="Y393" s="15"/>
      <c r="Z393" s="15"/>
      <c r="AA393" s="15"/>
      <c r="AB393" s="15"/>
      <c r="AC393" s="15"/>
      <c r="AD393" s="15"/>
      <c r="AE393" s="15"/>
      <c r="AT393" s="220" t="s">
        <v>314</v>
      </c>
      <c r="AU393" s="220" t="s">
        <v>91</v>
      </c>
      <c r="AV393" s="15" t="s">
        <v>202</v>
      </c>
      <c r="AW393" s="15" t="s">
        <v>37</v>
      </c>
      <c r="AX393" s="15" t="s">
        <v>89</v>
      </c>
      <c r="AY393" s="220" t="s">
        <v>203</v>
      </c>
    </row>
    <row r="394" s="2" customFormat="1" ht="21.75" customHeight="1">
      <c r="A394" s="38"/>
      <c r="B394" s="180"/>
      <c r="C394" s="181" t="s">
        <v>820</v>
      </c>
      <c r="D394" s="181" t="s">
        <v>206</v>
      </c>
      <c r="E394" s="182" t="s">
        <v>771</v>
      </c>
      <c r="F394" s="183" t="s">
        <v>772</v>
      </c>
      <c r="G394" s="184" t="s">
        <v>630</v>
      </c>
      <c r="H394" s="185">
        <v>20</v>
      </c>
      <c r="I394" s="186"/>
      <c r="J394" s="187">
        <f>ROUND(I394*H394,2)</f>
        <v>0</v>
      </c>
      <c r="K394" s="183" t="s">
        <v>311</v>
      </c>
      <c r="L394" s="39"/>
      <c r="M394" s="188" t="s">
        <v>1</v>
      </c>
      <c r="N394" s="189" t="s">
        <v>47</v>
      </c>
      <c r="O394" s="77"/>
      <c r="P394" s="190">
        <f>O394*H394</f>
        <v>0</v>
      </c>
      <c r="Q394" s="190">
        <v>3.0000000000000001E-05</v>
      </c>
      <c r="R394" s="190">
        <f>Q394*H394</f>
        <v>0.00060000000000000006</v>
      </c>
      <c r="S394" s="190">
        <v>0</v>
      </c>
      <c r="T394" s="191">
        <f>S394*H394</f>
        <v>0</v>
      </c>
      <c r="U394" s="38"/>
      <c r="V394" s="38"/>
      <c r="W394" s="38"/>
      <c r="X394" s="38"/>
      <c r="Y394" s="38"/>
      <c r="Z394" s="38"/>
      <c r="AA394" s="38"/>
      <c r="AB394" s="38"/>
      <c r="AC394" s="38"/>
      <c r="AD394" s="38"/>
      <c r="AE394" s="38"/>
      <c r="AR394" s="192" t="s">
        <v>279</v>
      </c>
      <c r="AT394" s="192" t="s">
        <v>206</v>
      </c>
      <c r="AU394" s="192" t="s">
        <v>91</v>
      </c>
      <c r="AY394" s="19" t="s">
        <v>203</v>
      </c>
      <c r="BE394" s="193">
        <f>IF(N394="základní",J394,0)</f>
        <v>0</v>
      </c>
      <c r="BF394" s="193">
        <f>IF(N394="snížená",J394,0)</f>
        <v>0</v>
      </c>
      <c r="BG394" s="193">
        <f>IF(N394="zákl. přenesená",J394,0)</f>
        <v>0</v>
      </c>
      <c r="BH394" s="193">
        <f>IF(N394="sníž. přenesená",J394,0)</f>
        <v>0</v>
      </c>
      <c r="BI394" s="193">
        <f>IF(N394="nulová",J394,0)</f>
        <v>0</v>
      </c>
      <c r="BJ394" s="19" t="s">
        <v>89</v>
      </c>
      <c r="BK394" s="193">
        <f>ROUND(I394*H394,2)</f>
        <v>0</v>
      </c>
      <c r="BL394" s="19" t="s">
        <v>279</v>
      </c>
      <c r="BM394" s="192" t="s">
        <v>3538</v>
      </c>
    </row>
    <row r="395" s="2" customFormat="1">
      <c r="A395" s="38"/>
      <c r="B395" s="39"/>
      <c r="C395" s="38"/>
      <c r="D395" s="194" t="s">
        <v>211</v>
      </c>
      <c r="E395" s="38"/>
      <c r="F395" s="195" t="s">
        <v>774</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211</v>
      </c>
      <c r="AU395" s="19" t="s">
        <v>91</v>
      </c>
    </row>
    <row r="396" s="2" customFormat="1" ht="21.75" customHeight="1">
      <c r="A396" s="38"/>
      <c r="B396" s="180"/>
      <c r="C396" s="235" t="s">
        <v>825</v>
      </c>
      <c r="D396" s="235" t="s">
        <v>668</v>
      </c>
      <c r="E396" s="236" t="s">
        <v>776</v>
      </c>
      <c r="F396" s="237" t="s">
        <v>777</v>
      </c>
      <c r="G396" s="238" t="s">
        <v>630</v>
      </c>
      <c r="H396" s="239">
        <v>20</v>
      </c>
      <c r="I396" s="240"/>
      <c r="J396" s="241">
        <f>ROUND(I396*H396,2)</f>
        <v>0</v>
      </c>
      <c r="K396" s="237" t="s">
        <v>311</v>
      </c>
      <c r="L396" s="242"/>
      <c r="M396" s="243" t="s">
        <v>1</v>
      </c>
      <c r="N396" s="244" t="s">
        <v>47</v>
      </c>
      <c r="O396" s="77"/>
      <c r="P396" s="190">
        <f>O396*H396</f>
        <v>0</v>
      </c>
      <c r="Q396" s="190">
        <v>0.0014</v>
      </c>
      <c r="R396" s="190">
        <f>Q396*H396</f>
        <v>0.028000000000000001</v>
      </c>
      <c r="S396" s="190">
        <v>0</v>
      </c>
      <c r="T396" s="191">
        <f>S396*H396</f>
        <v>0</v>
      </c>
      <c r="U396" s="38"/>
      <c r="V396" s="38"/>
      <c r="W396" s="38"/>
      <c r="X396" s="38"/>
      <c r="Y396" s="38"/>
      <c r="Z396" s="38"/>
      <c r="AA396" s="38"/>
      <c r="AB396" s="38"/>
      <c r="AC396" s="38"/>
      <c r="AD396" s="38"/>
      <c r="AE396" s="38"/>
      <c r="AR396" s="192" t="s">
        <v>684</v>
      </c>
      <c r="AT396" s="192" t="s">
        <v>668</v>
      </c>
      <c r="AU396" s="192" t="s">
        <v>91</v>
      </c>
      <c r="AY396" s="19" t="s">
        <v>203</v>
      </c>
      <c r="BE396" s="193">
        <f>IF(N396="základní",J396,0)</f>
        <v>0</v>
      </c>
      <c r="BF396" s="193">
        <f>IF(N396="snížená",J396,0)</f>
        <v>0</v>
      </c>
      <c r="BG396" s="193">
        <f>IF(N396="zákl. přenesená",J396,0)</f>
        <v>0</v>
      </c>
      <c r="BH396" s="193">
        <f>IF(N396="sníž. přenesená",J396,0)</f>
        <v>0</v>
      </c>
      <c r="BI396" s="193">
        <f>IF(N396="nulová",J396,0)</f>
        <v>0</v>
      </c>
      <c r="BJ396" s="19" t="s">
        <v>89</v>
      </c>
      <c r="BK396" s="193">
        <f>ROUND(I396*H396,2)</f>
        <v>0</v>
      </c>
      <c r="BL396" s="19" t="s">
        <v>279</v>
      </c>
      <c r="BM396" s="192" t="s">
        <v>3539</v>
      </c>
    </row>
    <row r="397" s="2" customFormat="1">
      <c r="A397" s="38"/>
      <c r="B397" s="39"/>
      <c r="C397" s="38"/>
      <c r="D397" s="194" t="s">
        <v>211</v>
      </c>
      <c r="E397" s="38"/>
      <c r="F397" s="195" t="s">
        <v>777</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211</v>
      </c>
      <c r="AU397" s="19" t="s">
        <v>91</v>
      </c>
    </row>
    <row r="398" s="2" customFormat="1">
      <c r="A398" s="38"/>
      <c r="B398" s="180"/>
      <c r="C398" s="181" t="s">
        <v>684</v>
      </c>
      <c r="D398" s="181" t="s">
        <v>206</v>
      </c>
      <c r="E398" s="182" t="s">
        <v>3540</v>
      </c>
      <c r="F398" s="183" t="s">
        <v>3541</v>
      </c>
      <c r="G398" s="184" t="s">
        <v>500</v>
      </c>
      <c r="H398" s="185">
        <v>6.516</v>
      </c>
      <c r="I398" s="186"/>
      <c r="J398" s="187">
        <f>ROUND(I398*H398,2)</f>
        <v>0</v>
      </c>
      <c r="K398" s="183" t="s">
        <v>311</v>
      </c>
      <c r="L398" s="39"/>
      <c r="M398" s="188" t="s">
        <v>1</v>
      </c>
      <c r="N398" s="189" t="s">
        <v>47</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279</v>
      </c>
      <c r="AT398" s="192" t="s">
        <v>206</v>
      </c>
      <c r="AU398" s="192" t="s">
        <v>91</v>
      </c>
      <c r="AY398" s="19" t="s">
        <v>203</v>
      </c>
      <c r="BE398" s="193">
        <f>IF(N398="základní",J398,0)</f>
        <v>0</v>
      </c>
      <c r="BF398" s="193">
        <f>IF(N398="snížená",J398,0)</f>
        <v>0</v>
      </c>
      <c r="BG398" s="193">
        <f>IF(N398="zákl. přenesená",J398,0)</f>
        <v>0</v>
      </c>
      <c r="BH398" s="193">
        <f>IF(N398="sníž. přenesená",J398,0)</f>
        <v>0</v>
      </c>
      <c r="BI398" s="193">
        <f>IF(N398="nulová",J398,0)</f>
        <v>0</v>
      </c>
      <c r="BJ398" s="19" t="s">
        <v>89</v>
      </c>
      <c r="BK398" s="193">
        <f>ROUND(I398*H398,2)</f>
        <v>0</v>
      </c>
      <c r="BL398" s="19" t="s">
        <v>279</v>
      </c>
      <c r="BM398" s="192" t="s">
        <v>3542</v>
      </c>
    </row>
    <row r="399" s="2" customFormat="1">
      <c r="A399" s="38"/>
      <c r="B399" s="39"/>
      <c r="C399" s="38"/>
      <c r="D399" s="194" t="s">
        <v>211</v>
      </c>
      <c r="E399" s="38"/>
      <c r="F399" s="195" t="s">
        <v>3543</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211</v>
      </c>
      <c r="AU399" s="19" t="s">
        <v>91</v>
      </c>
    </row>
    <row r="400" s="12" customFormat="1" ht="22.8" customHeight="1">
      <c r="A400" s="12"/>
      <c r="B400" s="167"/>
      <c r="C400" s="12"/>
      <c r="D400" s="168" t="s">
        <v>81</v>
      </c>
      <c r="E400" s="178" t="s">
        <v>575</v>
      </c>
      <c r="F400" s="178" t="s">
        <v>576</v>
      </c>
      <c r="G400" s="12"/>
      <c r="H400" s="12"/>
      <c r="I400" s="170"/>
      <c r="J400" s="179">
        <f>BK400</f>
        <v>0</v>
      </c>
      <c r="K400" s="12"/>
      <c r="L400" s="167"/>
      <c r="M400" s="172"/>
      <c r="N400" s="173"/>
      <c r="O400" s="173"/>
      <c r="P400" s="174">
        <f>SUM(P401:P403)</f>
        <v>0</v>
      </c>
      <c r="Q400" s="173"/>
      <c r="R400" s="174">
        <f>SUM(R401:R403)</f>
        <v>0.059999999999999998</v>
      </c>
      <c r="S400" s="173"/>
      <c r="T400" s="175">
        <f>SUM(T401:T403)</f>
        <v>0</v>
      </c>
      <c r="U400" s="12"/>
      <c r="V400" s="12"/>
      <c r="W400" s="12"/>
      <c r="X400" s="12"/>
      <c r="Y400" s="12"/>
      <c r="Z400" s="12"/>
      <c r="AA400" s="12"/>
      <c r="AB400" s="12"/>
      <c r="AC400" s="12"/>
      <c r="AD400" s="12"/>
      <c r="AE400" s="12"/>
      <c r="AR400" s="168" t="s">
        <v>91</v>
      </c>
      <c r="AT400" s="176" t="s">
        <v>81</v>
      </c>
      <c r="AU400" s="176" t="s">
        <v>89</v>
      </c>
      <c r="AY400" s="168" t="s">
        <v>203</v>
      </c>
      <c r="BK400" s="177">
        <f>SUM(BK401:BK403)</f>
        <v>0</v>
      </c>
    </row>
    <row r="401" s="2" customFormat="1">
      <c r="A401" s="38"/>
      <c r="B401" s="180"/>
      <c r="C401" s="181" t="s">
        <v>779</v>
      </c>
      <c r="D401" s="181" t="s">
        <v>206</v>
      </c>
      <c r="E401" s="182" t="s">
        <v>785</v>
      </c>
      <c r="F401" s="183" t="s">
        <v>786</v>
      </c>
      <c r="G401" s="184" t="s">
        <v>310</v>
      </c>
      <c r="H401" s="185">
        <v>4</v>
      </c>
      <c r="I401" s="186"/>
      <c r="J401" s="187">
        <f>ROUND(I401*H401,2)</f>
        <v>0</v>
      </c>
      <c r="K401" s="183" t="s">
        <v>1</v>
      </c>
      <c r="L401" s="39"/>
      <c r="M401" s="188" t="s">
        <v>1</v>
      </c>
      <c r="N401" s="189" t="s">
        <v>47</v>
      </c>
      <c r="O401" s="77"/>
      <c r="P401" s="190">
        <f>O401*H401</f>
        <v>0</v>
      </c>
      <c r="Q401" s="190">
        <v>0.014999999999999999</v>
      </c>
      <c r="R401" s="190">
        <f>Q401*H401</f>
        <v>0.059999999999999998</v>
      </c>
      <c r="S401" s="190">
        <v>0</v>
      </c>
      <c r="T401" s="191">
        <f>S401*H401</f>
        <v>0</v>
      </c>
      <c r="U401" s="38"/>
      <c r="V401" s="38"/>
      <c r="W401" s="38"/>
      <c r="X401" s="38"/>
      <c r="Y401" s="38"/>
      <c r="Z401" s="38"/>
      <c r="AA401" s="38"/>
      <c r="AB401" s="38"/>
      <c r="AC401" s="38"/>
      <c r="AD401" s="38"/>
      <c r="AE401" s="38"/>
      <c r="AR401" s="192" t="s">
        <v>279</v>
      </c>
      <c r="AT401" s="192" t="s">
        <v>206</v>
      </c>
      <c r="AU401" s="192" t="s">
        <v>91</v>
      </c>
      <c r="AY401" s="19" t="s">
        <v>203</v>
      </c>
      <c r="BE401" s="193">
        <f>IF(N401="základní",J401,0)</f>
        <v>0</v>
      </c>
      <c r="BF401" s="193">
        <f>IF(N401="snížená",J401,0)</f>
        <v>0</v>
      </c>
      <c r="BG401" s="193">
        <f>IF(N401="zákl. přenesená",J401,0)</f>
        <v>0</v>
      </c>
      <c r="BH401" s="193">
        <f>IF(N401="sníž. přenesená",J401,0)</f>
        <v>0</v>
      </c>
      <c r="BI401" s="193">
        <f>IF(N401="nulová",J401,0)</f>
        <v>0</v>
      </c>
      <c r="BJ401" s="19" t="s">
        <v>89</v>
      </c>
      <c r="BK401" s="193">
        <f>ROUND(I401*H401,2)</f>
        <v>0</v>
      </c>
      <c r="BL401" s="19" t="s">
        <v>279</v>
      </c>
      <c r="BM401" s="192" t="s">
        <v>3544</v>
      </c>
    </row>
    <row r="402" s="2" customFormat="1">
      <c r="A402" s="38"/>
      <c r="B402" s="180"/>
      <c r="C402" s="181" t="s">
        <v>784</v>
      </c>
      <c r="D402" s="181" t="s">
        <v>206</v>
      </c>
      <c r="E402" s="182" t="s">
        <v>3545</v>
      </c>
      <c r="F402" s="183" t="s">
        <v>3546</v>
      </c>
      <c r="G402" s="184" t="s">
        <v>500</v>
      </c>
      <c r="H402" s="185">
        <v>0.059999999999999998</v>
      </c>
      <c r="I402" s="186"/>
      <c r="J402" s="187">
        <f>ROUND(I402*H402,2)</f>
        <v>0</v>
      </c>
      <c r="K402" s="183" t="s">
        <v>311</v>
      </c>
      <c r="L402" s="39"/>
      <c r="M402" s="188" t="s">
        <v>1</v>
      </c>
      <c r="N402" s="189" t="s">
        <v>47</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279</v>
      </c>
      <c r="AT402" s="192" t="s">
        <v>206</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3547</v>
      </c>
    </row>
    <row r="403" s="2" customFormat="1">
      <c r="A403" s="38"/>
      <c r="B403" s="39"/>
      <c r="C403" s="38"/>
      <c r="D403" s="194" t="s">
        <v>211</v>
      </c>
      <c r="E403" s="38"/>
      <c r="F403" s="195" t="s">
        <v>3548</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211</v>
      </c>
      <c r="AU403" s="19" t="s">
        <v>91</v>
      </c>
    </row>
    <row r="404" s="12" customFormat="1" ht="22.8" customHeight="1">
      <c r="A404" s="12"/>
      <c r="B404" s="167"/>
      <c r="C404" s="12"/>
      <c r="D404" s="168" t="s">
        <v>81</v>
      </c>
      <c r="E404" s="178" t="s">
        <v>585</v>
      </c>
      <c r="F404" s="178" t="s">
        <v>586</v>
      </c>
      <c r="G404" s="12"/>
      <c r="H404" s="12"/>
      <c r="I404" s="170"/>
      <c r="J404" s="179">
        <f>BK404</f>
        <v>0</v>
      </c>
      <c r="K404" s="12"/>
      <c r="L404" s="167"/>
      <c r="M404" s="172"/>
      <c r="N404" s="173"/>
      <c r="O404" s="173"/>
      <c r="P404" s="174">
        <f>SUM(P405:P415)</f>
        <v>0</v>
      </c>
      <c r="Q404" s="173"/>
      <c r="R404" s="174">
        <f>SUM(R405:R415)</f>
        <v>0.32484162</v>
      </c>
      <c r="S404" s="173"/>
      <c r="T404" s="175">
        <f>SUM(T405:T415)</f>
        <v>0</v>
      </c>
      <c r="U404" s="12"/>
      <c r="V404" s="12"/>
      <c r="W404" s="12"/>
      <c r="X404" s="12"/>
      <c r="Y404" s="12"/>
      <c r="Z404" s="12"/>
      <c r="AA404" s="12"/>
      <c r="AB404" s="12"/>
      <c r="AC404" s="12"/>
      <c r="AD404" s="12"/>
      <c r="AE404" s="12"/>
      <c r="AR404" s="168" t="s">
        <v>91</v>
      </c>
      <c r="AT404" s="176" t="s">
        <v>81</v>
      </c>
      <c r="AU404" s="176" t="s">
        <v>89</v>
      </c>
      <c r="AY404" s="168" t="s">
        <v>203</v>
      </c>
      <c r="BK404" s="177">
        <f>SUM(BK405:BK415)</f>
        <v>0</v>
      </c>
    </row>
    <row r="405" s="2" customFormat="1">
      <c r="A405" s="38"/>
      <c r="B405" s="180"/>
      <c r="C405" s="181" t="s">
        <v>788</v>
      </c>
      <c r="D405" s="181" t="s">
        <v>206</v>
      </c>
      <c r="E405" s="182" t="s">
        <v>808</v>
      </c>
      <c r="F405" s="183" t="s">
        <v>809</v>
      </c>
      <c r="G405" s="184" t="s">
        <v>310</v>
      </c>
      <c r="H405" s="185">
        <v>57.801000000000002</v>
      </c>
      <c r="I405" s="186"/>
      <c r="J405" s="187">
        <f>ROUND(I405*H405,2)</f>
        <v>0</v>
      </c>
      <c r="K405" s="183" t="s">
        <v>311</v>
      </c>
      <c r="L405" s="39"/>
      <c r="M405" s="188" t="s">
        <v>1</v>
      </c>
      <c r="N405" s="189" t="s">
        <v>47</v>
      </c>
      <c r="O405" s="77"/>
      <c r="P405" s="190">
        <f>O405*H405</f>
        <v>0</v>
      </c>
      <c r="Q405" s="190">
        <v>0.00020000000000000001</v>
      </c>
      <c r="R405" s="190">
        <f>Q405*H405</f>
        <v>0.011560200000000001</v>
      </c>
      <c r="S405" s="190">
        <v>0</v>
      </c>
      <c r="T405" s="191">
        <f>S405*H405</f>
        <v>0</v>
      </c>
      <c r="U405" s="38"/>
      <c r="V405" s="38"/>
      <c r="W405" s="38"/>
      <c r="X405" s="38"/>
      <c r="Y405" s="38"/>
      <c r="Z405" s="38"/>
      <c r="AA405" s="38"/>
      <c r="AB405" s="38"/>
      <c r="AC405" s="38"/>
      <c r="AD405" s="38"/>
      <c r="AE405" s="38"/>
      <c r="AR405" s="192" t="s">
        <v>279</v>
      </c>
      <c r="AT405" s="192" t="s">
        <v>206</v>
      </c>
      <c r="AU405" s="192" t="s">
        <v>91</v>
      </c>
      <c r="AY405" s="19" t="s">
        <v>203</v>
      </c>
      <c r="BE405" s="193">
        <f>IF(N405="základní",J405,0)</f>
        <v>0</v>
      </c>
      <c r="BF405" s="193">
        <f>IF(N405="snížená",J405,0)</f>
        <v>0</v>
      </c>
      <c r="BG405" s="193">
        <f>IF(N405="zákl. přenesená",J405,0)</f>
        <v>0</v>
      </c>
      <c r="BH405" s="193">
        <f>IF(N405="sníž. přenesená",J405,0)</f>
        <v>0</v>
      </c>
      <c r="BI405" s="193">
        <f>IF(N405="nulová",J405,0)</f>
        <v>0</v>
      </c>
      <c r="BJ405" s="19" t="s">
        <v>89</v>
      </c>
      <c r="BK405" s="193">
        <f>ROUND(I405*H405,2)</f>
        <v>0</v>
      </c>
      <c r="BL405" s="19" t="s">
        <v>279</v>
      </c>
      <c r="BM405" s="192" t="s">
        <v>3549</v>
      </c>
    </row>
    <row r="406" s="2" customFormat="1">
      <c r="A406" s="38"/>
      <c r="B406" s="39"/>
      <c r="C406" s="38"/>
      <c r="D406" s="194" t="s">
        <v>211</v>
      </c>
      <c r="E406" s="38"/>
      <c r="F406" s="195" t="s">
        <v>811</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211</v>
      </c>
      <c r="AU406" s="19" t="s">
        <v>91</v>
      </c>
    </row>
    <row r="407" s="13" customFormat="1">
      <c r="A407" s="13"/>
      <c r="B407" s="204"/>
      <c r="C407" s="13"/>
      <c r="D407" s="194" t="s">
        <v>314</v>
      </c>
      <c r="E407" s="205" t="s">
        <v>1</v>
      </c>
      <c r="F407" s="206" t="s">
        <v>812</v>
      </c>
      <c r="G407" s="13"/>
      <c r="H407" s="205" t="s">
        <v>1</v>
      </c>
      <c r="I407" s="207"/>
      <c r="J407" s="13"/>
      <c r="K407" s="13"/>
      <c r="L407" s="204"/>
      <c r="M407" s="208"/>
      <c r="N407" s="209"/>
      <c r="O407" s="209"/>
      <c r="P407" s="209"/>
      <c r="Q407" s="209"/>
      <c r="R407" s="209"/>
      <c r="S407" s="209"/>
      <c r="T407" s="210"/>
      <c r="U407" s="13"/>
      <c r="V407" s="13"/>
      <c r="W407" s="13"/>
      <c r="X407" s="13"/>
      <c r="Y407" s="13"/>
      <c r="Z407" s="13"/>
      <c r="AA407" s="13"/>
      <c r="AB407" s="13"/>
      <c r="AC407" s="13"/>
      <c r="AD407" s="13"/>
      <c r="AE407" s="13"/>
      <c r="AT407" s="205" t="s">
        <v>314</v>
      </c>
      <c r="AU407" s="205" t="s">
        <v>91</v>
      </c>
      <c r="AV407" s="13" t="s">
        <v>89</v>
      </c>
      <c r="AW407" s="13" t="s">
        <v>37</v>
      </c>
      <c r="AX407" s="13" t="s">
        <v>82</v>
      </c>
      <c r="AY407" s="205" t="s">
        <v>203</v>
      </c>
    </row>
    <row r="408" s="14" customFormat="1">
      <c r="A408" s="14"/>
      <c r="B408" s="211"/>
      <c r="C408" s="14"/>
      <c r="D408" s="194" t="s">
        <v>314</v>
      </c>
      <c r="E408" s="212" t="s">
        <v>1</v>
      </c>
      <c r="F408" s="213" t="s">
        <v>3550</v>
      </c>
      <c r="G408" s="14"/>
      <c r="H408" s="214">
        <v>57.801000000000002</v>
      </c>
      <c r="I408" s="215"/>
      <c r="J408" s="14"/>
      <c r="K408" s="14"/>
      <c r="L408" s="211"/>
      <c r="M408" s="216"/>
      <c r="N408" s="217"/>
      <c r="O408" s="217"/>
      <c r="P408" s="217"/>
      <c r="Q408" s="217"/>
      <c r="R408" s="217"/>
      <c r="S408" s="217"/>
      <c r="T408" s="218"/>
      <c r="U408" s="14"/>
      <c r="V408" s="14"/>
      <c r="W408" s="14"/>
      <c r="X408" s="14"/>
      <c r="Y408" s="14"/>
      <c r="Z408" s="14"/>
      <c r="AA408" s="14"/>
      <c r="AB408" s="14"/>
      <c r="AC408" s="14"/>
      <c r="AD408" s="14"/>
      <c r="AE408" s="14"/>
      <c r="AT408" s="212" t="s">
        <v>314</v>
      </c>
      <c r="AU408" s="212" t="s">
        <v>91</v>
      </c>
      <c r="AV408" s="14" t="s">
        <v>91</v>
      </c>
      <c r="AW408" s="14" t="s">
        <v>37</v>
      </c>
      <c r="AX408" s="14" t="s">
        <v>82</v>
      </c>
      <c r="AY408" s="212" t="s">
        <v>203</v>
      </c>
    </row>
    <row r="409" s="15" customFormat="1">
      <c r="A409" s="15"/>
      <c r="B409" s="219"/>
      <c r="C409" s="15"/>
      <c r="D409" s="194" t="s">
        <v>314</v>
      </c>
      <c r="E409" s="220" t="s">
        <v>1</v>
      </c>
      <c r="F409" s="221" t="s">
        <v>317</v>
      </c>
      <c r="G409" s="15"/>
      <c r="H409" s="222">
        <v>57.801000000000002</v>
      </c>
      <c r="I409" s="223"/>
      <c r="J409" s="15"/>
      <c r="K409" s="15"/>
      <c r="L409" s="219"/>
      <c r="M409" s="224"/>
      <c r="N409" s="225"/>
      <c r="O409" s="225"/>
      <c r="P409" s="225"/>
      <c r="Q409" s="225"/>
      <c r="R409" s="225"/>
      <c r="S409" s="225"/>
      <c r="T409" s="226"/>
      <c r="U409" s="15"/>
      <c r="V409" s="15"/>
      <c r="W409" s="15"/>
      <c r="X409" s="15"/>
      <c r="Y409" s="15"/>
      <c r="Z409" s="15"/>
      <c r="AA409" s="15"/>
      <c r="AB409" s="15"/>
      <c r="AC409" s="15"/>
      <c r="AD409" s="15"/>
      <c r="AE409" s="15"/>
      <c r="AT409" s="220" t="s">
        <v>314</v>
      </c>
      <c r="AU409" s="220" t="s">
        <v>91</v>
      </c>
      <c r="AV409" s="15" t="s">
        <v>202</v>
      </c>
      <c r="AW409" s="15" t="s">
        <v>37</v>
      </c>
      <c r="AX409" s="15" t="s">
        <v>89</v>
      </c>
      <c r="AY409" s="220" t="s">
        <v>203</v>
      </c>
    </row>
    <row r="410" s="2" customFormat="1">
      <c r="A410" s="38"/>
      <c r="B410" s="180"/>
      <c r="C410" s="181" t="s">
        <v>794</v>
      </c>
      <c r="D410" s="181" t="s">
        <v>206</v>
      </c>
      <c r="E410" s="182" t="s">
        <v>815</v>
      </c>
      <c r="F410" s="183" t="s">
        <v>816</v>
      </c>
      <c r="G410" s="184" t="s">
        <v>310</v>
      </c>
      <c r="H410" s="185">
        <v>115.602</v>
      </c>
      <c r="I410" s="186"/>
      <c r="J410" s="187">
        <f>ROUND(I410*H410,2)</f>
        <v>0</v>
      </c>
      <c r="K410" s="183" t="s">
        <v>311</v>
      </c>
      <c r="L410" s="39"/>
      <c r="M410" s="188" t="s">
        <v>1</v>
      </c>
      <c r="N410" s="189" t="s">
        <v>47</v>
      </c>
      <c r="O410" s="77"/>
      <c r="P410" s="190">
        <f>O410*H410</f>
        <v>0</v>
      </c>
      <c r="Q410" s="190">
        <v>0.00021000000000000001</v>
      </c>
      <c r="R410" s="190">
        <f>Q410*H410</f>
        <v>0.024276420000000003</v>
      </c>
      <c r="S410" s="190">
        <v>0</v>
      </c>
      <c r="T410" s="191">
        <f>S410*H410</f>
        <v>0</v>
      </c>
      <c r="U410" s="38"/>
      <c r="V410" s="38"/>
      <c r="W410" s="38"/>
      <c r="X410" s="38"/>
      <c r="Y410" s="38"/>
      <c r="Z410" s="38"/>
      <c r="AA410" s="38"/>
      <c r="AB410" s="38"/>
      <c r="AC410" s="38"/>
      <c r="AD410" s="38"/>
      <c r="AE410" s="38"/>
      <c r="AR410" s="192" t="s">
        <v>279</v>
      </c>
      <c r="AT410" s="192" t="s">
        <v>206</v>
      </c>
      <c r="AU410" s="192" t="s">
        <v>91</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3551</v>
      </c>
    </row>
    <row r="411" s="2" customFormat="1">
      <c r="A411" s="38"/>
      <c r="B411" s="39"/>
      <c r="C411" s="38"/>
      <c r="D411" s="194" t="s">
        <v>211</v>
      </c>
      <c r="E411" s="38"/>
      <c r="F411" s="195" t="s">
        <v>818</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211</v>
      </c>
      <c r="AU411" s="19" t="s">
        <v>91</v>
      </c>
    </row>
    <row r="412" s="14" customFormat="1">
      <c r="A412" s="14"/>
      <c r="B412" s="211"/>
      <c r="C412" s="14"/>
      <c r="D412" s="194" t="s">
        <v>314</v>
      </c>
      <c r="E412" s="212" t="s">
        <v>1</v>
      </c>
      <c r="F412" s="213" t="s">
        <v>3552</v>
      </c>
      <c r="G412" s="14"/>
      <c r="H412" s="214">
        <v>115.602</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5" customFormat="1">
      <c r="A413" s="15"/>
      <c r="B413" s="219"/>
      <c r="C413" s="15"/>
      <c r="D413" s="194" t="s">
        <v>314</v>
      </c>
      <c r="E413" s="220" t="s">
        <v>1</v>
      </c>
      <c r="F413" s="221" t="s">
        <v>317</v>
      </c>
      <c r="G413" s="15"/>
      <c r="H413" s="222">
        <v>115.602</v>
      </c>
      <c r="I413" s="223"/>
      <c r="J413" s="15"/>
      <c r="K413" s="15"/>
      <c r="L413" s="219"/>
      <c r="M413" s="224"/>
      <c r="N413" s="225"/>
      <c r="O413" s="225"/>
      <c r="P413" s="225"/>
      <c r="Q413" s="225"/>
      <c r="R413" s="225"/>
      <c r="S413" s="225"/>
      <c r="T413" s="226"/>
      <c r="U413" s="15"/>
      <c r="V413" s="15"/>
      <c r="W413" s="15"/>
      <c r="X413" s="15"/>
      <c r="Y413" s="15"/>
      <c r="Z413" s="15"/>
      <c r="AA413" s="15"/>
      <c r="AB413" s="15"/>
      <c r="AC413" s="15"/>
      <c r="AD413" s="15"/>
      <c r="AE413" s="15"/>
      <c r="AT413" s="220" t="s">
        <v>314</v>
      </c>
      <c r="AU413" s="220" t="s">
        <v>91</v>
      </c>
      <c r="AV413" s="15" t="s">
        <v>202</v>
      </c>
      <c r="AW413" s="15" t="s">
        <v>37</v>
      </c>
      <c r="AX413" s="15" t="s">
        <v>89</v>
      </c>
      <c r="AY413" s="220" t="s">
        <v>203</v>
      </c>
    </row>
    <row r="414" s="2" customFormat="1">
      <c r="A414" s="38"/>
      <c r="B414" s="180"/>
      <c r="C414" s="181" t="s">
        <v>798</v>
      </c>
      <c r="D414" s="181" t="s">
        <v>206</v>
      </c>
      <c r="E414" s="182" t="s">
        <v>821</v>
      </c>
      <c r="F414" s="183" t="s">
        <v>822</v>
      </c>
      <c r="G414" s="184" t="s">
        <v>310</v>
      </c>
      <c r="H414" s="185">
        <v>57.801000000000002</v>
      </c>
      <c r="I414" s="186"/>
      <c r="J414" s="187">
        <f>ROUND(I414*H414,2)</f>
        <v>0</v>
      </c>
      <c r="K414" s="183" t="s">
        <v>311</v>
      </c>
      <c r="L414" s="39"/>
      <c r="M414" s="188" t="s">
        <v>1</v>
      </c>
      <c r="N414" s="189" t="s">
        <v>47</v>
      </c>
      <c r="O414" s="77"/>
      <c r="P414" s="190">
        <f>O414*H414</f>
        <v>0</v>
      </c>
      <c r="Q414" s="190">
        <v>0.0050000000000000001</v>
      </c>
      <c r="R414" s="190">
        <f>Q414*H414</f>
        <v>0.28900500000000001</v>
      </c>
      <c r="S414" s="190">
        <v>0</v>
      </c>
      <c r="T414" s="191">
        <f>S414*H414</f>
        <v>0</v>
      </c>
      <c r="U414" s="38"/>
      <c r="V414" s="38"/>
      <c r="W414" s="38"/>
      <c r="X414" s="38"/>
      <c r="Y414" s="38"/>
      <c r="Z414" s="38"/>
      <c r="AA414" s="38"/>
      <c r="AB414" s="38"/>
      <c r="AC414" s="38"/>
      <c r="AD414" s="38"/>
      <c r="AE414" s="38"/>
      <c r="AR414" s="192" t="s">
        <v>279</v>
      </c>
      <c r="AT414" s="192" t="s">
        <v>206</v>
      </c>
      <c r="AU414" s="192" t="s">
        <v>91</v>
      </c>
      <c r="AY414" s="19" t="s">
        <v>203</v>
      </c>
      <c r="BE414" s="193">
        <f>IF(N414="základní",J414,0)</f>
        <v>0</v>
      </c>
      <c r="BF414" s="193">
        <f>IF(N414="snížená",J414,0)</f>
        <v>0</v>
      </c>
      <c r="BG414" s="193">
        <f>IF(N414="zákl. přenesená",J414,0)</f>
        <v>0</v>
      </c>
      <c r="BH414" s="193">
        <f>IF(N414="sníž. přenesená",J414,0)</f>
        <v>0</v>
      </c>
      <c r="BI414" s="193">
        <f>IF(N414="nulová",J414,0)</f>
        <v>0</v>
      </c>
      <c r="BJ414" s="19" t="s">
        <v>89</v>
      </c>
      <c r="BK414" s="193">
        <f>ROUND(I414*H414,2)</f>
        <v>0</v>
      </c>
      <c r="BL414" s="19" t="s">
        <v>279</v>
      </c>
      <c r="BM414" s="192" t="s">
        <v>3553</v>
      </c>
    </row>
    <row r="415" s="2" customFormat="1">
      <c r="A415" s="38"/>
      <c r="B415" s="39"/>
      <c r="C415" s="38"/>
      <c r="D415" s="194" t="s">
        <v>211</v>
      </c>
      <c r="E415" s="38"/>
      <c r="F415" s="195" t="s">
        <v>824</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211</v>
      </c>
      <c r="AU415" s="19" t="s">
        <v>91</v>
      </c>
    </row>
    <row r="416" s="12" customFormat="1" ht="22.8" customHeight="1">
      <c r="A416" s="12"/>
      <c r="B416" s="167"/>
      <c r="C416" s="12"/>
      <c r="D416" s="168" t="s">
        <v>81</v>
      </c>
      <c r="E416" s="178" t="s">
        <v>597</v>
      </c>
      <c r="F416" s="178" t="s">
        <v>598</v>
      </c>
      <c r="G416" s="12"/>
      <c r="H416" s="12"/>
      <c r="I416" s="170"/>
      <c r="J416" s="179">
        <f>BK416</f>
        <v>0</v>
      </c>
      <c r="K416" s="12"/>
      <c r="L416" s="167"/>
      <c r="M416" s="172"/>
      <c r="N416" s="173"/>
      <c r="O416" s="173"/>
      <c r="P416" s="174">
        <f>SUM(P417:P425)</f>
        <v>0</v>
      </c>
      <c r="Q416" s="173"/>
      <c r="R416" s="174">
        <f>SUM(R417:R425)</f>
        <v>0.96846349999999992</v>
      </c>
      <c r="S416" s="173"/>
      <c r="T416" s="175">
        <f>SUM(T417:T425)</f>
        <v>0</v>
      </c>
      <c r="U416" s="12"/>
      <c r="V416" s="12"/>
      <c r="W416" s="12"/>
      <c r="X416" s="12"/>
      <c r="Y416" s="12"/>
      <c r="Z416" s="12"/>
      <c r="AA416" s="12"/>
      <c r="AB416" s="12"/>
      <c r="AC416" s="12"/>
      <c r="AD416" s="12"/>
      <c r="AE416" s="12"/>
      <c r="AR416" s="168" t="s">
        <v>91</v>
      </c>
      <c r="AT416" s="176" t="s">
        <v>81</v>
      </c>
      <c r="AU416" s="176" t="s">
        <v>89</v>
      </c>
      <c r="AY416" s="168" t="s">
        <v>203</v>
      </c>
      <c r="BK416" s="177">
        <f>SUM(BK417:BK425)</f>
        <v>0</v>
      </c>
    </row>
    <row r="417" s="2" customFormat="1">
      <c r="A417" s="38"/>
      <c r="B417" s="180"/>
      <c r="C417" s="181" t="s">
        <v>802</v>
      </c>
      <c r="D417" s="181" t="s">
        <v>206</v>
      </c>
      <c r="E417" s="182" t="s">
        <v>826</v>
      </c>
      <c r="F417" s="183" t="s">
        <v>827</v>
      </c>
      <c r="G417" s="184" t="s">
        <v>310</v>
      </c>
      <c r="H417" s="185">
        <v>1936.9269999999999</v>
      </c>
      <c r="I417" s="186"/>
      <c r="J417" s="187">
        <f>ROUND(I417*H417,2)</f>
        <v>0</v>
      </c>
      <c r="K417" s="183" t="s">
        <v>311</v>
      </c>
      <c r="L417" s="39"/>
      <c r="M417" s="188" t="s">
        <v>1</v>
      </c>
      <c r="N417" s="189" t="s">
        <v>47</v>
      </c>
      <c r="O417" s="77"/>
      <c r="P417" s="190">
        <f>O417*H417</f>
        <v>0</v>
      </c>
      <c r="Q417" s="190">
        <v>0.00020000000000000001</v>
      </c>
      <c r="R417" s="190">
        <f>Q417*H417</f>
        <v>0.38738539999999999</v>
      </c>
      <c r="S417" s="190">
        <v>0</v>
      </c>
      <c r="T417" s="191">
        <f>S417*H417</f>
        <v>0</v>
      </c>
      <c r="U417" s="38"/>
      <c r="V417" s="38"/>
      <c r="W417" s="38"/>
      <c r="X417" s="38"/>
      <c r="Y417" s="38"/>
      <c r="Z417" s="38"/>
      <c r="AA417" s="38"/>
      <c r="AB417" s="38"/>
      <c r="AC417" s="38"/>
      <c r="AD417" s="38"/>
      <c r="AE417" s="38"/>
      <c r="AR417" s="192" t="s">
        <v>279</v>
      </c>
      <c r="AT417" s="192" t="s">
        <v>206</v>
      </c>
      <c r="AU417" s="192" t="s">
        <v>91</v>
      </c>
      <c r="AY417" s="19" t="s">
        <v>203</v>
      </c>
      <c r="BE417" s="193">
        <f>IF(N417="základní",J417,0)</f>
        <v>0</v>
      </c>
      <c r="BF417" s="193">
        <f>IF(N417="snížená",J417,0)</f>
        <v>0</v>
      </c>
      <c r="BG417" s="193">
        <f>IF(N417="zákl. přenesená",J417,0)</f>
        <v>0</v>
      </c>
      <c r="BH417" s="193">
        <f>IF(N417="sníž. přenesená",J417,0)</f>
        <v>0</v>
      </c>
      <c r="BI417" s="193">
        <f>IF(N417="nulová",J417,0)</f>
        <v>0</v>
      </c>
      <c r="BJ417" s="19" t="s">
        <v>89</v>
      </c>
      <c r="BK417" s="193">
        <f>ROUND(I417*H417,2)</f>
        <v>0</v>
      </c>
      <c r="BL417" s="19" t="s">
        <v>279</v>
      </c>
      <c r="BM417" s="192" t="s">
        <v>3554</v>
      </c>
    </row>
    <row r="418" s="2" customFormat="1">
      <c r="A418" s="38"/>
      <c r="B418" s="39"/>
      <c r="C418" s="38"/>
      <c r="D418" s="194" t="s">
        <v>211</v>
      </c>
      <c r="E418" s="38"/>
      <c r="F418" s="195" t="s">
        <v>829</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211</v>
      </c>
      <c r="AU418" s="19" t="s">
        <v>91</v>
      </c>
    </row>
    <row r="419" s="13" customFormat="1">
      <c r="A419" s="13"/>
      <c r="B419" s="204"/>
      <c r="C419" s="13"/>
      <c r="D419" s="194" t="s">
        <v>314</v>
      </c>
      <c r="E419" s="205" t="s">
        <v>1</v>
      </c>
      <c r="F419" s="206" t="s">
        <v>830</v>
      </c>
      <c r="G419" s="13"/>
      <c r="H419" s="205" t="s">
        <v>1</v>
      </c>
      <c r="I419" s="207"/>
      <c r="J419" s="13"/>
      <c r="K419" s="13"/>
      <c r="L419" s="204"/>
      <c r="M419" s="208"/>
      <c r="N419" s="209"/>
      <c r="O419" s="209"/>
      <c r="P419" s="209"/>
      <c r="Q419" s="209"/>
      <c r="R419" s="209"/>
      <c r="S419" s="209"/>
      <c r="T419" s="210"/>
      <c r="U419" s="13"/>
      <c r="V419" s="13"/>
      <c r="W419" s="13"/>
      <c r="X419" s="13"/>
      <c r="Y419" s="13"/>
      <c r="Z419" s="13"/>
      <c r="AA419" s="13"/>
      <c r="AB419" s="13"/>
      <c r="AC419" s="13"/>
      <c r="AD419" s="13"/>
      <c r="AE419" s="13"/>
      <c r="AT419" s="205" t="s">
        <v>314</v>
      </c>
      <c r="AU419" s="205" t="s">
        <v>91</v>
      </c>
      <c r="AV419" s="13" t="s">
        <v>89</v>
      </c>
      <c r="AW419" s="13" t="s">
        <v>37</v>
      </c>
      <c r="AX419" s="13" t="s">
        <v>82</v>
      </c>
      <c r="AY419" s="205" t="s">
        <v>203</v>
      </c>
    </row>
    <row r="420" s="14" customFormat="1">
      <c r="A420" s="14"/>
      <c r="B420" s="211"/>
      <c r="C420" s="14"/>
      <c r="D420" s="194" t="s">
        <v>314</v>
      </c>
      <c r="E420" s="212" t="s">
        <v>1</v>
      </c>
      <c r="F420" s="213" t="s">
        <v>3555</v>
      </c>
      <c r="G420" s="14"/>
      <c r="H420" s="214">
        <v>1936.9269999999999</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5" customFormat="1">
      <c r="A421" s="15"/>
      <c r="B421" s="219"/>
      <c r="C421" s="15"/>
      <c r="D421" s="194" t="s">
        <v>314</v>
      </c>
      <c r="E421" s="220" t="s">
        <v>1</v>
      </c>
      <c r="F421" s="221" t="s">
        <v>317</v>
      </c>
      <c r="G421" s="15"/>
      <c r="H421" s="222">
        <v>1936.9269999999999</v>
      </c>
      <c r="I421" s="223"/>
      <c r="J421" s="15"/>
      <c r="K421" s="15"/>
      <c r="L421" s="219"/>
      <c r="M421" s="224"/>
      <c r="N421" s="225"/>
      <c r="O421" s="225"/>
      <c r="P421" s="225"/>
      <c r="Q421" s="225"/>
      <c r="R421" s="225"/>
      <c r="S421" s="225"/>
      <c r="T421" s="226"/>
      <c r="U421" s="15"/>
      <c r="V421" s="15"/>
      <c r="W421" s="15"/>
      <c r="X421" s="15"/>
      <c r="Y421" s="15"/>
      <c r="Z421" s="15"/>
      <c r="AA421" s="15"/>
      <c r="AB421" s="15"/>
      <c r="AC421" s="15"/>
      <c r="AD421" s="15"/>
      <c r="AE421" s="15"/>
      <c r="AT421" s="220" t="s">
        <v>314</v>
      </c>
      <c r="AU421" s="220" t="s">
        <v>91</v>
      </c>
      <c r="AV421" s="15" t="s">
        <v>202</v>
      </c>
      <c r="AW421" s="15" t="s">
        <v>37</v>
      </c>
      <c r="AX421" s="15" t="s">
        <v>89</v>
      </c>
      <c r="AY421" s="220" t="s">
        <v>203</v>
      </c>
    </row>
    <row r="422" s="2" customFormat="1" ht="33" customHeight="1">
      <c r="A422" s="38"/>
      <c r="B422" s="180"/>
      <c r="C422" s="181" t="s">
        <v>807</v>
      </c>
      <c r="D422" s="181" t="s">
        <v>206</v>
      </c>
      <c r="E422" s="182" t="s">
        <v>833</v>
      </c>
      <c r="F422" s="183" t="s">
        <v>834</v>
      </c>
      <c r="G422" s="184" t="s">
        <v>310</v>
      </c>
      <c r="H422" s="185">
        <v>1936.9269999999999</v>
      </c>
      <c r="I422" s="186"/>
      <c r="J422" s="187">
        <f>ROUND(I422*H422,2)</f>
        <v>0</v>
      </c>
      <c r="K422" s="183" t="s">
        <v>311</v>
      </c>
      <c r="L422" s="39"/>
      <c r="M422" s="188" t="s">
        <v>1</v>
      </c>
      <c r="N422" s="189" t="s">
        <v>47</v>
      </c>
      <c r="O422" s="77"/>
      <c r="P422" s="190">
        <f>O422*H422</f>
        <v>0</v>
      </c>
      <c r="Q422" s="190">
        <v>0.00027999999999999998</v>
      </c>
      <c r="R422" s="190">
        <f>Q422*H422</f>
        <v>0.54233955999999994</v>
      </c>
      <c r="S422" s="190">
        <v>0</v>
      </c>
      <c r="T422" s="191">
        <f>S422*H422</f>
        <v>0</v>
      </c>
      <c r="U422" s="38"/>
      <c r="V422" s="38"/>
      <c r="W422" s="38"/>
      <c r="X422" s="38"/>
      <c r="Y422" s="38"/>
      <c r="Z422" s="38"/>
      <c r="AA422" s="38"/>
      <c r="AB422" s="38"/>
      <c r="AC422" s="38"/>
      <c r="AD422" s="38"/>
      <c r="AE422" s="38"/>
      <c r="AR422" s="192" t="s">
        <v>279</v>
      </c>
      <c r="AT422" s="192" t="s">
        <v>206</v>
      </c>
      <c r="AU422" s="192" t="s">
        <v>91</v>
      </c>
      <c r="AY422" s="19" t="s">
        <v>203</v>
      </c>
      <c r="BE422" s="193">
        <f>IF(N422="základní",J422,0)</f>
        <v>0</v>
      </c>
      <c r="BF422" s="193">
        <f>IF(N422="snížená",J422,0)</f>
        <v>0</v>
      </c>
      <c r="BG422" s="193">
        <f>IF(N422="zákl. přenesená",J422,0)</f>
        <v>0</v>
      </c>
      <c r="BH422" s="193">
        <f>IF(N422="sníž. přenesená",J422,0)</f>
        <v>0</v>
      </c>
      <c r="BI422" s="193">
        <f>IF(N422="nulová",J422,0)</f>
        <v>0</v>
      </c>
      <c r="BJ422" s="19" t="s">
        <v>89</v>
      </c>
      <c r="BK422" s="193">
        <f>ROUND(I422*H422,2)</f>
        <v>0</v>
      </c>
      <c r="BL422" s="19" t="s">
        <v>279</v>
      </c>
      <c r="BM422" s="192" t="s">
        <v>3556</v>
      </c>
    </row>
    <row r="423" s="2" customFormat="1">
      <c r="A423" s="38"/>
      <c r="B423" s="39"/>
      <c r="C423" s="38"/>
      <c r="D423" s="194" t="s">
        <v>211</v>
      </c>
      <c r="E423" s="38"/>
      <c r="F423" s="195" t="s">
        <v>836</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211</v>
      </c>
      <c r="AU423" s="19" t="s">
        <v>91</v>
      </c>
    </row>
    <row r="424" s="2" customFormat="1">
      <c r="A424" s="38"/>
      <c r="B424" s="180"/>
      <c r="C424" s="181" t="s">
        <v>814</v>
      </c>
      <c r="D424" s="181" t="s">
        <v>206</v>
      </c>
      <c r="E424" s="182" t="s">
        <v>838</v>
      </c>
      <c r="F424" s="183" t="s">
        <v>839</v>
      </c>
      <c r="G424" s="184" t="s">
        <v>310</v>
      </c>
      <c r="H424" s="185">
        <v>1936.9269999999999</v>
      </c>
      <c r="I424" s="186"/>
      <c r="J424" s="187">
        <f>ROUND(I424*H424,2)</f>
        <v>0</v>
      </c>
      <c r="K424" s="183" t="s">
        <v>311</v>
      </c>
      <c r="L424" s="39"/>
      <c r="M424" s="188" t="s">
        <v>1</v>
      </c>
      <c r="N424" s="189" t="s">
        <v>47</v>
      </c>
      <c r="O424" s="77"/>
      <c r="P424" s="190">
        <f>O424*H424</f>
        <v>0</v>
      </c>
      <c r="Q424" s="190">
        <v>2.0000000000000002E-05</v>
      </c>
      <c r="R424" s="190">
        <f>Q424*H424</f>
        <v>0.038738540000000002</v>
      </c>
      <c r="S424" s="190">
        <v>0</v>
      </c>
      <c r="T424" s="191">
        <f>S424*H424</f>
        <v>0</v>
      </c>
      <c r="U424" s="38"/>
      <c r="V424" s="38"/>
      <c r="W424" s="38"/>
      <c r="X424" s="38"/>
      <c r="Y424" s="38"/>
      <c r="Z424" s="38"/>
      <c r="AA424" s="38"/>
      <c r="AB424" s="38"/>
      <c r="AC424" s="38"/>
      <c r="AD424" s="38"/>
      <c r="AE424" s="38"/>
      <c r="AR424" s="192" t="s">
        <v>279</v>
      </c>
      <c r="AT424" s="192" t="s">
        <v>206</v>
      </c>
      <c r="AU424" s="192" t="s">
        <v>91</v>
      </c>
      <c r="AY424" s="19" t="s">
        <v>203</v>
      </c>
      <c r="BE424" s="193">
        <f>IF(N424="základní",J424,0)</f>
        <v>0</v>
      </c>
      <c r="BF424" s="193">
        <f>IF(N424="snížená",J424,0)</f>
        <v>0</v>
      </c>
      <c r="BG424" s="193">
        <f>IF(N424="zákl. přenesená",J424,0)</f>
        <v>0</v>
      </c>
      <c r="BH424" s="193">
        <f>IF(N424="sníž. přenesená",J424,0)</f>
        <v>0</v>
      </c>
      <c r="BI424" s="193">
        <f>IF(N424="nulová",J424,0)</f>
        <v>0</v>
      </c>
      <c r="BJ424" s="19" t="s">
        <v>89</v>
      </c>
      <c r="BK424" s="193">
        <f>ROUND(I424*H424,2)</f>
        <v>0</v>
      </c>
      <c r="BL424" s="19" t="s">
        <v>279</v>
      </c>
      <c r="BM424" s="192" t="s">
        <v>3557</v>
      </c>
    </row>
    <row r="425" s="2" customFormat="1">
      <c r="A425" s="38"/>
      <c r="B425" s="39"/>
      <c r="C425" s="38"/>
      <c r="D425" s="194" t="s">
        <v>211</v>
      </c>
      <c r="E425" s="38"/>
      <c r="F425" s="195" t="s">
        <v>841</v>
      </c>
      <c r="G425" s="38"/>
      <c r="H425" s="38"/>
      <c r="I425" s="196"/>
      <c r="J425" s="38"/>
      <c r="K425" s="38"/>
      <c r="L425" s="39"/>
      <c r="M425" s="200"/>
      <c r="N425" s="201"/>
      <c r="O425" s="202"/>
      <c r="P425" s="202"/>
      <c r="Q425" s="202"/>
      <c r="R425" s="202"/>
      <c r="S425" s="202"/>
      <c r="T425" s="203"/>
      <c r="U425" s="38"/>
      <c r="V425" s="38"/>
      <c r="W425" s="38"/>
      <c r="X425" s="38"/>
      <c r="Y425" s="38"/>
      <c r="Z425" s="38"/>
      <c r="AA425" s="38"/>
      <c r="AB425" s="38"/>
      <c r="AC425" s="38"/>
      <c r="AD425" s="38"/>
      <c r="AE425" s="38"/>
      <c r="AT425" s="19" t="s">
        <v>211</v>
      </c>
      <c r="AU425" s="19" t="s">
        <v>91</v>
      </c>
    </row>
    <row r="426" s="2" customFormat="1" ht="6.96" customHeight="1">
      <c r="A426" s="38"/>
      <c r="B426" s="60"/>
      <c r="C426" s="61"/>
      <c r="D426" s="61"/>
      <c r="E426" s="61"/>
      <c r="F426" s="61"/>
      <c r="G426" s="61"/>
      <c r="H426" s="61"/>
      <c r="I426" s="61"/>
      <c r="J426" s="61"/>
      <c r="K426" s="61"/>
      <c r="L426" s="39"/>
      <c r="M426" s="38"/>
      <c r="O426" s="38"/>
      <c r="P426" s="38"/>
      <c r="Q426" s="38"/>
      <c r="R426" s="38"/>
      <c r="S426" s="38"/>
      <c r="T426" s="38"/>
      <c r="U426" s="38"/>
      <c r="V426" s="38"/>
      <c r="W426" s="38"/>
      <c r="X426" s="38"/>
      <c r="Y426" s="38"/>
      <c r="Z426" s="38"/>
      <c r="AA426" s="38"/>
      <c r="AB426" s="38"/>
      <c r="AC426" s="38"/>
      <c r="AD426" s="38"/>
      <c r="AE426" s="38"/>
    </row>
  </sheetData>
  <autoFilter ref="C134:K425"/>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145</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3394</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3558</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86.5" customHeight="1">
      <c r="A31" s="131"/>
      <c r="B31" s="132"/>
      <c r="C31" s="131"/>
      <c r="D31" s="131"/>
      <c r="E31" s="36" t="s">
        <v>3559</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ROUND((SUM(BE130:BE439)),  2)</f>
        <v>0</v>
      </c>
      <c r="G37" s="38"/>
      <c r="H37" s="38"/>
      <c r="I37" s="137">
        <v>0.20999999999999999</v>
      </c>
      <c r="J37" s="136">
        <f>ROUND(((SUM(BE130:BE439))*I37),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ROUND((SUM(BF130:BF439)),  2)</f>
        <v>0</v>
      </c>
      <c r="G38" s="38"/>
      <c r="H38" s="38"/>
      <c r="I38" s="137">
        <v>0.14999999999999999</v>
      </c>
      <c r="J38" s="136">
        <f>ROUND(((SUM(BF130:BF439))*I38),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ROUND((SUM(BG130:BG439)),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ROUND((SUM(BH130:BH439)),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ROUND((SUM(BI130:BI439)),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3394</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01-4_4D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J313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846</v>
      </c>
      <c r="E104" s="155"/>
      <c r="F104" s="155"/>
      <c r="G104" s="155"/>
      <c r="H104" s="155"/>
      <c r="I104" s="155"/>
      <c r="J104" s="156">
        <f>J319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J405</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J421</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3394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01-4_4D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P131+P405</f>
        <v>0</v>
      </c>
      <c r="Q130" s="90"/>
      <c r="R130" s="164">
        <f>R131+R405</f>
        <v>4.6219099999999997</v>
      </c>
      <c r="S130" s="90"/>
      <c r="T130" s="165">
        <f>T131+T405</f>
        <v>0</v>
      </c>
      <c r="U130" s="38"/>
      <c r="V130" s="38"/>
      <c r="W130" s="38"/>
      <c r="X130" s="38"/>
      <c r="Y130" s="38"/>
      <c r="Z130" s="38"/>
      <c r="AA130" s="38"/>
      <c r="AB130" s="38"/>
      <c r="AC130" s="38"/>
      <c r="AD130" s="38"/>
      <c r="AE130" s="38"/>
      <c r="AT130" s="19" t="s">
        <v>81</v>
      </c>
      <c r="AU130" s="19" t="s">
        <v>184</v>
      </c>
      <c r="BK130" s="166">
        <f>BK131+BK405</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P132+P313+P319</f>
        <v>0</v>
      </c>
      <c r="Q131" s="173"/>
      <c r="R131" s="174">
        <f>R132+R313+R319</f>
        <v>4.5935099999999993</v>
      </c>
      <c r="S131" s="173"/>
      <c r="T131" s="175">
        <f>T132+T313+T319</f>
        <v>0</v>
      </c>
      <c r="U131" s="12"/>
      <c r="V131" s="12"/>
      <c r="W131" s="12"/>
      <c r="X131" s="12"/>
      <c r="Y131" s="12"/>
      <c r="Z131" s="12"/>
      <c r="AA131" s="12"/>
      <c r="AB131" s="12"/>
      <c r="AC131" s="12"/>
      <c r="AD131" s="12"/>
      <c r="AE131" s="12"/>
      <c r="AR131" s="168" t="s">
        <v>91</v>
      </c>
      <c r="AT131" s="176" t="s">
        <v>81</v>
      </c>
      <c r="AU131" s="176" t="s">
        <v>82</v>
      </c>
      <c r="AY131" s="168" t="s">
        <v>203</v>
      </c>
      <c r="BK131" s="177">
        <f>BK132+BK313+BK319</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SUM(P133:P312)</f>
        <v>0</v>
      </c>
      <c r="Q132" s="173"/>
      <c r="R132" s="174">
        <f>SUM(R133:R312)</f>
        <v>3.5965799999999994</v>
      </c>
      <c r="S132" s="173"/>
      <c r="T132" s="175">
        <f>SUM(T133:T312)</f>
        <v>0</v>
      </c>
      <c r="U132" s="12"/>
      <c r="V132" s="12"/>
      <c r="W132" s="12"/>
      <c r="X132" s="12"/>
      <c r="Y132" s="12"/>
      <c r="Z132" s="12"/>
      <c r="AA132" s="12"/>
      <c r="AB132" s="12"/>
      <c r="AC132" s="12"/>
      <c r="AD132" s="12"/>
      <c r="AE132" s="12"/>
      <c r="AR132" s="168" t="s">
        <v>91</v>
      </c>
      <c r="AT132" s="176" t="s">
        <v>81</v>
      </c>
      <c r="AU132" s="176" t="s">
        <v>89</v>
      </c>
      <c r="AY132" s="168" t="s">
        <v>203</v>
      </c>
      <c r="BK132" s="177">
        <f>SUM(BK133:BK312)</f>
        <v>0</v>
      </c>
    </row>
    <row r="133" s="2" customFormat="1">
      <c r="A133" s="38"/>
      <c r="B133" s="180"/>
      <c r="C133" s="181" t="s">
        <v>89</v>
      </c>
      <c r="D133" s="181" t="s">
        <v>206</v>
      </c>
      <c r="E133" s="182" t="s">
        <v>851</v>
      </c>
      <c r="F133" s="183" t="s">
        <v>852</v>
      </c>
      <c r="G133" s="184" t="s">
        <v>392</v>
      </c>
      <c r="H133" s="185">
        <v>550</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3560</v>
      </c>
    </row>
    <row r="134" s="14" customFormat="1">
      <c r="A134" s="14"/>
      <c r="B134" s="211"/>
      <c r="C134" s="14"/>
      <c r="D134" s="194" t="s">
        <v>314</v>
      </c>
      <c r="E134" s="212" t="s">
        <v>1</v>
      </c>
      <c r="F134" s="213" t="s">
        <v>3561</v>
      </c>
      <c r="G134" s="14"/>
      <c r="H134" s="214">
        <v>550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390</v>
      </c>
      <c r="I135" s="240"/>
      <c r="J135" s="241">
        <f>ROUND(I135*H135,2)</f>
        <v>0</v>
      </c>
      <c r="K135" s="237" t="s">
        <v>853</v>
      </c>
      <c r="L135" s="242"/>
      <c r="M135" s="243" t="s">
        <v>1</v>
      </c>
      <c r="N135" s="244" t="s">
        <v>47</v>
      </c>
      <c r="O135" s="77"/>
      <c r="P135" s="190">
        <f>O135*H135</f>
        <v>0</v>
      </c>
      <c r="Q135" s="190">
        <v>6.9999999999999994E-05</v>
      </c>
      <c r="R135" s="190">
        <f>Q135*H135</f>
        <v>0.027299999999999998</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3562</v>
      </c>
    </row>
    <row r="136" s="14" customFormat="1">
      <c r="A136" s="14"/>
      <c r="B136" s="211"/>
      <c r="C136" s="14"/>
      <c r="D136" s="194" t="s">
        <v>314</v>
      </c>
      <c r="E136" s="212" t="s">
        <v>1</v>
      </c>
      <c r="F136" s="213" t="s">
        <v>859</v>
      </c>
      <c r="G136" s="14"/>
      <c r="H136" s="214">
        <v>120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3563</v>
      </c>
      <c r="G137" s="14"/>
      <c r="H137" s="214">
        <v>270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390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160</v>
      </c>
      <c r="I139" s="240"/>
      <c r="J139" s="241">
        <f>ROUND(I139*H139,2)</f>
        <v>0</v>
      </c>
      <c r="K139" s="237" t="s">
        <v>853</v>
      </c>
      <c r="L139" s="242"/>
      <c r="M139" s="243" t="s">
        <v>1</v>
      </c>
      <c r="N139" s="244" t="s">
        <v>47</v>
      </c>
      <c r="O139" s="77"/>
      <c r="P139" s="190">
        <f>O139*H139</f>
        <v>0</v>
      </c>
      <c r="Q139" s="190">
        <v>0.00010000000000000001</v>
      </c>
      <c r="R139" s="190">
        <f>Q139*H139</f>
        <v>0.016</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3564</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3565</v>
      </c>
      <c r="G141" s="14"/>
      <c r="H141" s="214">
        <v>160</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40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3566</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2" customFormat="1" ht="21.75" customHeight="1">
      <c r="A144" s="38"/>
      <c r="B144" s="180"/>
      <c r="C144" s="235" t="s">
        <v>225</v>
      </c>
      <c r="D144" s="235" t="s">
        <v>668</v>
      </c>
      <c r="E144" s="236" t="s">
        <v>870</v>
      </c>
      <c r="F144" s="237" t="s">
        <v>871</v>
      </c>
      <c r="G144" s="238" t="s">
        <v>392</v>
      </c>
      <c r="H144" s="239">
        <v>40</v>
      </c>
      <c r="I144" s="240"/>
      <c r="J144" s="241">
        <f>ROUND(I144*H144,2)</f>
        <v>0</v>
      </c>
      <c r="K144" s="237" t="s">
        <v>853</v>
      </c>
      <c r="L144" s="242"/>
      <c r="M144" s="243" t="s">
        <v>1</v>
      </c>
      <c r="N144" s="244" t="s">
        <v>47</v>
      </c>
      <c r="O144" s="77"/>
      <c r="P144" s="190">
        <f>O144*H144</f>
        <v>0</v>
      </c>
      <c r="Q144" s="190">
        <v>0.00017000000000000001</v>
      </c>
      <c r="R144" s="190">
        <f>Q144*H144</f>
        <v>0.0068000000000000005</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3567</v>
      </c>
    </row>
    <row r="145" s="2" customFormat="1">
      <c r="A145" s="38"/>
      <c r="B145" s="39"/>
      <c r="C145" s="38"/>
      <c r="D145" s="194" t="s">
        <v>211</v>
      </c>
      <c r="E145" s="38"/>
      <c r="F145" s="195" t="s">
        <v>871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814</v>
      </c>
      <c r="G146" s="14"/>
      <c r="H146" s="214">
        <v>40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21.75" customHeight="1">
      <c r="A147" s="38"/>
      <c r="B147" s="180"/>
      <c r="C147" s="181" t="s">
        <v>230</v>
      </c>
      <c r="D147" s="181" t="s">
        <v>206</v>
      </c>
      <c r="E147" s="182" t="s">
        <v>873</v>
      </c>
      <c r="F147" s="183" t="s">
        <v>874</v>
      </c>
      <c r="G147" s="184" t="s">
        <v>392</v>
      </c>
      <c r="H147" s="185">
        <v>5</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3568</v>
      </c>
    </row>
    <row r="148" s="2" customFormat="1">
      <c r="A148" s="38"/>
      <c r="B148" s="39"/>
      <c r="C148" s="38"/>
      <c r="D148" s="194" t="s">
        <v>211</v>
      </c>
      <c r="E148" s="38"/>
      <c r="F148" s="195" t="s">
        <v>876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235" t="s">
        <v>235</v>
      </c>
      <c r="D149" s="235" t="s">
        <v>668</v>
      </c>
      <c r="E149" s="236" t="s">
        <v>877</v>
      </c>
      <c r="F149" s="237" t="s">
        <v>878</v>
      </c>
      <c r="G149" s="238" t="s">
        <v>392</v>
      </c>
      <c r="H149" s="239">
        <v>5</v>
      </c>
      <c r="I149" s="240"/>
      <c r="J149" s="241">
        <f>ROUND(I149*H149,2)</f>
        <v>0</v>
      </c>
      <c r="K149" s="237" t="s">
        <v>853</v>
      </c>
      <c r="L149" s="242"/>
      <c r="M149" s="243" t="s">
        <v>1</v>
      </c>
      <c r="N149" s="244" t="s">
        <v>47</v>
      </c>
      <c r="O149" s="77"/>
      <c r="P149" s="190">
        <f>O149*H149</f>
        <v>0</v>
      </c>
      <c r="Q149" s="190">
        <v>0.00038999999999999999</v>
      </c>
      <c r="R149" s="190">
        <f>Q149*H149</f>
        <v>0.0019499999999999999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3569</v>
      </c>
    </row>
    <row r="150" s="2" customFormat="1">
      <c r="A150" s="38"/>
      <c r="B150" s="39"/>
      <c r="C150" s="38"/>
      <c r="D150" s="194" t="s">
        <v>211</v>
      </c>
      <c r="E150" s="38"/>
      <c r="F150" s="195" t="s">
        <v>878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240</v>
      </c>
      <c r="D151" s="181" t="s">
        <v>206</v>
      </c>
      <c r="E151" s="182" t="s">
        <v>2155</v>
      </c>
      <c r="F151" s="183" t="s">
        <v>2156</v>
      </c>
      <c r="G151" s="184" t="s">
        <v>392</v>
      </c>
      <c r="H151" s="185">
        <v>115</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3570</v>
      </c>
    </row>
    <row r="152" s="2" customFormat="1">
      <c r="A152" s="38"/>
      <c r="B152" s="39"/>
      <c r="C152" s="38"/>
      <c r="D152" s="194" t="s">
        <v>211</v>
      </c>
      <c r="E152" s="38"/>
      <c r="F152" s="195" t="s">
        <v>2158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ht="16.5" customHeight="1">
      <c r="A153" s="38"/>
      <c r="B153" s="180"/>
      <c r="C153" s="235" t="s">
        <v>245</v>
      </c>
      <c r="D153" s="235" t="s">
        <v>668</v>
      </c>
      <c r="E153" s="236" t="s">
        <v>2159</v>
      </c>
      <c r="F153" s="237" t="s">
        <v>2160</v>
      </c>
      <c r="G153" s="238" t="s">
        <v>392</v>
      </c>
      <c r="H153" s="239">
        <v>115</v>
      </c>
      <c r="I153" s="240"/>
      <c r="J153" s="241">
        <f>ROUND(I153*H153,2)</f>
        <v>0</v>
      </c>
      <c r="K153" s="237" t="s">
        <v>1</v>
      </c>
      <c r="L153" s="242"/>
      <c r="M153" s="243" t="s">
        <v>1</v>
      </c>
      <c r="N153" s="244" t="s">
        <v>47</v>
      </c>
      <c r="O153" s="77"/>
      <c r="P153" s="190">
        <f>O153*H153</f>
        <v>0</v>
      </c>
      <c r="Q153" s="190">
        <v>0.012</v>
      </c>
      <c r="R153" s="190">
        <f>Q153*H153</f>
        <v>1.3800000000000001</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3571</v>
      </c>
    </row>
    <row r="154" s="2" customFormat="1">
      <c r="A154" s="38"/>
      <c r="B154" s="39"/>
      <c r="C154" s="38"/>
      <c r="D154" s="194" t="s">
        <v>211</v>
      </c>
      <c r="E154" s="38"/>
      <c r="F154" s="195" t="s">
        <v>2162</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3572</v>
      </c>
      <c r="G155" s="14"/>
      <c r="H155" s="214">
        <v>49</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3573</v>
      </c>
      <c r="G156" s="14"/>
      <c r="H156" s="214">
        <v>34</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3574</v>
      </c>
      <c r="G157" s="14"/>
      <c r="H157" s="214">
        <v>32</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5" customFormat="1">
      <c r="A158" s="15"/>
      <c r="B158" s="219"/>
      <c r="C158" s="15"/>
      <c r="D158" s="194" t="s">
        <v>314</v>
      </c>
      <c r="E158" s="220" t="s">
        <v>1</v>
      </c>
      <c r="F158" s="221" t="s">
        <v>317</v>
      </c>
      <c r="G158" s="15"/>
      <c r="H158" s="222">
        <v>115</v>
      </c>
      <c r="I158" s="223"/>
      <c r="J158" s="15"/>
      <c r="K158" s="15"/>
      <c r="L158" s="219"/>
      <c r="M158" s="224"/>
      <c r="N158" s="225"/>
      <c r="O158" s="225"/>
      <c r="P158" s="225"/>
      <c r="Q158" s="225"/>
      <c r="R158" s="225"/>
      <c r="S158" s="225"/>
      <c r="T158" s="226"/>
      <c r="U158" s="15"/>
      <c r="V158" s="15"/>
      <c r="W158" s="15"/>
      <c r="X158" s="15"/>
      <c r="Y158" s="15"/>
      <c r="Z158" s="15"/>
      <c r="AA158" s="15"/>
      <c r="AB158" s="15"/>
      <c r="AC158" s="15"/>
      <c r="AD158" s="15"/>
      <c r="AE158" s="15"/>
      <c r="AT158" s="220" t="s">
        <v>314</v>
      </c>
      <c r="AU158" s="220" t="s">
        <v>91</v>
      </c>
      <c r="AV158" s="15" t="s">
        <v>202</v>
      </c>
      <c r="AW158" s="15" t="s">
        <v>37</v>
      </c>
      <c r="AX158" s="15" t="s">
        <v>89</v>
      </c>
      <c r="AY158" s="220" t="s">
        <v>203</v>
      </c>
    </row>
    <row r="159" s="2" customFormat="1" ht="16.5" customHeight="1">
      <c r="A159" s="38"/>
      <c r="B159" s="180"/>
      <c r="C159" s="181" t="s">
        <v>250</v>
      </c>
      <c r="D159" s="181" t="s">
        <v>206</v>
      </c>
      <c r="E159" s="182" t="s">
        <v>880</v>
      </c>
      <c r="F159" s="183" t="s">
        <v>881</v>
      </c>
      <c r="G159" s="184" t="s">
        <v>630</v>
      </c>
      <c r="H159" s="185">
        <v>42</v>
      </c>
      <c r="I159" s="186"/>
      <c r="J159" s="187">
        <f>ROUND(I159*H159,2)</f>
        <v>0</v>
      </c>
      <c r="K159" s="183" t="s">
        <v>853</v>
      </c>
      <c r="L159" s="39"/>
      <c r="M159" s="188" t="s">
        <v>1</v>
      </c>
      <c r="N159" s="189" t="s">
        <v>47</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279</v>
      </c>
      <c r="AT159" s="192" t="s">
        <v>206</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3575</v>
      </c>
    </row>
    <row r="160" s="2" customFormat="1">
      <c r="A160" s="38"/>
      <c r="B160" s="39"/>
      <c r="C160" s="38"/>
      <c r="D160" s="194" t="s">
        <v>211</v>
      </c>
      <c r="E160" s="38"/>
      <c r="F160" s="195" t="s">
        <v>883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211</v>
      </c>
      <c r="AU160" s="19" t="s">
        <v>91</v>
      </c>
    </row>
    <row r="161" s="14" customFormat="1">
      <c r="A161" s="14"/>
      <c r="B161" s="211"/>
      <c r="C161" s="14"/>
      <c r="D161" s="194" t="s">
        <v>314</v>
      </c>
      <c r="E161" s="212" t="s">
        <v>1</v>
      </c>
      <c r="F161" s="213" t="s">
        <v>3576</v>
      </c>
      <c r="G161" s="14"/>
      <c r="H161" s="214">
        <v>42</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89</v>
      </c>
      <c r="AY161" s="212" t="s">
        <v>203</v>
      </c>
    </row>
    <row r="162" s="2" customFormat="1">
      <c r="A162" s="38"/>
      <c r="B162" s="180"/>
      <c r="C162" s="235" t="s">
        <v>255</v>
      </c>
      <c r="D162" s="235" t="s">
        <v>668</v>
      </c>
      <c r="E162" s="236" t="s">
        <v>885</v>
      </c>
      <c r="F162" s="237" t="s">
        <v>886</v>
      </c>
      <c r="G162" s="238" t="s">
        <v>630</v>
      </c>
      <c r="H162" s="239">
        <v>7</v>
      </c>
      <c r="I162" s="240"/>
      <c r="J162" s="241">
        <f>ROUND(I162*H162,2)</f>
        <v>0</v>
      </c>
      <c r="K162" s="237" t="s">
        <v>853</v>
      </c>
      <c r="L162" s="242"/>
      <c r="M162" s="243" t="s">
        <v>1</v>
      </c>
      <c r="N162" s="244" t="s">
        <v>47</v>
      </c>
      <c r="O162" s="77"/>
      <c r="P162" s="190">
        <f>O162*H162</f>
        <v>0</v>
      </c>
      <c r="Q162" s="190">
        <v>0.00023000000000000001</v>
      </c>
      <c r="R162" s="190">
        <f>Q162*H162</f>
        <v>0.0016100000000000001</v>
      </c>
      <c r="S162" s="190">
        <v>0</v>
      </c>
      <c r="T162" s="191">
        <f>S162*H162</f>
        <v>0</v>
      </c>
      <c r="U162" s="38"/>
      <c r="V162" s="38"/>
      <c r="W162" s="38"/>
      <c r="X162" s="38"/>
      <c r="Y162" s="38"/>
      <c r="Z162" s="38"/>
      <c r="AA162" s="38"/>
      <c r="AB162" s="38"/>
      <c r="AC162" s="38"/>
      <c r="AD162" s="38"/>
      <c r="AE162" s="38"/>
      <c r="AR162" s="192" t="s">
        <v>684</v>
      </c>
      <c r="AT162" s="192" t="s">
        <v>668</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3577</v>
      </c>
    </row>
    <row r="163" s="2" customFormat="1">
      <c r="A163" s="38"/>
      <c r="B163" s="39"/>
      <c r="C163" s="38"/>
      <c r="D163" s="194" t="s">
        <v>211</v>
      </c>
      <c r="E163" s="38"/>
      <c r="F163" s="195" t="s">
        <v>886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235</v>
      </c>
      <c r="G164" s="14"/>
      <c r="H164" s="214">
        <v>7</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c r="A165" s="38"/>
      <c r="B165" s="180"/>
      <c r="C165" s="235" t="s">
        <v>260</v>
      </c>
      <c r="D165" s="235" t="s">
        <v>668</v>
      </c>
      <c r="E165" s="236" t="s">
        <v>888</v>
      </c>
      <c r="F165" s="237" t="s">
        <v>889</v>
      </c>
      <c r="G165" s="238" t="s">
        <v>630</v>
      </c>
      <c r="H165" s="239">
        <v>35</v>
      </c>
      <c r="I165" s="240"/>
      <c r="J165" s="241">
        <f>ROUND(I165*H165,2)</f>
        <v>0</v>
      </c>
      <c r="K165" s="237" t="s">
        <v>853</v>
      </c>
      <c r="L165" s="242"/>
      <c r="M165" s="243" t="s">
        <v>1</v>
      </c>
      <c r="N165" s="244" t="s">
        <v>47</v>
      </c>
      <c r="O165" s="77"/>
      <c r="P165" s="190">
        <f>O165*H165</f>
        <v>0</v>
      </c>
      <c r="Q165" s="190">
        <v>0.00013999999999999999</v>
      </c>
      <c r="R165" s="190">
        <f>Q165*H165</f>
        <v>0.0048999999999999998</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3578</v>
      </c>
    </row>
    <row r="166" s="2" customFormat="1">
      <c r="A166" s="38"/>
      <c r="B166" s="39"/>
      <c r="C166" s="38"/>
      <c r="D166" s="194" t="s">
        <v>211</v>
      </c>
      <c r="E166" s="38"/>
      <c r="F166" s="195" t="s">
        <v>889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14" customFormat="1">
      <c r="A167" s="14"/>
      <c r="B167" s="211"/>
      <c r="C167" s="14"/>
      <c r="D167" s="194" t="s">
        <v>314</v>
      </c>
      <c r="E167" s="212" t="s">
        <v>1</v>
      </c>
      <c r="F167" s="213" t="s">
        <v>788</v>
      </c>
      <c r="G167" s="14"/>
      <c r="H167" s="214">
        <v>35</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89</v>
      </c>
      <c r="AY167" s="212" t="s">
        <v>203</v>
      </c>
    </row>
    <row r="168" s="2" customFormat="1" ht="16.5" customHeight="1">
      <c r="A168" s="38"/>
      <c r="B168" s="180"/>
      <c r="C168" s="235" t="s">
        <v>266</v>
      </c>
      <c r="D168" s="235" t="s">
        <v>668</v>
      </c>
      <c r="E168" s="236" t="s">
        <v>891</v>
      </c>
      <c r="F168" s="237" t="s">
        <v>892</v>
      </c>
      <c r="G168" s="238" t="s">
        <v>630</v>
      </c>
      <c r="H168" s="239">
        <v>6</v>
      </c>
      <c r="I168" s="240"/>
      <c r="J168" s="241">
        <f>ROUND(I168*H168,2)</f>
        <v>0</v>
      </c>
      <c r="K168" s="237" t="s">
        <v>1</v>
      </c>
      <c r="L168" s="242"/>
      <c r="M168" s="243" t="s">
        <v>1</v>
      </c>
      <c r="N168" s="244" t="s">
        <v>47</v>
      </c>
      <c r="O168" s="77"/>
      <c r="P168" s="190">
        <f>O168*H168</f>
        <v>0</v>
      </c>
      <c r="Q168" s="190">
        <v>0.00011</v>
      </c>
      <c r="R168" s="190">
        <f>Q168*H168</f>
        <v>0.00066</v>
      </c>
      <c r="S168" s="190">
        <v>0</v>
      </c>
      <c r="T168" s="191">
        <f>S168*H168</f>
        <v>0</v>
      </c>
      <c r="U168" s="38"/>
      <c r="V168" s="38"/>
      <c r="W168" s="38"/>
      <c r="X168" s="38"/>
      <c r="Y168" s="38"/>
      <c r="Z168" s="38"/>
      <c r="AA168" s="38"/>
      <c r="AB168" s="38"/>
      <c r="AC168" s="38"/>
      <c r="AD168" s="38"/>
      <c r="AE168" s="38"/>
      <c r="AR168" s="192" t="s">
        <v>684</v>
      </c>
      <c r="AT168" s="192" t="s">
        <v>668</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3579</v>
      </c>
    </row>
    <row r="169" s="2" customFormat="1">
      <c r="A169" s="38"/>
      <c r="B169" s="39"/>
      <c r="C169" s="38"/>
      <c r="D169" s="194" t="s">
        <v>211</v>
      </c>
      <c r="E169" s="38"/>
      <c r="F169" s="195" t="s">
        <v>894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14" customFormat="1">
      <c r="A170" s="14"/>
      <c r="B170" s="211"/>
      <c r="C170" s="14"/>
      <c r="D170" s="194" t="s">
        <v>314</v>
      </c>
      <c r="E170" s="212" t="s">
        <v>1</v>
      </c>
      <c r="F170" s="213" t="s">
        <v>230</v>
      </c>
      <c r="G170" s="14"/>
      <c r="H170" s="214">
        <v>6</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89</v>
      </c>
      <c r="AY170" s="212" t="s">
        <v>203</v>
      </c>
    </row>
    <row r="171" s="2" customFormat="1" ht="21.75" customHeight="1">
      <c r="A171" s="38"/>
      <c r="B171" s="180"/>
      <c r="C171" s="181" t="s">
        <v>271</v>
      </c>
      <c r="D171" s="181" t="s">
        <v>206</v>
      </c>
      <c r="E171" s="182" t="s">
        <v>895</v>
      </c>
      <c r="F171" s="183" t="s">
        <v>896</v>
      </c>
      <c r="G171" s="184" t="s">
        <v>630</v>
      </c>
      <c r="H171" s="185">
        <v>190</v>
      </c>
      <c r="I171" s="186"/>
      <c r="J171" s="187">
        <f>ROUND(I171*H171,2)</f>
        <v>0</v>
      </c>
      <c r="K171" s="183" t="s">
        <v>853</v>
      </c>
      <c r="L171" s="39"/>
      <c r="M171" s="188" t="s">
        <v>1</v>
      </c>
      <c r="N171" s="189" t="s">
        <v>47</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279</v>
      </c>
      <c r="AT171" s="192" t="s">
        <v>206</v>
      </c>
      <c r="AU171" s="192" t="s">
        <v>91</v>
      </c>
      <c r="AY171" s="19" t="s">
        <v>203</v>
      </c>
      <c r="BE171" s="193">
        <f>IF(N171="základní",J171,0)</f>
        <v>0</v>
      </c>
      <c r="BF171" s="193">
        <f>IF(N171="snížená",J171,0)</f>
        <v>0</v>
      </c>
      <c r="BG171" s="193">
        <f>IF(N171="zákl. přenesená",J171,0)</f>
        <v>0</v>
      </c>
      <c r="BH171" s="193">
        <f>IF(N171="sníž. přenesená",J171,0)</f>
        <v>0</v>
      </c>
      <c r="BI171" s="193">
        <f>IF(N171="nulová",J171,0)</f>
        <v>0</v>
      </c>
      <c r="BJ171" s="19" t="s">
        <v>89</v>
      </c>
      <c r="BK171" s="193">
        <f>ROUND(I171*H171,2)</f>
        <v>0</v>
      </c>
      <c r="BL171" s="19" t="s">
        <v>279</v>
      </c>
      <c r="BM171" s="192" t="s">
        <v>3580</v>
      </c>
    </row>
    <row r="172" s="14" customFormat="1">
      <c r="A172" s="14"/>
      <c r="B172" s="211"/>
      <c r="C172" s="14"/>
      <c r="D172" s="194" t="s">
        <v>314</v>
      </c>
      <c r="E172" s="212" t="s">
        <v>1</v>
      </c>
      <c r="F172" s="213" t="s">
        <v>3581</v>
      </c>
      <c r="G172" s="14"/>
      <c r="H172" s="214">
        <v>190</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89</v>
      </c>
      <c r="AY172" s="212" t="s">
        <v>203</v>
      </c>
    </row>
    <row r="173" s="2" customFormat="1" ht="21.75" customHeight="1">
      <c r="A173" s="38"/>
      <c r="B173" s="180"/>
      <c r="C173" s="235" t="s">
        <v>8</v>
      </c>
      <c r="D173" s="235" t="s">
        <v>668</v>
      </c>
      <c r="E173" s="236" t="s">
        <v>898</v>
      </c>
      <c r="F173" s="237" t="s">
        <v>899</v>
      </c>
      <c r="G173" s="238" t="s">
        <v>630</v>
      </c>
      <c r="H173" s="239">
        <v>184</v>
      </c>
      <c r="I173" s="240"/>
      <c r="J173" s="241">
        <f>ROUND(I173*H173,2)</f>
        <v>0</v>
      </c>
      <c r="K173" s="237" t="s">
        <v>853</v>
      </c>
      <c r="L173" s="242"/>
      <c r="M173" s="243" t="s">
        <v>1</v>
      </c>
      <c r="N173" s="244" t="s">
        <v>47</v>
      </c>
      <c r="O173" s="77"/>
      <c r="P173" s="190">
        <f>O173*H173</f>
        <v>0</v>
      </c>
      <c r="Q173" s="190">
        <v>3.0000000000000001E-05</v>
      </c>
      <c r="R173" s="190">
        <f>Q173*H173</f>
        <v>0.0055199999999999997</v>
      </c>
      <c r="S173" s="190">
        <v>0</v>
      </c>
      <c r="T173" s="191">
        <f>S173*H173</f>
        <v>0</v>
      </c>
      <c r="U173" s="38"/>
      <c r="V173" s="38"/>
      <c r="W173" s="38"/>
      <c r="X173" s="38"/>
      <c r="Y173" s="38"/>
      <c r="Z173" s="38"/>
      <c r="AA173" s="38"/>
      <c r="AB173" s="38"/>
      <c r="AC173" s="38"/>
      <c r="AD173" s="38"/>
      <c r="AE173" s="38"/>
      <c r="AR173" s="192" t="s">
        <v>684</v>
      </c>
      <c r="AT173" s="192" t="s">
        <v>668</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3582</v>
      </c>
    </row>
    <row r="174" s="14" customFormat="1">
      <c r="A174" s="14"/>
      <c r="B174" s="211"/>
      <c r="C174" s="14"/>
      <c r="D174" s="194" t="s">
        <v>314</v>
      </c>
      <c r="E174" s="212" t="s">
        <v>1</v>
      </c>
      <c r="F174" s="213" t="s">
        <v>3583</v>
      </c>
      <c r="G174" s="14"/>
      <c r="H174" s="214">
        <v>184</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89</v>
      </c>
      <c r="AY174" s="212" t="s">
        <v>203</v>
      </c>
    </row>
    <row r="175" s="2" customFormat="1">
      <c r="A175" s="38"/>
      <c r="B175" s="180"/>
      <c r="C175" s="235" t="s">
        <v>279</v>
      </c>
      <c r="D175" s="235" t="s">
        <v>668</v>
      </c>
      <c r="E175" s="236" t="s">
        <v>2981</v>
      </c>
      <c r="F175" s="237" t="s">
        <v>2982</v>
      </c>
      <c r="G175" s="238" t="s">
        <v>630</v>
      </c>
      <c r="H175" s="239">
        <v>6</v>
      </c>
      <c r="I175" s="240"/>
      <c r="J175" s="241">
        <f>ROUND(I175*H175,2)</f>
        <v>0</v>
      </c>
      <c r="K175" s="237" t="s">
        <v>1</v>
      </c>
      <c r="L175" s="242"/>
      <c r="M175" s="243" t="s">
        <v>1</v>
      </c>
      <c r="N175" s="244" t="s">
        <v>47</v>
      </c>
      <c r="O175" s="77"/>
      <c r="P175" s="190">
        <f>O175*H175</f>
        <v>0</v>
      </c>
      <c r="Q175" s="190">
        <v>3.0000000000000001E-05</v>
      </c>
      <c r="R175" s="190">
        <f>Q175*H175</f>
        <v>0.00018000000000000001</v>
      </c>
      <c r="S175" s="190">
        <v>0</v>
      </c>
      <c r="T175" s="191">
        <f>S175*H175</f>
        <v>0</v>
      </c>
      <c r="U175" s="38"/>
      <c r="V175" s="38"/>
      <c r="W175" s="38"/>
      <c r="X175" s="38"/>
      <c r="Y175" s="38"/>
      <c r="Z175" s="38"/>
      <c r="AA175" s="38"/>
      <c r="AB175" s="38"/>
      <c r="AC175" s="38"/>
      <c r="AD175" s="38"/>
      <c r="AE175" s="38"/>
      <c r="AR175" s="192" t="s">
        <v>684</v>
      </c>
      <c r="AT175" s="192" t="s">
        <v>668</v>
      </c>
      <c r="AU175" s="192" t="s">
        <v>91</v>
      </c>
      <c r="AY175" s="19" t="s">
        <v>203</v>
      </c>
      <c r="BE175" s="193">
        <f>IF(N175="základní",J175,0)</f>
        <v>0</v>
      </c>
      <c r="BF175" s="193">
        <f>IF(N175="snížená",J175,0)</f>
        <v>0</v>
      </c>
      <c r="BG175" s="193">
        <f>IF(N175="zákl. přenesená",J175,0)</f>
        <v>0</v>
      </c>
      <c r="BH175" s="193">
        <f>IF(N175="sníž. přenesená",J175,0)</f>
        <v>0</v>
      </c>
      <c r="BI175" s="193">
        <f>IF(N175="nulová",J175,0)</f>
        <v>0</v>
      </c>
      <c r="BJ175" s="19" t="s">
        <v>89</v>
      </c>
      <c r="BK175" s="193">
        <f>ROUND(I175*H175,2)</f>
        <v>0</v>
      </c>
      <c r="BL175" s="19" t="s">
        <v>279</v>
      </c>
      <c r="BM175" s="192" t="s">
        <v>3584</v>
      </c>
    </row>
    <row r="176" s="14" customFormat="1">
      <c r="A176" s="14"/>
      <c r="B176" s="211"/>
      <c r="C176" s="14"/>
      <c r="D176" s="194" t="s">
        <v>314</v>
      </c>
      <c r="E176" s="212" t="s">
        <v>1</v>
      </c>
      <c r="F176" s="213" t="s">
        <v>230</v>
      </c>
      <c r="G176" s="14"/>
      <c r="H176" s="214">
        <v>6</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89</v>
      </c>
      <c r="AY176" s="212" t="s">
        <v>203</v>
      </c>
    </row>
    <row r="177" s="2" customFormat="1">
      <c r="A177" s="38"/>
      <c r="B177" s="180"/>
      <c r="C177" s="181" t="s">
        <v>284</v>
      </c>
      <c r="D177" s="181" t="s">
        <v>206</v>
      </c>
      <c r="E177" s="182" t="s">
        <v>902</v>
      </c>
      <c r="F177" s="183" t="s">
        <v>903</v>
      </c>
      <c r="G177" s="184" t="s">
        <v>392</v>
      </c>
      <c r="H177" s="185">
        <v>165</v>
      </c>
      <c r="I177" s="186"/>
      <c r="J177" s="187">
        <f>ROUND(I177*H177,2)</f>
        <v>0</v>
      </c>
      <c r="K177" s="183" t="s">
        <v>853</v>
      </c>
      <c r="L177" s="39"/>
      <c r="M177" s="188" t="s">
        <v>1</v>
      </c>
      <c r="N177" s="189" t="s">
        <v>47</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279</v>
      </c>
      <c r="AT177" s="192" t="s">
        <v>206</v>
      </c>
      <c r="AU177" s="192" t="s">
        <v>91</v>
      </c>
      <c r="AY177" s="19" t="s">
        <v>203</v>
      </c>
      <c r="BE177" s="193">
        <f>IF(N177="základní",J177,0)</f>
        <v>0</v>
      </c>
      <c r="BF177" s="193">
        <f>IF(N177="snížená",J177,0)</f>
        <v>0</v>
      </c>
      <c r="BG177" s="193">
        <f>IF(N177="zákl. přenesená",J177,0)</f>
        <v>0</v>
      </c>
      <c r="BH177" s="193">
        <f>IF(N177="sníž. přenesená",J177,0)</f>
        <v>0</v>
      </c>
      <c r="BI177" s="193">
        <f>IF(N177="nulová",J177,0)</f>
        <v>0</v>
      </c>
      <c r="BJ177" s="19" t="s">
        <v>89</v>
      </c>
      <c r="BK177" s="193">
        <f>ROUND(I177*H177,2)</f>
        <v>0</v>
      </c>
      <c r="BL177" s="19" t="s">
        <v>279</v>
      </c>
      <c r="BM177" s="192" t="s">
        <v>3585</v>
      </c>
    </row>
    <row r="178" s="2" customFormat="1">
      <c r="A178" s="38"/>
      <c r="B178" s="39"/>
      <c r="C178" s="38"/>
      <c r="D178" s="194" t="s">
        <v>211</v>
      </c>
      <c r="E178" s="38"/>
      <c r="F178" s="195" t="s">
        <v>905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211</v>
      </c>
      <c r="AU178" s="19" t="s">
        <v>91</v>
      </c>
    </row>
    <row r="179" s="14" customFormat="1">
      <c r="A179" s="14"/>
      <c r="B179" s="211"/>
      <c r="C179" s="14"/>
      <c r="D179" s="194" t="s">
        <v>314</v>
      </c>
      <c r="E179" s="212" t="s">
        <v>1</v>
      </c>
      <c r="F179" s="213" t="s">
        <v>3586</v>
      </c>
      <c r="G179" s="14"/>
      <c r="H179" s="214">
        <v>165</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89</v>
      </c>
      <c r="AY179" s="212" t="s">
        <v>203</v>
      </c>
    </row>
    <row r="180" s="2" customFormat="1" ht="16.5" customHeight="1">
      <c r="A180" s="38"/>
      <c r="B180" s="180"/>
      <c r="C180" s="235" t="s">
        <v>535</v>
      </c>
      <c r="D180" s="235" t="s">
        <v>668</v>
      </c>
      <c r="E180" s="236" t="s">
        <v>907</v>
      </c>
      <c r="F180" s="237" t="s">
        <v>908</v>
      </c>
      <c r="G180" s="238" t="s">
        <v>392</v>
      </c>
      <c r="H180" s="239">
        <v>165</v>
      </c>
      <c r="I180" s="240"/>
      <c r="J180" s="241">
        <f>ROUND(I180*H180,2)</f>
        <v>0</v>
      </c>
      <c r="K180" s="237" t="s">
        <v>853</v>
      </c>
      <c r="L180" s="242"/>
      <c r="M180" s="243" t="s">
        <v>1</v>
      </c>
      <c r="N180" s="244" t="s">
        <v>47</v>
      </c>
      <c r="O180" s="77"/>
      <c r="P180" s="190">
        <f>O180*H180</f>
        <v>0</v>
      </c>
      <c r="Q180" s="190">
        <v>5.0000000000000002E-05</v>
      </c>
      <c r="R180" s="190">
        <f>Q180*H180</f>
        <v>0.0082500000000000004</v>
      </c>
      <c r="S180" s="190">
        <v>0</v>
      </c>
      <c r="T180" s="191">
        <f>S180*H180</f>
        <v>0</v>
      </c>
      <c r="U180" s="38"/>
      <c r="V180" s="38"/>
      <c r="W180" s="38"/>
      <c r="X180" s="38"/>
      <c r="Y180" s="38"/>
      <c r="Z180" s="38"/>
      <c r="AA180" s="38"/>
      <c r="AB180" s="38"/>
      <c r="AC180" s="38"/>
      <c r="AD180" s="38"/>
      <c r="AE180" s="38"/>
      <c r="AR180" s="192" t="s">
        <v>684</v>
      </c>
      <c r="AT180" s="192" t="s">
        <v>668</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3587</v>
      </c>
    </row>
    <row r="181" s="2" customFormat="1">
      <c r="A181" s="38"/>
      <c r="B181" s="39"/>
      <c r="C181" s="38"/>
      <c r="D181" s="194" t="s">
        <v>211</v>
      </c>
      <c r="E181" s="38"/>
      <c r="F181" s="195" t="s">
        <v>908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211</v>
      </c>
      <c r="AU181" s="19" t="s">
        <v>91</v>
      </c>
    </row>
    <row r="182" s="14" customFormat="1">
      <c r="A182" s="14"/>
      <c r="B182" s="211"/>
      <c r="C182" s="14"/>
      <c r="D182" s="194" t="s">
        <v>314</v>
      </c>
      <c r="E182" s="212" t="s">
        <v>1</v>
      </c>
      <c r="F182" s="213" t="s">
        <v>3588</v>
      </c>
      <c r="G182" s="14"/>
      <c r="H182" s="214">
        <v>165</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89</v>
      </c>
      <c r="AY182" s="212" t="s">
        <v>203</v>
      </c>
    </row>
    <row r="183" s="2" customFormat="1">
      <c r="A183" s="38"/>
      <c r="B183" s="180"/>
      <c r="C183" s="181" t="s">
        <v>544</v>
      </c>
      <c r="D183" s="181" t="s">
        <v>206</v>
      </c>
      <c r="E183" s="182" t="s">
        <v>914</v>
      </c>
      <c r="F183" s="183" t="s">
        <v>915</v>
      </c>
      <c r="G183" s="184" t="s">
        <v>392</v>
      </c>
      <c r="H183" s="185">
        <v>10</v>
      </c>
      <c r="I183" s="186"/>
      <c r="J183" s="187">
        <f>ROUND(I183*H183,2)</f>
        <v>0</v>
      </c>
      <c r="K183" s="183" t="s">
        <v>853</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3589</v>
      </c>
    </row>
    <row r="184" s="14" customFormat="1">
      <c r="A184" s="14"/>
      <c r="B184" s="211"/>
      <c r="C184" s="14"/>
      <c r="D184" s="194" t="s">
        <v>314</v>
      </c>
      <c r="E184" s="212" t="s">
        <v>1</v>
      </c>
      <c r="F184" s="213" t="s">
        <v>250</v>
      </c>
      <c r="G184" s="14"/>
      <c r="H184" s="214">
        <v>10</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ht="16.5" customHeight="1">
      <c r="A185" s="38"/>
      <c r="B185" s="180"/>
      <c r="C185" s="235" t="s">
        <v>553</v>
      </c>
      <c r="D185" s="235" t="s">
        <v>668</v>
      </c>
      <c r="E185" s="236" t="s">
        <v>918</v>
      </c>
      <c r="F185" s="237" t="s">
        <v>919</v>
      </c>
      <c r="G185" s="238" t="s">
        <v>392</v>
      </c>
      <c r="H185" s="239">
        <v>10</v>
      </c>
      <c r="I185" s="240"/>
      <c r="J185" s="241">
        <f>ROUND(I185*H185,2)</f>
        <v>0</v>
      </c>
      <c r="K185" s="237" t="s">
        <v>1</v>
      </c>
      <c r="L185" s="242"/>
      <c r="M185" s="243" t="s">
        <v>1</v>
      </c>
      <c r="N185" s="244" t="s">
        <v>47</v>
      </c>
      <c r="O185" s="77"/>
      <c r="P185" s="190">
        <f>O185*H185</f>
        <v>0</v>
      </c>
      <c r="Q185" s="190">
        <v>0.00029999999999999997</v>
      </c>
      <c r="R185" s="190">
        <f>Q185*H185</f>
        <v>0.0029999999999999996</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3590</v>
      </c>
    </row>
    <row r="186" s="14" customFormat="1">
      <c r="A186" s="14"/>
      <c r="B186" s="211"/>
      <c r="C186" s="14"/>
      <c r="D186" s="194" t="s">
        <v>314</v>
      </c>
      <c r="E186" s="212" t="s">
        <v>1</v>
      </c>
      <c r="F186" s="213" t="s">
        <v>250</v>
      </c>
      <c r="G186" s="14"/>
      <c r="H186" s="214">
        <v>10</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89</v>
      </c>
      <c r="AY186" s="212" t="s">
        <v>203</v>
      </c>
    </row>
    <row r="187" s="2" customFormat="1">
      <c r="A187" s="38"/>
      <c r="B187" s="180"/>
      <c r="C187" s="181" t="s">
        <v>7</v>
      </c>
      <c r="D187" s="181" t="s">
        <v>206</v>
      </c>
      <c r="E187" s="182" t="s">
        <v>924</v>
      </c>
      <c r="F187" s="183" t="s">
        <v>925</v>
      </c>
      <c r="G187" s="184" t="s">
        <v>392</v>
      </c>
      <c r="H187" s="185">
        <v>30</v>
      </c>
      <c r="I187" s="186"/>
      <c r="J187" s="187">
        <f>ROUND(I187*H187,2)</f>
        <v>0</v>
      </c>
      <c r="K187" s="183" t="s">
        <v>853</v>
      </c>
      <c r="L187" s="39"/>
      <c r="M187" s="188" t="s">
        <v>1</v>
      </c>
      <c r="N187" s="189" t="s">
        <v>47</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279</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3591</v>
      </c>
    </row>
    <row r="188" s="2" customFormat="1">
      <c r="A188" s="38"/>
      <c r="B188" s="39"/>
      <c r="C188" s="38"/>
      <c r="D188" s="194" t="s">
        <v>211</v>
      </c>
      <c r="E188" s="38"/>
      <c r="F188" s="195" t="s">
        <v>927</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2" customFormat="1" ht="16.5" customHeight="1">
      <c r="A189" s="38"/>
      <c r="B189" s="180"/>
      <c r="C189" s="235" t="s">
        <v>568</v>
      </c>
      <c r="D189" s="235" t="s">
        <v>668</v>
      </c>
      <c r="E189" s="236" t="s">
        <v>928</v>
      </c>
      <c r="F189" s="237" t="s">
        <v>929</v>
      </c>
      <c r="G189" s="238" t="s">
        <v>392</v>
      </c>
      <c r="H189" s="239">
        <v>30</v>
      </c>
      <c r="I189" s="240"/>
      <c r="J189" s="241">
        <f>ROUND(I189*H189,2)</f>
        <v>0</v>
      </c>
      <c r="K189" s="237" t="s">
        <v>853</v>
      </c>
      <c r="L189" s="242"/>
      <c r="M189" s="243" t="s">
        <v>1</v>
      </c>
      <c r="N189" s="244" t="s">
        <v>47</v>
      </c>
      <c r="O189" s="77"/>
      <c r="P189" s="190">
        <f>O189*H189</f>
        <v>0</v>
      </c>
      <c r="Q189" s="190">
        <v>0.00029999999999999997</v>
      </c>
      <c r="R189" s="190">
        <f>Q189*H189</f>
        <v>0.0089999999999999993</v>
      </c>
      <c r="S189" s="190">
        <v>0</v>
      </c>
      <c r="T189" s="191">
        <f>S189*H189</f>
        <v>0</v>
      </c>
      <c r="U189" s="38"/>
      <c r="V189" s="38"/>
      <c r="W189" s="38"/>
      <c r="X189" s="38"/>
      <c r="Y189" s="38"/>
      <c r="Z189" s="38"/>
      <c r="AA189" s="38"/>
      <c r="AB189" s="38"/>
      <c r="AC189" s="38"/>
      <c r="AD189" s="38"/>
      <c r="AE189" s="38"/>
      <c r="AR189" s="192" t="s">
        <v>684</v>
      </c>
      <c r="AT189" s="192" t="s">
        <v>668</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3592</v>
      </c>
    </row>
    <row r="190" s="2" customFormat="1">
      <c r="A190" s="38"/>
      <c r="B190" s="39"/>
      <c r="C190" s="38"/>
      <c r="D190" s="194" t="s">
        <v>211</v>
      </c>
      <c r="E190" s="38"/>
      <c r="F190" s="195" t="s">
        <v>929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14" customFormat="1">
      <c r="A191" s="14"/>
      <c r="B191" s="211"/>
      <c r="C191" s="14"/>
      <c r="D191" s="194" t="s">
        <v>314</v>
      </c>
      <c r="E191" s="212" t="s">
        <v>1</v>
      </c>
      <c r="F191" s="213" t="s">
        <v>758</v>
      </c>
      <c r="G191" s="14"/>
      <c r="H191" s="214">
        <v>30</v>
      </c>
      <c r="I191" s="215"/>
      <c r="J191" s="14"/>
      <c r="K191" s="14"/>
      <c r="L191" s="211"/>
      <c r="M191" s="216"/>
      <c r="N191" s="217"/>
      <c r="O191" s="217"/>
      <c r="P191" s="217"/>
      <c r="Q191" s="217"/>
      <c r="R191" s="217"/>
      <c r="S191" s="217"/>
      <c r="T191" s="218"/>
      <c r="U191" s="14"/>
      <c r="V191" s="14"/>
      <c r="W191" s="14"/>
      <c r="X191" s="14"/>
      <c r="Y191" s="14"/>
      <c r="Z191" s="14"/>
      <c r="AA191" s="14"/>
      <c r="AB191" s="14"/>
      <c r="AC191" s="14"/>
      <c r="AD191" s="14"/>
      <c r="AE191" s="14"/>
      <c r="AT191" s="212" t="s">
        <v>314</v>
      </c>
      <c r="AU191" s="212" t="s">
        <v>91</v>
      </c>
      <c r="AV191" s="14" t="s">
        <v>91</v>
      </c>
      <c r="AW191" s="14" t="s">
        <v>37</v>
      </c>
      <c r="AX191" s="14" t="s">
        <v>89</v>
      </c>
      <c r="AY191" s="212" t="s">
        <v>203</v>
      </c>
    </row>
    <row r="192" s="2" customFormat="1">
      <c r="A192" s="38"/>
      <c r="B192" s="180"/>
      <c r="C192" s="181" t="s">
        <v>577</v>
      </c>
      <c r="D192" s="181" t="s">
        <v>206</v>
      </c>
      <c r="E192" s="182" t="s">
        <v>931</v>
      </c>
      <c r="F192" s="183" t="s">
        <v>932</v>
      </c>
      <c r="G192" s="184" t="s">
        <v>392</v>
      </c>
      <c r="H192" s="185">
        <v>1115</v>
      </c>
      <c r="I192" s="186"/>
      <c r="J192" s="187">
        <f>ROUND(I192*H192,2)</f>
        <v>0</v>
      </c>
      <c r="K192" s="183" t="s">
        <v>853</v>
      </c>
      <c r="L192" s="39"/>
      <c r="M192" s="188" t="s">
        <v>1</v>
      </c>
      <c r="N192" s="189" t="s">
        <v>47</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279</v>
      </c>
      <c r="AT192" s="192" t="s">
        <v>206</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3593</v>
      </c>
    </row>
    <row r="193" s="2" customFormat="1">
      <c r="A193" s="38"/>
      <c r="B193" s="39"/>
      <c r="C193" s="38"/>
      <c r="D193" s="194" t="s">
        <v>211</v>
      </c>
      <c r="E193" s="38"/>
      <c r="F193" s="195" t="s">
        <v>934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2" customFormat="1" ht="16.5" customHeight="1">
      <c r="A194" s="38"/>
      <c r="B194" s="180"/>
      <c r="C194" s="235" t="s">
        <v>587</v>
      </c>
      <c r="D194" s="235" t="s">
        <v>668</v>
      </c>
      <c r="E194" s="236" t="s">
        <v>935</v>
      </c>
      <c r="F194" s="237" t="s">
        <v>936</v>
      </c>
      <c r="G194" s="238" t="s">
        <v>392</v>
      </c>
      <c r="H194" s="239">
        <v>1115</v>
      </c>
      <c r="I194" s="240"/>
      <c r="J194" s="241">
        <f>ROUND(I194*H194,2)</f>
        <v>0</v>
      </c>
      <c r="K194" s="237" t="s">
        <v>853</v>
      </c>
      <c r="L194" s="242"/>
      <c r="M194" s="243" t="s">
        <v>1</v>
      </c>
      <c r="N194" s="244" t="s">
        <v>47</v>
      </c>
      <c r="O194" s="77"/>
      <c r="P194" s="190">
        <f>O194*H194</f>
        <v>0</v>
      </c>
      <c r="Q194" s="190">
        <v>0.00010000000000000001</v>
      </c>
      <c r="R194" s="190">
        <f>Q194*H194</f>
        <v>0.1115</v>
      </c>
      <c r="S194" s="190">
        <v>0</v>
      </c>
      <c r="T194" s="191">
        <f>S194*H194</f>
        <v>0</v>
      </c>
      <c r="U194" s="38"/>
      <c r="V194" s="38"/>
      <c r="W194" s="38"/>
      <c r="X194" s="38"/>
      <c r="Y194" s="38"/>
      <c r="Z194" s="38"/>
      <c r="AA194" s="38"/>
      <c r="AB194" s="38"/>
      <c r="AC194" s="38"/>
      <c r="AD194" s="38"/>
      <c r="AE194" s="38"/>
      <c r="AR194" s="192" t="s">
        <v>684</v>
      </c>
      <c r="AT194" s="192" t="s">
        <v>668</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3594</v>
      </c>
    </row>
    <row r="195" s="2" customFormat="1">
      <c r="A195" s="38"/>
      <c r="B195" s="39"/>
      <c r="C195" s="38"/>
      <c r="D195" s="194" t="s">
        <v>211</v>
      </c>
      <c r="E195" s="38"/>
      <c r="F195" s="195" t="s">
        <v>936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14" customFormat="1">
      <c r="A196" s="14"/>
      <c r="B196" s="211"/>
      <c r="C196" s="14"/>
      <c r="D196" s="194" t="s">
        <v>314</v>
      </c>
      <c r="E196" s="212" t="s">
        <v>1</v>
      </c>
      <c r="F196" s="213" t="s">
        <v>3595</v>
      </c>
      <c r="G196" s="14"/>
      <c r="H196" s="214">
        <v>290</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3596</v>
      </c>
      <c r="G197" s="14"/>
      <c r="H197" s="214">
        <v>165</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3597</v>
      </c>
      <c r="G198" s="14"/>
      <c r="H198" s="214">
        <v>140</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3598</v>
      </c>
      <c r="G199" s="14"/>
      <c r="H199" s="214">
        <v>190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3599</v>
      </c>
      <c r="G200" s="14"/>
      <c r="H200" s="214">
        <v>170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3600</v>
      </c>
      <c r="G201" s="14"/>
      <c r="H201" s="214">
        <v>160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5" customFormat="1">
      <c r="A202" s="15"/>
      <c r="B202" s="219"/>
      <c r="C202" s="15"/>
      <c r="D202" s="194" t="s">
        <v>314</v>
      </c>
      <c r="E202" s="220" t="s">
        <v>1</v>
      </c>
      <c r="F202" s="221" t="s">
        <v>317</v>
      </c>
      <c r="G202" s="15"/>
      <c r="H202" s="222">
        <v>1115</v>
      </c>
      <c r="I202" s="223"/>
      <c r="J202" s="15"/>
      <c r="K202" s="15"/>
      <c r="L202" s="219"/>
      <c r="M202" s="224"/>
      <c r="N202" s="225"/>
      <c r="O202" s="225"/>
      <c r="P202" s="225"/>
      <c r="Q202" s="225"/>
      <c r="R202" s="225"/>
      <c r="S202" s="225"/>
      <c r="T202" s="226"/>
      <c r="U202" s="15"/>
      <c r="V202" s="15"/>
      <c r="W202" s="15"/>
      <c r="X202" s="15"/>
      <c r="Y202" s="15"/>
      <c r="Z202" s="15"/>
      <c r="AA202" s="15"/>
      <c r="AB202" s="15"/>
      <c r="AC202" s="15"/>
      <c r="AD202" s="15"/>
      <c r="AE202" s="15"/>
      <c r="AT202" s="220" t="s">
        <v>314</v>
      </c>
      <c r="AU202" s="220" t="s">
        <v>91</v>
      </c>
      <c r="AV202" s="15" t="s">
        <v>202</v>
      </c>
      <c r="AW202" s="15" t="s">
        <v>37</v>
      </c>
      <c r="AX202" s="15" t="s">
        <v>89</v>
      </c>
      <c r="AY202" s="220" t="s">
        <v>203</v>
      </c>
    </row>
    <row r="203" s="2" customFormat="1">
      <c r="A203" s="38"/>
      <c r="B203" s="180"/>
      <c r="C203" s="181" t="s">
        <v>599</v>
      </c>
      <c r="D203" s="181" t="s">
        <v>206</v>
      </c>
      <c r="E203" s="182" t="s">
        <v>943</v>
      </c>
      <c r="F203" s="183" t="s">
        <v>944</v>
      </c>
      <c r="G203" s="184" t="s">
        <v>392</v>
      </c>
      <c r="H203" s="185">
        <v>1465</v>
      </c>
      <c r="I203" s="186"/>
      <c r="J203" s="187">
        <f>ROUND(I203*H203,2)</f>
        <v>0</v>
      </c>
      <c r="K203" s="183" t="s">
        <v>853</v>
      </c>
      <c r="L203" s="39"/>
      <c r="M203" s="188" t="s">
        <v>1</v>
      </c>
      <c r="N203" s="189" t="s">
        <v>47</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279</v>
      </c>
      <c r="AT203" s="192" t="s">
        <v>206</v>
      </c>
      <c r="AU203" s="192" t="s">
        <v>91</v>
      </c>
      <c r="AY203" s="19" t="s">
        <v>203</v>
      </c>
      <c r="BE203" s="193">
        <f>IF(N203="základní",J203,0)</f>
        <v>0</v>
      </c>
      <c r="BF203" s="193">
        <f>IF(N203="snížená",J203,0)</f>
        <v>0</v>
      </c>
      <c r="BG203" s="193">
        <f>IF(N203="zákl. přenesená",J203,0)</f>
        <v>0</v>
      </c>
      <c r="BH203" s="193">
        <f>IF(N203="sníž. přenesená",J203,0)</f>
        <v>0</v>
      </c>
      <c r="BI203" s="193">
        <f>IF(N203="nulová",J203,0)</f>
        <v>0</v>
      </c>
      <c r="BJ203" s="19" t="s">
        <v>89</v>
      </c>
      <c r="BK203" s="193">
        <f>ROUND(I203*H203,2)</f>
        <v>0</v>
      </c>
      <c r="BL203" s="19" t="s">
        <v>279</v>
      </c>
      <c r="BM203" s="192" t="s">
        <v>3601</v>
      </c>
    </row>
    <row r="204" s="14" customFormat="1">
      <c r="A204" s="14"/>
      <c r="B204" s="211"/>
      <c r="C204" s="14"/>
      <c r="D204" s="194" t="s">
        <v>314</v>
      </c>
      <c r="E204" s="212" t="s">
        <v>1</v>
      </c>
      <c r="F204" s="213" t="s">
        <v>3006</v>
      </c>
      <c r="G204" s="14"/>
      <c r="H204" s="214">
        <v>1465</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89</v>
      </c>
      <c r="AY204" s="212" t="s">
        <v>203</v>
      </c>
    </row>
    <row r="205" s="2" customFormat="1" ht="21.75" customHeight="1">
      <c r="A205" s="38"/>
      <c r="B205" s="180"/>
      <c r="C205" s="235" t="s">
        <v>608</v>
      </c>
      <c r="D205" s="235" t="s">
        <v>668</v>
      </c>
      <c r="E205" s="236" t="s">
        <v>947</v>
      </c>
      <c r="F205" s="237" t="s">
        <v>948</v>
      </c>
      <c r="G205" s="238" t="s">
        <v>392</v>
      </c>
      <c r="H205" s="239">
        <v>1465</v>
      </c>
      <c r="I205" s="240"/>
      <c r="J205" s="241">
        <f>ROUND(I205*H205,2)</f>
        <v>0</v>
      </c>
      <c r="K205" s="237" t="s">
        <v>853</v>
      </c>
      <c r="L205" s="242"/>
      <c r="M205" s="243" t="s">
        <v>1</v>
      </c>
      <c r="N205" s="244" t="s">
        <v>47</v>
      </c>
      <c r="O205" s="77"/>
      <c r="P205" s="190">
        <f>O205*H205</f>
        <v>0</v>
      </c>
      <c r="Q205" s="190">
        <v>0.00012</v>
      </c>
      <c r="R205" s="190">
        <f>Q205*H205</f>
        <v>0.17580000000000001</v>
      </c>
      <c r="S205" s="190">
        <v>0</v>
      </c>
      <c r="T205" s="191">
        <f>S205*H205</f>
        <v>0</v>
      </c>
      <c r="U205" s="38"/>
      <c r="V205" s="38"/>
      <c r="W205" s="38"/>
      <c r="X205" s="38"/>
      <c r="Y205" s="38"/>
      <c r="Z205" s="38"/>
      <c r="AA205" s="38"/>
      <c r="AB205" s="38"/>
      <c r="AC205" s="38"/>
      <c r="AD205" s="38"/>
      <c r="AE205" s="38"/>
      <c r="AR205" s="192" t="s">
        <v>684</v>
      </c>
      <c r="AT205" s="192" t="s">
        <v>668</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279</v>
      </c>
      <c r="BM205" s="192" t="s">
        <v>3602</v>
      </c>
    </row>
    <row r="206" s="14" customFormat="1">
      <c r="A206" s="14"/>
      <c r="B206" s="211"/>
      <c r="C206" s="14"/>
      <c r="D206" s="194" t="s">
        <v>314</v>
      </c>
      <c r="E206" s="212" t="s">
        <v>1</v>
      </c>
      <c r="F206" s="213" t="s">
        <v>3595</v>
      </c>
      <c r="G206" s="14"/>
      <c r="H206" s="214">
        <v>290</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3596</v>
      </c>
      <c r="G207" s="14"/>
      <c r="H207" s="214">
        <v>165</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4" customFormat="1">
      <c r="A208" s="14"/>
      <c r="B208" s="211"/>
      <c r="C208" s="14"/>
      <c r="D208" s="194" t="s">
        <v>314</v>
      </c>
      <c r="E208" s="212" t="s">
        <v>1</v>
      </c>
      <c r="F208" s="213" t="s">
        <v>3597</v>
      </c>
      <c r="G208" s="14"/>
      <c r="H208" s="214">
        <v>140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4" customFormat="1">
      <c r="A209" s="14"/>
      <c r="B209" s="211"/>
      <c r="C209" s="14"/>
      <c r="D209" s="194" t="s">
        <v>314</v>
      </c>
      <c r="E209" s="212" t="s">
        <v>1</v>
      </c>
      <c r="F209" s="213" t="s">
        <v>3598</v>
      </c>
      <c r="G209" s="14"/>
      <c r="H209" s="214">
        <v>190</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4" customFormat="1">
      <c r="A210" s="14"/>
      <c r="B210" s="211"/>
      <c r="C210" s="14"/>
      <c r="D210" s="194" t="s">
        <v>314</v>
      </c>
      <c r="E210" s="212" t="s">
        <v>1</v>
      </c>
      <c r="F210" s="213" t="s">
        <v>3599</v>
      </c>
      <c r="G210" s="14"/>
      <c r="H210" s="214">
        <v>170</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4" customFormat="1">
      <c r="A211" s="14"/>
      <c r="B211" s="211"/>
      <c r="C211" s="14"/>
      <c r="D211" s="194" t="s">
        <v>314</v>
      </c>
      <c r="E211" s="212" t="s">
        <v>1</v>
      </c>
      <c r="F211" s="213" t="s">
        <v>3600</v>
      </c>
      <c r="G211" s="14"/>
      <c r="H211" s="214">
        <v>160</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4" customFormat="1">
      <c r="A212" s="14"/>
      <c r="B212" s="211"/>
      <c r="C212" s="14"/>
      <c r="D212" s="194" t="s">
        <v>314</v>
      </c>
      <c r="E212" s="212" t="s">
        <v>1</v>
      </c>
      <c r="F212" s="213" t="s">
        <v>3603</v>
      </c>
      <c r="G212" s="14"/>
      <c r="H212" s="214">
        <v>350</v>
      </c>
      <c r="I212" s="215"/>
      <c r="J212" s="14"/>
      <c r="K212" s="14"/>
      <c r="L212" s="211"/>
      <c r="M212" s="216"/>
      <c r="N212" s="217"/>
      <c r="O212" s="217"/>
      <c r="P212" s="217"/>
      <c r="Q212" s="217"/>
      <c r="R212" s="217"/>
      <c r="S212" s="217"/>
      <c r="T212" s="218"/>
      <c r="U212" s="14"/>
      <c r="V212" s="14"/>
      <c r="W212" s="14"/>
      <c r="X212" s="14"/>
      <c r="Y212" s="14"/>
      <c r="Z212" s="14"/>
      <c r="AA212" s="14"/>
      <c r="AB212" s="14"/>
      <c r="AC212" s="14"/>
      <c r="AD212" s="14"/>
      <c r="AE212" s="14"/>
      <c r="AT212" s="212" t="s">
        <v>314</v>
      </c>
      <c r="AU212" s="212" t="s">
        <v>91</v>
      </c>
      <c r="AV212" s="14" t="s">
        <v>91</v>
      </c>
      <c r="AW212" s="14" t="s">
        <v>37</v>
      </c>
      <c r="AX212" s="14" t="s">
        <v>82</v>
      </c>
      <c r="AY212" s="212" t="s">
        <v>203</v>
      </c>
    </row>
    <row r="213" s="15" customFormat="1">
      <c r="A213" s="15"/>
      <c r="B213" s="219"/>
      <c r="C213" s="15"/>
      <c r="D213" s="194" t="s">
        <v>314</v>
      </c>
      <c r="E213" s="220" t="s">
        <v>1</v>
      </c>
      <c r="F213" s="221" t="s">
        <v>317</v>
      </c>
      <c r="G213" s="15"/>
      <c r="H213" s="222">
        <v>1465</v>
      </c>
      <c r="I213" s="223"/>
      <c r="J213" s="15"/>
      <c r="K213" s="15"/>
      <c r="L213" s="219"/>
      <c r="M213" s="224"/>
      <c r="N213" s="225"/>
      <c r="O213" s="225"/>
      <c r="P213" s="225"/>
      <c r="Q213" s="225"/>
      <c r="R213" s="225"/>
      <c r="S213" s="225"/>
      <c r="T213" s="226"/>
      <c r="U213" s="15"/>
      <c r="V213" s="15"/>
      <c r="W213" s="15"/>
      <c r="X213" s="15"/>
      <c r="Y213" s="15"/>
      <c r="Z213" s="15"/>
      <c r="AA213" s="15"/>
      <c r="AB213" s="15"/>
      <c r="AC213" s="15"/>
      <c r="AD213" s="15"/>
      <c r="AE213" s="15"/>
      <c r="AT213" s="220" t="s">
        <v>314</v>
      </c>
      <c r="AU213" s="220" t="s">
        <v>91</v>
      </c>
      <c r="AV213" s="15" t="s">
        <v>202</v>
      </c>
      <c r="AW213" s="15" t="s">
        <v>37</v>
      </c>
      <c r="AX213" s="15" t="s">
        <v>89</v>
      </c>
      <c r="AY213" s="220" t="s">
        <v>203</v>
      </c>
    </row>
    <row r="214" s="2" customFormat="1">
      <c r="A214" s="38"/>
      <c r="B214" s="180"/>
      <c r="C214" s="181" t="s">
        <v>739</v>
      </c>
      <c r="D214" s="181" t="s">
        <v>206</v>
      </c>
      <c r="E214" s="182" t="s">
        <v>959</v>
      </c>
      <c r="F214" s="183" t="s">
        <v>960</v>
      </c>
      <c r="G214" s="184" t="s">
        <v>392</v>
      </c>
      <c r="H214" s="185">
        <v>2050</v>
      </c>
      <c r="I214" s="186"/>
      <c r="J214" s="187">
        <f>ROUND(I214*H214,2)</f>
        <v>0</v>
      </c>
      <c r="K214" s="183" t="s">
        <v>853</v>
      </c>
      <c r="L214" s="39"/>
      <c r="M214" s="188" t="s">
        <v>1</v>
      </c>
      <c r="N214" s="189" t="s">
        <v>47</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279</v>
      </c>
      <c r="AT214" s="192" t="s">
        <v>206</v>
      </c>
      <c r="AU214" s="192" t="s">
        <v>91</v>
      </c>
      <c r="AY214" s="19" t="s">
        <v>203</v>
      </c>
      <c r="BE214" s="193">
        <f>IF(N214="základní",J214,0)</f>
        <v>0</v>
      </c>
      <c r="BF214" s="193">
        <f>IF(N214="snížená",J214,0)</f>
        <v>0</v>
      </c>
      <c r="BG214" s="193">
        <f>IF(N214="zákl. přenesená",J214,0)</f>
        <v>0</v>
      </c>
      <c r="BH214" s="193">
        <f>IF(N214="sníž. přenesená",J214,0)</f>
        <v>0</v>
      </c>
      <c r="BI214" s="193">
        <f>IF(N214="nulová",J214,0)</f>
        <v>0</v>
      </c>
      <c r="BJ214" s="19" t="s">
        <v>89</v>
      </c>
      <c r="BK214" s="193">
        <f>ROUND(I214*H214,2)</f>
        <v>0</v>
      </c>
      <c r="BL214" s="19" t="s">
        <v>279</v>
      </c>
      <c r="BM214" s="192" t="s">
        <v>3604</v>
      </c>
    </row>
    <row r="215" s="2" customFormat="1" ht="21.75" customHeight="1">
      <c r="A215" s="38"/>
      <c r="B215" s="180"/>
      <c r="C215" s="235" t="s">
        <v>744</v>
      </c>
      <c r="D215" s="235" t="s">
        <v>668</v>
      </c>
      <c r="E215" s="236" t="s">
        <v>963</v>
      </c>
      <c r="F215" s="237" t="s">
        <v>964</v>
      </c>
      <c r="G215" s="238" t="s">
        <v>392</v>
      </c>
      <c r="H215" s="239">
        <v>2050</v>
      </c>
      <c r="I215" s="240"/>
      <c r="J215" s="241">
        <f>ROUND(I215*H215,2)</f>
        <v>0</v>
      </c>
      <c r="K215" s="237" t="s">
        <v>853</v>
      </c>
      <c r="L215" s="242"/>
      <c r="M215" s="243" t="s">
        <v>1</v>
      </c>
      <c r="N215" s="244" t="s">
        <v>47</v>
      </c>
      <c r="O215" s="77"/>
      <c r="P215" s="190">
        <f>O215*H215</f>
        <v>0</v>
      </c>
      <c r="Q215" s="190">
        <v>0.00017000000000000001</v>
      </c>
      <c r="R215" s="190">
        <f>Q215*H215</f>
        <v>0.34850000000000003</v>
      </c>
      <c r="S215" s="190">
        <v>0</v>
      </c>
      <c r="T215" s="191">
        <f>S215*H215</f>
        <v>0</v>
      </c>
      <c r="U215" s="38"/>
      <c r="V215" s="38"/>
      <c r="W215" s="38"/>
      <c r="X215" s="38"/>
      <c r="Y215" s="38"/>
      <c r="Z215" s="38"/>
      <c r="AA215" s="38"/>
      <c r="AB215" s="38"/>
      <c r="AC215" s="38"/>
      <c r="AD215" s="38"/>
      <c r="AE215" s="38"/>
      <c r="AR215" s="192" t="s">
        <v>684</v>
      </c>
      <c r="AT215" s="192" t="s">
        <v>668</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279</v>
      </c>
      <c r="BM215" s="192" t="s">
        <v>3605</v>
      </c>
    </row>
    <row r="216" s="14" customFormat="1">
      <c r="A216" s="14"/>
      <c r="B216" s="211"/>
      <c r="C216" s="14"/>
      <c r="D216" s="194" t="s">
        <v>314</v>
      </c>
      <c r="E216" s="212" t="s">
        <v>1</v>
      </c>
      <c r="F216" s="213" t="s">
        <v>3606</v>
      </c>
      <c r="G216" s="14"/>
      <c r="H216" s="214">
        <v>145</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3607</v>
      </c>
      <c r="G217" s="14"/>
      <c r="H217" s="214">
        <v>130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4" customFormat="1">
      <c r="A218" s="14"/>
      <c r="B218" s="211"/>
      <c r="C218" s="14"/>
      <c r="D218" s="194" t="s">
        <v>314</v>
      </c>
      <c r="E218" s="212" t="s">
        <v>1</v>
      </c>
      <c r="F218" s="213" t="s">
        <v>3608</v>
      </c>
      <c r="G218" s="14"/>
      <c r="H218" s="214">
        <v>125</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4" customFormat="1">
      <c r="A219" s="14"/>
      <c r="B219" s="211"/>
      <c r="C219" s="14"/>
      <c r="D219" s="194" t="s">
        <v>314</v>
      </c>
      <c r="E219" s="212" t="s">
        <v>1</v>
      </c>
      <c r="F219" s="213" t="s">
        <v>3609</v>
      </c>
      <c r="G219" s="14"/>
      <c r="H219" s="214">
        <v>115</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4" customFormat="1">
      <c r="A220" s="14"/>
      <c r="B220" s="211"/>
      <c r="C220" s="14"/>
      <c r="D220" s="194" t="s">
        <v>314</v>
      </c>
      <c r="E220" s="212" t="s">
        <v>1</v>
      </c>
      <c r="F220" s="213" t="s">
        <v>3610</v>
      </c>
      <c r="G220" s="14"/>
      <c r="H220" s="214">
        <v>150</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4" customFormat="1">
      <c r="A221" s="14"/>
      <c r="B221" s="211"/>
      <c r="C221" s="14"/>
      <c r="D221" s="194" t="s">
        <v>314</v>
      </c>
      <c r="E221" s="212" t="s">
        <v>1</v>
      </c>
      <c r="F221" s="213" t="s">
        <v>3611</v>
      </c>
      <c r="G221" s="14"/>
      <c r="H221" s="214">
        <v>155</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4" customFormat="1">
      <c r="A222" s="14"/>
      <c r="B222" s="211"/>
      <c r="C222" s="14"/>
      <c r="D222" s="194" t="s">
        <v>314</v>
      </c>
      <c r="E222" s="212" t="s">
        <v>1</v>
      </c>
      <c r="F222" s="213" t="s">
        <v>3612</v>
      </c>
      <c r="G222" s="14"/>
      <c r="H222" s="214">
        <v>185</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4" customFormat="1">
      <c r="A223" s="14"/>
      <c r="B223" s="211"/>
      <c r="C223" s="14"/>
      <c r="D223" s="194" t="s">
        <v>314</v>
      </c>
      <c r="E223" s="212" t="s">
        <v>1</v>
      </c>
      <c r="F223" s="213" t="s">
        <v>3613</v>
      </c>
      <c r="G223" s="14"/>
      <c r="H223" s="214">
        <v>135</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4" customFormat="1">
      <c r="A224" s="14"/>
      <c r="B224" s="211"/>
      <c r="C224" s="14"/>
      <c r="D224" s="194" t="s">
        <v>314</v>
      </c>
      <c r="E224" s="212" t="s">
        <v>1</v>
      </c>
      <c r="F224" s="213" t="s">
        <v>3614</v>
      </c>
      <c r="G224" s="14"/>
      <c r="H224" s="214">
        <v>145</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3608</v>
      </c>
      <c r="G225" s="14"/>
      <c r="H225" s="214">
        <v>125</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4" customFormat="1">
      <c r="A226" s="14"/>
      <c r="B226" s="211"/>
      <c r="C226" s="14"/>
      <c r="D226" s="194" t="s">
        <v>314</v>
      </c>
      <c r="E226" s="212" t="s">
        <v>1</v>
      </c>
      <c r="F226" s="213" t="s">
        <v>3607</v>
      </c>
      <c r="G226" s="14"/>
      <c r="H226" s="214">
        <v>130</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4" customFormat="1">
      <c r="A227" s="14"/>
      <c r="B227" s="211"/>
      <c r="C227" s="14"/>
      <c r="D227" s="194" t="s">
        <v>314</v>
      </c>
      <c r="E227" s="212" t="s">
        <v>1</v>
      </c>
      <c r="F227" s="213" t="s">
        <v>3615</v>
      </c>
      <c r="G227" s="14"/>
      <c r="H227" s="214">
        <v>510</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5" customFormat="1">
      <c r="A228" s="15"/>
      <c r="B228" s="219"/>
      <c r="C228" s="15"/>
      <c r="D228" s="194" t="s">
        <v>314</v>
      </c>
      <c r="E228" s="220" t="s">
        <v>1</v>
      </c>
      <c r="F228" s="221" t="s">
        <v>317</v>
      </c>
      <c r="G228" s="15"/>
      <c r="H228" s="222">
        <v>2050</v>
      </c>
      <c r="I228" s="223"/>
      <c r="J228" s="15"/>
      <c r="K228" s="15"/>
      <c r="L228" s="219"/>
      <c r="M228" s="224"/>
      <c r="N228" s="225"/>
      <c r="O228" s="225"/>
      <c r="P228" s="225"/>
      <c r="Q228" s="225"/>
      <c r="R228" s="225"/>
      <c r="S228" s="225"/>
      <c r="T228" s="226"/>
      <c r="U228" s="15"/>
      <c r="V228" s="15"/>
      <c r="W228" s="15"/>
      <c r="X228" s="15"/>
      <c r="Y228" s="15"/>
      <c r="Z228" s="15"/>
      <c r="AA228" s="15"/>
      <c r="AB228" s="15"/>
      <c r="AC228" s="15"/>
      <c r="AD228" s="15"/>
      <c r="AE228" s="15"/>
      <c r="AT228" s="220" t="s">
        <v>314</v>
      </c>
      <c r="AU228" s="220" t="s">
        <v>91</v>
      </c>
      <c r="AV228" s="15" t="s">
        <v>202</v>
      </c>
      <c r="AW228" s="15" t="s">
        <v>37</v>
      </c>
      <c r="AX228" s="15" t="s">
        <v>89</v>
      </c>
      <c r="AY228" s="220" t="s">
        <v>203</v>
      </c>
    </row>
    <row r="229" s="2" customFormat="1">
      <c r="A229" s="38"/>
      <c r="B229" s="180"/>
      <c r="C229" s="181" t="s">
        <v>752</v>
      </c>
      <c r="D229" s="181" t="s">
        <v>206</v>
      </c>
      <c r="E229" s="182" t="s">
        <v>2222</v>
      </c>
      <c r="F229" s="183" t="s">
        <v>2223</v>
      </c>
      <c r="G229" s="184" t="s">
        <v>392</v>
      </c>
      <c r="H229" s="185">
        <v>25</v>
      </c>
      <c r="I229" s="186"/>
      <c r="J229" s="187">
        <f>ROUND(I229*H229,2)</f>
        <v>0</v>
      </c>
      <c r="K229" s="183" t="s">
        <v>1</v>
      </c>
      <c r="L229" s="39"/>
      <c r="M229" s="188" t="s">
        <v>1</v>
      </c>
      <c r="N229" s="189" t="s">
        <v>47</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279</v>
      </c>
      <c r="AT229" s="192" t="s">
        <v>206</v>
      </c>
      <c r="AU229" s="192" t="s">
        <v>91</v>
      </c>
      <c r="AY229" s="19" t="s">
        <v>203</v>
      </c>
      <c r="BE229" s="193">
        <f>IF(N229="základní",J229,0)</f>
        <v>0</v>
      </c>
      <c r="BF229" s="193">
        <f>IF(N229="snížená",J229,0)</f>
        <v>0</v>
      </c>
      <c r="BG229" s="193">
        <f>IF(N229="zákl. přenesená",J229,0)</f>
        <v>0</v>
      </c>
      <c r="BH229" s="193">
        <f>IF(N229="sníž. přenesená",J229,0)</f>
        <v>0</v>
      </c>
      <c r="BI229" s="193">
        <f>IF(N229="nulová",J229,0)</f>
        <v>0</v>
      </c>
      <c r="BJ229" s="19" t="s">
        <v>89</v>
      </c>
      <c r="BK229" s="193">
        <f>ROUND(I229*H229,2)</f>
        <v>0</v>
      </c>
      <c r="BL229" s="19" t="s">
        <v>279</v>
      </c>
      <c r="BM229" s="192" t="s">
        <v>3616</v>
      </c>
    </row>
    <row r="230" s="2" customFormat="1">
      <c r="A230" s="38"/>
      <c r="B230" s="39"/>
      <c r="C230" s="38"/>
      <c r="D230" s="194" t="s">
        <v>211</v>
      </c>
      <c r="E230" s="38"/>
      <c r="F230" s="195" t="s">
        <v>2225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211</v>
      </c>
      <c r="AU230" s="19" t="s">
        <v>91</v>
      </c>
    </row>
    <row r="231" s="2" customFormat="1" ht="21.75" customHeight="1">
      <c r="A231" s="38"/>
      <c r="B231" s="180"/>
      <c r="C231" s="235" t="s">
        <v>758</v>
      </c>
      <c r="D231" s="235" t="s">
        <v>668</v>
      </c>
      <c r="E231" s="236" t="s">
        <v>2226</v>
      </c>
      <c r="F231" s="237" t="s">
        <v>2227</v>
      </c>
      <c r="G231" s="238" t="s">
        <v>392</v>
      </c>
      <c r="H231" s="239">
        <v>25</v>
      </c>
      <c r="I231" s="240"/>
      <c r="J231" s="241">
        <f>ROUND(I231*H231,2)</f>
        <v>0</v>
      </c>
      <c r="K231" s="237" t="s">
        <v>1</v>
      </c>
      <c r="L231" s="242"/>
      <c r="M231" s="243" t="s">
        <v>1</v>
      </c>
      <c r="N231" s="244" t="s">
        <v>47</v>
      </c>
      <c r="O231" s="77"/>
      <c r="P231" s="190">
        <f>O231*H231</f>
        <v>0</v>
      </c>
      <c r="Q231" s="190">
        <v>0.00089999999999999998</v>
      </c>
      <c r="R231" s="190">
        <f>Q231*H231</f>
        <v>0.022499999999999999</v>
      </c>
      <c r="S231" s="190">
        <v>0</v>
      </c>
      <c r="T231" s="191">
        <f>S231*H231</f>
        <v>0</v>
      </c>
      <c r="U231" s="38"/>
      <c r="V231" s="38"/>
      <c r="W231" s="38"/>
      <c r="X231" s="38"/>
      <c r="Y231" s="38"/>
      <c r="Z231" s="38"/>
      <c r="AA231" s="38"/>
      <c r="AB231" s="38"/>
      <c r="AC231" s="38"/>
      <c r="AD231" s="38"/>
      <c r="AE231" s="38"/>
      <c r="AR231" s="192" t="s">
        <v>684</v>
      </c>
      <c r="AT231" s="192" t="s">
        <v>668</v>
      </c>
      <c r="AU231" s="192" t="s">
        <v>91</v>
      </c>
      <c r="AY231" s="19" t="s">
        <v>203</v>
      </c>
      <c r="BE231" s="193">
        <f>IF(N231="základní",J231,0)</f>
        <v>0</v>
      </c>
      <c r="BF231" s="193">
        <f>IF(N231="snížená",J231,0)</f>
        <v>0</v>
      </c>
      <c r="BG231" s="193">
        <f>IF(N231="zákl. přenesená",J231,0)</f>
        <v>0</v>
      </c>
      <c r="BH231" s="193">
        <f>IF(N231="sníž. přenesená",J231,0)</f>
        <v>0</v>
      </c>
      <c r="BI231" s="193">
        <f>IF(N231="nulová",J231,0)</f>
        <v>0</v>
      </c>
      <c r="BJ231" s="19" t="s">
        <v>89</v>
      </c>
      <c r="BK231" s="193">
        <f>ROUND(I231*H231,2)</f>
        <v>0</v>
      </c>
      <c r="BL231" s="19" t="s">
        <v>279</v>
      </c>
      <c r="BM231" s="192" t="s">
        <v>3617</v>
      </c>
    </row>
    <row r="232" s="2" customFormat="1">
      <c r="A232" s="38"/>
      <c r="B232" s="39"/>
      <c r="C232" s="38"/>
      <c r="D232" s="194" t="s">
        <v>211</v>
      </c>
      <c r="E232" s="38"/>
      <c r="F232" s="195" t="s">
        <v>2229</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211</v>
      </c>
      <c r="AU232" s="19" t="s">
        <v>91</v>
      </c>
    </row>
    <row r="233" s="14" customFormat="1">
      <c r="A233" s="14"/>
      <c r="B233" s="211"/>
      <c r="C233" s="14"/>
      <c r="D233" s="194" t="s">
        <v>314</v>
      </c>
      <c r="E233" s="212" t="s">
        <v>1</v>
      </c>
      <c r="F233" s="213" t="s">
        <v>599</v>
      </c>
      <c r="G233" s="14"/>
      <c r="H233" s="214">
        <v>25</v>
      </c>
      <c r="I233" s="215"/>
      <c r="J233" s="14"/>
      <c r="K233" s="14"/>
      <c r="L233" s="211"/>
      <c r="M233" s="216"/>
      <c r="N233" s="217"/>
      <c r="O233" s="217"/>
      <c r="P233" s="217"/>
      <c r="Q233" s="217"/>
      <c r="R233" s="217"/>
      <c r="S233" s="217"/>
      <c r="T233" s="218"/>
      <c r="U233" s="14"/>
      <c r="V233" s="14"/>
      <c r="W233" s="14"/>
      <c r="X233" s="14"/>
      <c r="Y233" s="14"/>
      <c r="Z233" s="14"/>
      <c r="AA233" s="14"/>
      <c r="AB233" s="14"/>
      <c r="AC233" s="14"/>
      <c r="AD233" s="14"/>
      <c r="AE233" s="14"/>
      <c r="AT233" s="212" t="s">
        <v>314</v>
      </c>
      <c r="AU233" s="212" t="s">
        <v>91</v>
      </c>
      <c r="AV233" s="14" t="s">
        <v>91</v>
      </c>
      <c r="AW233" s="14" t="s">
        <v>37</v>
      </c>
      <c r="AX233" s="14" t="s">
        <v>89</v>
      </c>
      <c r="AY233" s="212" t="s">
        <v>203</v>
      </c>
    </row>
    <row r="234" s="2" customFormat="1">
      <c r="A234" s="38"/>
      <c r="B234" s="180"/>
      <c r="C234" s="181" t="s">
        <v>763</v>
      </c>
      <c r="D234" s="181" t="s">
        <v>206</v>
      </c>
      <c r="E234" s="182" t="s">
        <v>975</v>
      </c>
      <c r="F234" s="183" t="s">
        <v>976</v>
      </c>
      <c r="G234" s="184" t="s">
        <v>392</v>
      </c>
      <c r="H234" s="185">
        <v>170</v>
      </c>
      <c r="I234" s="186"/>
      <c r="J234" s="187">
        <f>ROUND(I234*H234,2)</f>
        <v>0</v>
      </c>
      <c r="K234" s="183" t="s">
        <v>853</v>
      </c>
      <c r="L234" s="39"/>
      <c r="M234" s="188" t="s">
        <v>1</v>
      </c>
      <c r="N234" s="189"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279</v>
      </c>
      <c r="AT234" s="192" t="s">
        <v>206</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3618</v>
      </c>
    </row>
    <row r="235" s="2" customFormat="1">
      <c r="A235" s="38"/>
      <c r="B235" s="39"/>
      <c r="C235" s="38"/>
      <c r="D235" s="194" t="s">
        <v>211</v>
      </c>
      <c r="E235" s="38"/>
      <c r="F235" s="195" t="s">
        <v>978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211</v>
      </c>
      <c r="AU235" s="19" t="s">
        <v>91</v>
      </c>
    </row>
    <row r="236" s="2" customFormat="1" ht="21.75" customHeight="1">
      <c r="A236" s="38"/>
      <c r="B236" s="180"/>
      <c r="C236" s="235" t="s">
        <v>684</v>
      </c>
      <c r="D236" s="235" t="s">
        <v>668</v>
      </c>
      <c r="E236" s="236" t="s">
        <v>979</v>
      </c>
      <c r="F236" s="237" t="s">
        <v>980</v>
      </c>
      <c r="G236" s="238" t="s">
        <v>392</v>
      </c>
      <c r="H236" s="239">
        <v>170</v>
      </c>
      <c r="I236" s="240"/>
      <c r="J236" s="241">
        <f>ROUND(I236*H236,2)</f>
        <v>0</v>
      </c>
      <c r="K236" s="237" t="s">
        <v>853</v>
      </c>
      <c r="L236" s="242"/>
      <c r="M236" s="243" t="s">
        <v>1</v>
      </c>
      <c r="N236" s="244" t="s">
        <v>47</v>
      </c>
      <c r="O236" s="77"/>
      <c r="P236" s="190">
        <f>O236*H236</f>
        <v>0</v>
      </c>
      <c r="Q236" s="190">
        <v>0.00016000000000000001</v>
      </c>
      <c r="R236" s="190">
        <f>Q236*H236</f>
        <v>0.027200000000000002</v>
      </c>
      <c r="S236" s="190">
        <v>0</v>
      </c>
      <c r="T236" s="191">
        <f>S236*H236</f>
        <v>0</v>
      </c>
      <c r="U236" s="38"/>
      <c r="V236" s="38"/>
      <c r="W236" s="38"/>
      <c r="X236" s="38"/>
      <c r="Y236" s="38"/>
      <c r="Z236" s="38"/>
      <c r="AA236" s="38"/>
      <c r="AB236" s="38"/>
      <c r="AC236" s="38"/>
      <c r="AD236" s="38"/>
      <c r="AE236" s="38"/>
      <c r="AR236" s="192" t="s">
        <v>684</v>
      </c>
      <c r="AT236" s="192" t="s">
        <v>668</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279</v>
      </c>
      <c r="BM236" s="192" t="s">
        <v>3619</v>
      </c>
    </row>
    <row r="237" s="2" customFormat="1">
      <c r="A237" s="38"/>
      <c r="B237" s="39"/>
      <c r="C237" s="38"/>
      <c r="D237" s="194" t="s">
        <v>211</v>
      </c>
      <c r="E237" s="38"/>
      <c r="F237" s="195" t="s">
        <v>982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211</v>
      </c>
      <c r="AU237" s="19" t="s">
        <v>91</v>
      </c>
    </row>
    <row r="238" s="14" customFormat="1">
      <c r="A238" s="14"/>
      <c r="B238" s="211"/>
      <c r="C238" s="14"/>
      <c r="D238" s="194" t="s">
        <v>314</v>
      </c>
      <c r="E238" s="212" t="s">
        <v>1</v>
      </c>
      <c r="F238" s="213" t="s">
        <v>983</v>
      </c>
      <c r="G238" s="14"/>
      <c r="H238" s="214">
        <v>140</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4" customFormat="1">
      <c r="A239" s="14"/>
      <c r="B239" s="211"/>
      <c r="C239" s="14"/>
      <c r="D239" s="194" t="s">
        <v>314</v>
      </c>
      <c r="E239" s="212" t="s">
        <v>1</v>
      </c>
      <c r="F239" s="213" t="s">
        <v>758</v>
      </c>
      <c r="G239" s="14"/>
      <c r="H239" s="214">
        <v>30</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5" customFormat="1">
      <c r="A240" s="15"/>
      <c r="B240" s="219"/>
      <c r="C240" s="15"/>
      <c r="D240" s="194" t="s">
        <v>314</v>
      </c>
      <c r="E240" s="220" t="s">
        <v>1</v>
      </c>
      <c r="F240" s="221" t="s">
        <v>317</v>
      </c>
      <c r="G240" s="15"/>
      <c r="H240" s="222">
        <v>170</v>
      </c>
      <c r="I240" s="223"/>
      <c r="J240" s="15"/>
      <c r="K240" s="15"/>
      <c r="L240" s="219"/>
      <c r="M240" s="224"/>
      <c r="N240" s="225"/>
      <c r="O240" s="225"/>
      <c r="P240" s="225"/>
      <c r="Q240" s="225"/>
      <c r="R240" s="225"/>
      <c r="S240" s="225"/>
      <c r="T240" s="226"/>
      <c r="U240" s="15"/>
      <c r="V240" s="15"/>
      <c r="W240" s="15"/>
      <c r="X240" s="15"/>
      <c r="Y240" s="15"/>
      <c r="Z240" s="15"/>
      <c r="AA240" s="15"/>
      <c r="AB240" s="15"/>
      <c r="AC240" s="15"/>
      <c r="AD240" s="15"/>
      <c r="AE240" s="15"/>
      <c r="AT240" s="220" t="s">
        <v>314</v>
      </c>
      <c r="AU240" s="220" t="s">
        <v>91</v>
      </c>
      <c r="AV240" s="15" t="s">
        <v>202</v>
      </c>
      <c r="AW240" s="15" t="s">
        <v>37</v>
      </c>
      <c r="AX240" s="15" t="s">
        <v>89</v>
      </c>
      <c r="AY240" s="220" t="s">
        <v>203</v>
      </c>
    </row>
    <row r="241" s="2" customFormat="1">
      <c r="A241" s="38"/>
      <c r="B241" s="180"/>
      <c r="C241" s="181" t="s">
        <v>779</v>
      </c>
      <c r="D241" s="181" t="s">
        <v>206</v>
      </c>
      <c r="E241" s="182" t="s">
        <v>1008</v>
      </c>
      <c r="F241" s="183" t="s">
        <v>1009</v>
      </c>
      <c r="G241" s="184" t="s">
        <v>630</v>
      </c>
      <c r="H241" s="185">
        <v>120</v>
      </c>
      <c r="I241" s="186"/>
      <c r="J241" s="187">
        <f>ROUND(I241*H241,2)</f>
        <v>0</v>
      </c>
      <c r="K241" s="183" t="s">
        <v>853</v>
      </c>
      <c r="L241" s="39"/>
      <c r="M241" s="188" t="s">
        <v>1</v>
      </c>
      <c r="N241" s="189"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279</v>
      </c>
      <c r="AT241" s="192" t="s">
        <v>206</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3620</v>
      </c>
    </row>
    <row r="242" s="14" customFormat="1">
      <c r="A242" s="14"/>
      <c r="B242" s="211"/>
      <c r="C242" s="14"/>
      <c r="D242" s="194" t="s">
        <v>314</v>
      </c>
      <c r="E242" s="212" t="s">
        <v>1</v>
      </c>
      <c r="F242" s="213" t="s">
        <v>1772</v>
      </c>
      <c r="G242" s="14"/>
      <c r="H242" s="214">
        <v>120</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89</v>
      </c>
      <c r="AY242" s="212" t="s">
        <v>203</v>
      </c>
    </row>
    <row r="243" s="2" customFormat="1">
      <c r="A243" s="38"/>
      <c r="B243" s="180"/>
      <c r="C243" s="181" t="s">
        <v>784</v>
      </c>
      <c r="D243" s="181" t="s">
        <v>206</v>
      </c>
      <c r="E243" s="182" t="s">
        <v>1012</v>
      </c>
      <c r="F243" s="183" t="s">
        <v>1013</v>
      </c>
      <c r="G243" s="184" t="s">
        <v>630</v>
      </c>
      <c r="H243" s="185">
        <v>2</v>
      </c>
      <c r="I243" s="186"/>
      <c r="J243" s="187">
        <f>ROUND(I243*H243,2)</f>
        <v>0</v>
      </c>
      <c r="K243" s="183" t="s">
        <v>853</v>
      </c>
      <c r="L243" s="39"/>
      <c r="M243" s="188" t="s">
        <v>1</v>
      </c>
      <c r="N243" s="189" t="s">
        <v>47</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279</v>
      </c>
      <c r="AT243" s="192" t="s">
        <v>206</v>
      </c>
      <c r="AU243" s="192" t="s">
        <v>91</v>
      </c>
      <c r="AY243" s="19" t="s">
        <v>203</v>
      </c>
      <c r="BE243" s="193">
        <f>IF(N243="základní",J243,0)</f>
        <v>0</v>
      </c>
      <c r="BF243" s="193">
        <f>IF(N243="snížená",J243,0)</f>
        <v>0</v>
      </c>
      <c r="BG243" s="193">
        <f>IF(N243="zákl. přenesená",J243,0)</f>
        <v>0</v>
      </c>
      <c r="BH243" s="193">
        <f>IF(N243="sníž. přenesená",J243,0)</f>
        <v>0</v>
      </c>
      <c r="BI243" s="193">
        <f>IF(N243="nulová",J243,0)</f>
        <v>0</v>
      </c>
      <c r="BJ243" s="19" t="s">
        <v>89</v>
      </c>
      <c r="BK243" s="193">
        <f>ROUND(I243*H243,2)</f>
        <v>0</v>
      </c>
      <c r="BL243" s="19" t="s">
        <v>279</v>
      </c>
      <c r="BM243" s="192" t="s">
        <v>3621</v>
      </c>
    </row>
    <row r="244" s="2" customFormat="1">
      <c r="A244" s="38"/>
      <c r="B244" s="39"/>
      <c r="C244" s="38"/>
      <c r="D244" s="194" t="s">
        <v>211</v>
      </c>
      <c r="E244" s="38"/>
      <c r="F244" s="195" t="s">
        <v>1015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211</v>
      </c>
      <c r="AU244" s="19" t="s">
        <v>91</v>
      </c>
    </row>
    <row r="245" s="2" customFormat="1">
      <c r="A245" s="38"/>
      <c r="B245" s="180"/>
      <c r="C245" s="181" t="s">
        <v>788</v>
      </c>
      <c r="D245" s="181" t="s">
        <v>206</v>
      </c>
      <c r="E245" s="182" t="s">
        <v>1036</v>
      </c>
      <c r="F245" s="183" t="s">
        <v>1037</v>
      </c>
      <c r="G245" s="184" t="s">
        <v>630</v>
      </c>
      <c r="H245" s="185">
        <v>1</v>
      </c>
      <c r="I245" s="186"/>
      <c r="J245" s="187">
        <f>ROUND(I245*H245,2)</f>
        <v>0</v>
      </c>
      <c r="K245" s="183" t="s">
        <v>853</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279</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3622</v>
      </c>
    </row>
    <row r="246" s="2" customFormat="1">
      <c r="A246" s="38"/>
      <c r="B246" s="39"/>
      <c r="C246" s="38"/>
      <c r="D246" s="194" t="s">
        <v>211</v>
      </c>
      <c r="E246" s="38"/>
      <c r="F246" s="195" t="s">
        <v>1039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211</v>
      </c>
      <c r="AU246" s="19" t="s">
        <v>91</v>
      </c>
    </row>
    <row r="247" s="2" customFormat="1">
      <c r="A247" s="38"/>
      <c r="B247" s="180"/>
      <c r="C247" s="235" t="s">
        <v>794</v>
      </c>
      <c r="D247" s="235" t="s">
        <v>668</v>
      </c>
      <c r="E247" s="236" t="s">
        <v>2243</v>
      </c>
      <c r="F247" s="237" t="s">
        <v>2244</v>
      </c>
      <c r="G247" s="238" t="s">
        <v>630</v>
      </c>
      <c r="H247" s="239">
        <v>1</v>
      </c>
      <c r="I247" s="240"/>
      <c r="J247" s="241">
        <f>ROUND(I247*H247,2)</f>
        <v>0</v>
      </c>
      <c r="K247" s="237" t="s">
        <v>1</v>
      </c>
      <c r="L247" s="242"/>
      <c r="M247" s="243" t="s">
        <v>1</v>
      </c>
      <c r="N247" s="244" t="s">
        <v>47</v>
      </c>
      <c r="O247" s="77"/>
      <c r="P247" s="190">
        <f>O247*H247</f>
        <v>0</v>
      </c>
      <c r="Q247" s="190">
        <v>0.0026099999999999999</v>
      </c>
      <c r="R247" s="190">
        <f>Q247*H247</f>
        <v>0.0026099999999999999</v>
      </c>
      <c r="S247" s="190">
        <v>0</v>
      </c>
      <c r="T247" s="191">
        <f>S247*H247</f>
        <v>0</v>
      </c>
      <c r="U247" s="38"/>
      <c r="V247" s="38"/>
      <c r="W247" s="38"/>
      <c r="X247" s="38"/>
      <c r="Y247" s="38"/>
      <c r="Z247" s="38"/>
      <c r="AA247" s="38"/>
      <c r="AB247" s="38"/>
      <c r="AC247" s="38"/>
      <c r="AD247" s="38"/>
      <c r="AE247" s="38"/>
      <c r="AR247" s="192" t="s">
        <v>684</v>
      </c>
      <c r="AT247" s="192" t="s">
        <v>668</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3623</v>
      </c>
    </row>
    <row r="248" s="2" customFormat="1">
      <c r="A248" s="38"/>
      <c r="B248" s="39"/>
      <c r="C248" s="38"/>
      <c r="D248" s="194" t="s">
        <v>211</v>
      </c>
      <c r="E248" s="38"/>
      <c r="F248" s="195" t="s">
        <v>1043</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211</v>
      </c>
      <c r="AU248" s="19" t="s">
        <v>91</v>
      </c>
    </row>
    <row r="249" s="2" customFormat="1">
      <c r="A249" s="38"/>
      <c r="B249" s="180"/>
      <c r="C249" s="181" t="s">
        <v>798</v>
      </c>
      <c r="D249" s="181" t="s">
        <v>206</v>
      </c>
      <c r="E249" s="182" t="s">
        <v>1061</v>
      </c>
      <c r="F249" s="183" t="s">
        <v>1062</v>
      </c>
      <c r="G249" s="184" t="s">
        <v>630</v>
      </c>
      <c r="H249" s="185">
        <v>1</v>
      </c>
      <c r="I249" s="186"/>
      <c r="J249" s="187">
        <f>ROUND(I249*H249,2)</f>
        <v>0</v>
      </c>
      <c r="K249" s="183" t="s">
        <v>853</v>
      </c>
      <c r="L249" s="39"/>
      <c r="M249" s="188" t="s">
        <v>1</v>
      </c>
      <c r="N249" s="189" t="s">
        <v>47</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279</v>
      </c>
      <c r="AT249" s="192" t="s">
        <v>206</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3624</v>
      </c>
    </row>
    <row r="250" s="2" customFormat="1" ht="16.5" customHeight="1">
      <c r="A250" s="38"/>
      <c r="B250" s="180"/>
      <c r="C250" s="235" t="s">
        <v>802</v>
      </c>
      <c r="D250" s="235" t="s">
        <v>668</v>
      </c>
      <c r="E250" s="236" t="s">
        <v>1065</v>
      </c>
      <c r="F250" s="237" t="s">
        <v>1066</v>
      </c>
      <c r="G250" s="238" t="s">
        <v>630</v>
      </c>
      <c r="H250" s="239">
        <v>1</v>
      </c>
      <c r="I250" s="240"/>
      <c r="J250" s="241">
        <f>ROUND(I250*H250,2)</f>
        <v>0</v>
      </c>
      <c r="K250" s="237" t="s">
        <v>1</v>
      </c>
      <c r="L250" s="242"/>
      <c r="M250" s="243" t="s">
        <v>1</v>
      </c>
      <c r="N250" s="244" t="s">
        <v>47</v>
      </c>
      <c r="O250" s="77"/>
      <c r="P250" s="190">
        <f>O250*H250</f>
        <v>0</v>
      </c>
      <c r="Q250" s="190">
        <v>0.00029999999999999997</v>
      </c>
      <c r="R250" s="190">
        <f>Q250*H250</f>
        <v>0.00029999999999999997</v>
      </c>
      <c r="S250" s="190">
        <v>0</v>
      </c>
      <c r="T250" s="191">
        <f>S250*H250</f>
        <v>0</v>
      </c>
      <c r="U250" s="38"/>
      <c r="V250" s="38"/>
      <c r="W250" s="38"/>
      <c r="X250" s="38"/>
      <c r="Y250" s="38"/>
      <c r="Z250" s="38"/>
      <c r="AA250" s="38"/>
      <c r="AB250" s="38"/>
      <c r="AC250" s="38"/>
      <c r="AD250" s="38"/>
      <c r="AE250" s="38"/>
      <c r="AR250" s="192" t="s">
        <v>684</v>
      </c>
      <c r="AT250" s="192" t="s">
        <v>668</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279</v>
      </c>
      <c r="BM250" s="192" t="s">
        <v>3625</v>
      </c>
    </row>
    <row r="251" s="2" customFormat="1">
      <c r="A251" s="38"/>
      <c r="B251" s="180"/>
      <c r="C251" s="181" t="s">
        <v>807</v>
      </c>
      <c r="D251" s="181" t="s">
        <v>206</v>
      </c>
      <c r="E251" s="182" t="s">
        <v>1072</v>
      </c>
      <c r="F251" s="183" t="s">
        <v>1073</v>
      </c>
      <c r="G251" s="184" t="s">
        <v>630</v>
      </c>
      <c r="H251" s="185">
        <v>20</v>
      </c>
      <c r="I251" s="186"/>
      <c r="J251" s="187">
        <f>ROUND(I251*H251,2)</f>
        <v>0</v>
      </c>
      <c r="K251" s="183" t="s">
        <v>853</v>
      </c>
      <c r="L251" s="39"/>
      <c r="M251" s="188" t="s">
        <v>1</v>
      </c>
      <c r="N251" s="189"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279</v>
      </c>
      <c r="AT251" s="192" t="s">
        <v>206</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3626</v>
      </c>
    </row>
    <row r="252" s="2" customFormat="1">
      <c r="A252" s="38"/>
      <c r="B252" s="39"/>
      <c r="C252" s="38"/>
      <c r="D252" s="194" t="s">
        <v>211</v>
      </c>
      <c r="E252" s="38"/>
      <c r="F252" s="195" t="s">
        <v>1075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211</v>
      </c>
      <c r="AU252" s="19" t="s">
        <v>91</v>
      </c>
    </row>
    <row r="253" s="14" customFormat="1">
      <c r="A253" s="14"/>
      <c r="B253" s="211"/>
      <c r="C253" s="14"/>
      <c r="D253" s="194" t="s">
        <v>314</v>
      </c>
      <c r="E253" s="212" t="s">
        <v>1</v>
      </c>
      <c r="F253" s="213" t="s">
        <v>3627</v>
      </c>
      <c r="G253" s="14"/>
      <c r="H253" s="214">
        <v>20</v>
      </c>
      <c r="I253" s="215"/>
      <c r="J253" s="14"/>
      <c r="K253" s="14"/>
      <c r="L253" s="211"/>
      <c r="M253" s="216"/>
      <c r="N253" s="217"/>
      <c r="O253" s="217"/>
      <c r="P253" s="217"/>
      <c r="Q253" s="217"/>
      <c r="R253" s="217"/>
      <c r="S253" s="217"/>
      <c r="T253" s="218"/>
      <c r="U253" s="14"/>
      <c r="V253" s="14"/>
      <c r="W253" s="14"/>
      <c r="X253" s="14"/>
      <c r="Y253" s="14"/>
      <c r="Z253" s="14"/>
      <c r="AA253" s="14"/>
      <c r="AB253" s="14"/>
      <c r="AC253" s="14"/>
      <c r="AD253" s="14"/>
      <c r="AE253" s="14"/>
      <c r="AT253" s="212" t="s">
        <v>314</v>
      </c>
      <c r="AU253" s="212" t="s">
        <v>91</v>
      </c>
      <c r="AV253" s="14" t="s">
        <v>91</v>
      </c>
      <c r="AW253" s="14" t="s">
        <v>37</v>
      </c>
      <c r="AX253" s="14" t="s">
        <v>89</v>
      </c>
      <c r="AY253" s="212" t="s">
        <v>203</v>
      </c>
    </row>
    <row r="254" s="2" customFormat="1">
      <c r="A254" s="38"/>
      <c r="B254" s="180"/>
      <c r="C254" s="235" t="s">
        <v>814</v>
      </c>
      <c r="D254" s="235" t="s">
        <v>668</v>
      </c>
      <c r="E254" s="236" t="s">
        <v>1078</v>
      </c>
      <c r="F254" s="237" t="s">
        <v>1079</v>
      </c>
      <c r="G254" s="238" t="s">
        <v>630</v>
      </c>
      <c r="H254" s="239">
        <v>7</v>
      </c>
      <c r="I254" s="240"/>
      <c r="J254" s="241">
        <f>ROUND(I254*H254,2)</f>
        <v>0</v>
      </c>
      <c r="K254" s="237" t="s">
        <v>1</v>
      </c>
      <c r="L254" s="242"/>
      <c r="M254" s="243" t="s">
        <v>1</v>
      </c>
      <c r="N254" s="244" t="s">
        <v>47</v>
      </c>
      <c r="O254" s="77"/>
      <c r="P254" s="190">
        <f>O254*H254</f>
        <v>0</v>
      </c>
      <c r="Q254" s="190">
        <v>0.011100000000000001</v>
      </c>
      <c r="R254" s="190">
        <f>Q254*H254</f>
        <v>0.077700000000000005</v>
      </c>
      <c r="S254" s="190">
        <v>0</v>
      </c>
      <c r="T254" s="191">
        <f>S254*H254</f>
        <v>0</v>
      </c>
      <c r="U254" s="38"/>
      <c r="V254" s="38"/>
      <c r="W254" s="38"/>
      <c r="X254" s="38"/>
      <c r="Y254" s="38"/>
      <c r="Z254" s="38"/>
      <c r="AA254" s="38"/>
      <c r="AB254" s="38"/>
      <c r="AC254" s="38"/>
      <c r="AD254" s="38"/>
      <c r="AE254" s="38"/>
      <c r="AR254" s="192" t="s">
        <v>684</v>
      </c>
      <c r="AT254" s="192" t="s">
        <v>668</v>
      </c>
      <c r="AU254" s="192" t="s">
        <v>91</v>
      </c>
      <c r="AY254" s="19" t="s">
        <v>203</v>
      </c>
      <c r="BE254" s="193">
        <f>IF(N254="základní",J254,0)</f>
        <v>0</v>
      </c>
      <c r="BF254" s="193">
        <f>IF(N254="snížená",J254,0)</f>
        <v>0</v>
      </c>
      <c r="BG254" s="193">
        <f>IF(N254="zákl. přenesená",J254,0)</f>
        <v>0</v>
      </c>
      <c r="BH254" s="193">
        <f>IF(N254="sníž. přenesená",J254,0)</f>
        <v>0</v>
      </c>
      <c r="BI254" s="193">
        <f>IF(N254="nulová",J254,0)</f>
        <v>0</v>
      </c>
      <c r="BJ254" s="19" t="s">
        <v>89</v>
      </c>
      <c r="BK254" s="193">
        <f>ROUND(I254*H254,2)</f>
        <v>0</v>
      </c>
      <c r="BL254" s="19" t="s">
        <v>279</v>
      </c>
      <c r="BM254" s="192" t="s">
        <v>3628</v>
      </c>
    </row>
    <row r="255" s="14" customFormat="1">
      <c r="A255" s="14"/>
      <c r="B255" s="211"/>
      <c r="C255" s="14"/>
      <c r="D255" s="194" t="s">
        <v>314</v>
      </c>
      <c r="E255" s="212" t="s">
        <v>1</v>
      </c>
      <c r="F255" s="213" t="s">
        <v>2324</v>
      </c>
      <c r="G255" s="14"/>
      <c r="H255" s="214">
        <v>7</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89</v>
      </c>
      <c r="AY255" s="212" t="s">
        <v>203</v>
      </c>
    </row>
    <row r="256" s="2" customFormat="1">
      <c r="A256" s="38"/>
      <c r="B256" s="180"/>
      <c r="C256" s="235" t="s">
        <v>820</v>
      </c>
      <c r="D256" s="235" t="s">
        <v>668</v>
      </c>
      <c r="E256" s="236" t="s">
        <v>1082</v>
      </c>
      <c r="F256" s="237" t="s">
        <v>1083</v>
      </c>
      <c r="G256" s="238" t="s">
        <v>630</v>
      </c>
      <c r="H256" s="239">
        <v>4</v>
      </c>
      <c r="I256" s="240"/>
      <c r="J256" s="241">
        <f>ROUND(I256*H256,2)</f>
        <v>0</v>
      </c>
      <c r="K256" s="237" t="s">
        <v>1</v>
      </c>
      <c r="L256" s="242"/>
      <c r="M256" s="243" t="s">
        <v>1</v>
      </c>
      <c r="N256" s="244" t="s">
        <v>47</v>
      </c>
      <c r="O256" s="77"/>
      <c r="P256" s="190">
        <f>O256*H256</f>
        <v>0</v>
      </c>
      <c r="Q256" s="190">
        <v>0.011100000000000001</v>
      </c>
      <c r="R256" s="190">
        <f>Q256*H256</f>
        <v>0.044400000000000002</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3629</v>
      </c>
    </row>
    <row r="257" s="14" customFormat="1">
      <c r="A257" s="14"/>
      <c r="B257" s="211"/>
      <c r="C257" s="14"/>
      <c r="D257" s="194" t="s">
        <v>314</v>
      </c>
      <c r="E257" s="212" t="s">
        <v>1</v>
      </c>
      <c r="F257" s="213" t="s">
        <v>202</v>
      </c>
      <c r="G257" s="14"/>
      <c r="H257" s="214">
        <v>4</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89</v>
      </c>
      <c r="AY257" s="212" t="s">
        <v>203</v>
      </c>
    </row>
    <row r="258" s="2" customFormat="1">
      <c r="A258" s="38"/>
      <c r="B258" s="180"/>
      <c r="C258" s="235" t="s">
        <v>825</v>
      </c>
      <c r="D258" s="235" t="s">
        <v>668</v>
      </c>
      <c r="E258" s="236" t="s">
        <v>1087</v>
      </c>
      <c r="F258" s="237" t="s">
        <v>1088</v>
      </c>
      <c r="G258" s="238" t="s">
        <v>630</v>
      </c>
      <c r="H258" s="239">
        <v>9</v>
      </c>
      <c r="I258" s="240"/>
      <c r="J258" s="241">
        <f>ROUND(I258*H258,2)</f>
        <v>0</v>
      </c>
      <c r="K258" s="237" t="s">
        <v>1</v>
      </c>
      <c r="L258" s="242"/>
      <c r="M258" s="243" t="s">
        <v>1</v>
      </c>
      <c r="N258" s="244" t="s">
        <v>47</v>
      </c>
      <c r="O258" s="77"/>
      <c r="P258" s="190">
        <f>O258*H258</f>
        <v>0</v>
      </c>
      <c r="Q258" s="190">
        <v>0.011100000000000001</v>
      </c>
      <c r="R258" s="190">
        <f>Q258*H258</f>
        <v>0.099900000000000003</v>
      </c>
      <c r="S258" s="190">
        <v>0</v>
      </c>
      <c r="T258" s="191">
        <f>S258*H258</f>
        <v>0</v>
      </c>
      <c r="U258" s="38"/>
      <c r="V258" s="38"/>
      <c r="W258" s="38"/>
      <c r="X258" s="38"/>
      <c r="Y258" s="38"/>
      <c r="Z258" s="38"/>
      <c r="AA258" s="38"/>
      <c r="AB258" s="38"/>
      <c r="AC258" s="38"/>
      <c r="AD258" s="38"/>
      <c r="AE258" s="38"/>
      <c r="AR258" s="192" t="s">
        <v>684</v>
      </c>
      <c r="AT258" s="192" t="s">
        <v>668</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3630</v>
      </c>
    </row>
    <row r="259" s="14" customFormat="1">
      <c r="A259" s="14"/>
      <c r="B259" s="211"/>
      <c r="C259" s="14"/>
      <c r="D259" s="194" t="s">
        <v>314</v>
      </c>
      <c r="E259" s="212" t="s">
        <v>1</v>
      </c>
      <c r="F259" s="213" t="s">
        <v>3066</v>
      </c>
      <c r="G259" s="14"/>
      <c r="H259" s="214">
        <v>9</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89</v>
      </c>
      <c r="AY259" s="212" t="s">
        <v>203</v>
      </c>
    </row>
    <row r="260" s="2" customFormat="1">
      <c r="A260" s="38"/>
      <c r="B260" s="180"/>
      <c r="C260" s="181" t="s">
        <v>832</v>
      </c>
      <c r="D260" s="181" t="s">
        <v>206</v>
      </c>
      <c r="E260" s="182" t="s">
        <v>1091</v>
      </c>
      <c r="F260" s="183" t="s">
        <v>1092</v>
      </c>
      <c r="G260" s="184" t="s">
        <v>630</v>
      </c>
      <c r="H260" s="185">
        <v>86</v>
      </c>
      <c r="I260" s="186"/>
      <c r="J260" s="187">
        <f>ROUND(I260*H260,2)</f>
        <v>0</v>
      </c>
      <c r="K260" s="183" t="s">
        <v>853</v>
      </c>
      <c r="L260" s="39"/>
      <c r="M260" s="188" t="s">
        <v>1</v>
      </c>
      <c r="N260" s="189"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279</v>
      </c>
      <c r="AT260" s="192" t="s">
        <v>206</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3631</v>
      </c>
    </row>
    <row r="261" s="2" customFormat="1">
      <c r="A261" s="38"/>
      <c r="B261" s="39"/>
      <c r="C261" s="38"/>
      <c r="D261" s="194" t="s">
        <v>211</v>
      </c>
      <c r="E261" s="38"/>
      <c r="F261" s="195" t="s">
        <v>1094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14" customFormat="1">
      <c r="A262" s="14"/>
      <c r="B262" s="211"/>
      <c r="C262" s="14"/>
      <c r="D262" s="194" t="s">
        <v>314</v>
      </c>
      <c r="E262" s="212" t="s">
        <v>1</v>
      </c>
      <c r="F262" s="213" t="s">
        <v>3632</v>
      </c>
      <c r="G262" s="14"/>
      <c r="H262" s="214">
        <v>86</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89</v>
      </c>
      <c r="AY262" s="212" t="s">
        <v>203</v>
      </c>
    </row>
    <row r="263" s="2" customFormat="1" ht="33" customHeight="1">
      <c r="A263" s="38"/>
      <c r="B263" s="180"/>
      <c r="C263" s="235" t="s">
        <v>837</v>
      </c>
      <c r="D263" s="235" t="s">
        <v>668</v>
      </c>
      <c r="E263" s="236" t="s">
        <v>1108</v>
      </c>
      <c r="F263" s="237" t="s">
        <v>1109</v>
      </c>
      <c r="G263" s="238" t="s">
        <v>630</v>
      </c>
      <c r="H263" s="239">
        <v>16</v>
      </c>
      <c r="I263" s="240"/>
      <c r="J263" s="241">
        <f>ROUND(I263*H263,2)</f>
        <v>0</v>
      </c>
      <c r="K263" s="237" t="s">
        <v>1</v>
      </c>
      <c r="L263" s="242"/>
      <c r="M263" s="243" t="s">
        <v>1</v>
      </c>
      <c r="N263" s="244" t="s">
        <v>47</v>
      </c>
      <c r="O263" s="77"/>
      <c r="P263" s="190">
        <f>O263*H263</f>
        <v>0</v>
      </c>
      <c r="Q263" s="190">
        <v>0.011100000000000001</v>
      </c>
      <c r="R263" s="190">
        <f>Q263*H263</f>
        <v>0.17760000000000001</v>
      </c>
      <c r="S263" s="190">
        <v>0</v>
      </c>
      <c r="T263" s="191">
        <f>S263*H263</f>
        <v>0</v>
      </c>
      <c r="U263" s="38"/>
      <c r="V263" s="38"/>
      <c r="W263" s="38"/>
      <c r="X263" s="38"/>
      <c r="Y263" s="38"/>
      <c r="Z263" s="38"/>
      <c r="AA263" s="38"/>
      <c r="AB263" s="38"/>
      <c r="AC263" s="38"/>
      <c r="AD263" s="38"/>
      <c r="AE263" s="38"/>
      <c r="AR263" s="192" t="s">
        <v>684</v>
      </c>
      <c r="AT263" s="192" t="s">
        <v>668</v>
      </c>
      <c r="AU263" s="192" t="s">
        <v>91</v>
      </c>
      <c r="AY263" s="19" t="s">
        <v>203</v>
      </c>
      <c r="BE263" s="193">
        <f>IF(N263="základní",J263,0)</f>
        <v>0</v>
      </c>
      <c r="BF263" s="193">
        <f>IF(N263="snížená",J263,0)</f>
        <v>0</v>
      </c>
      <c r="BG263" s="193">
        <f>IF(N263="zákl. přenesená",J263,0)</f>
        <v>0</v>
      </c>
      <c r="BH263" s="193">
        <f>IF(N263="sníž. přenesená",J263,0)</f>
        <v>0</v>
      </c>
      <c r="BI263" s="193">
        <f>IF(N263="nulová",J263,0)</f>
        <v>0</v>
      </c>
      <c r="BJ263" s="19" t="s">
        <v>89</v>
      </c>
      <c r="BK263" s="193">
        <f>ROUND(I263*H263,2)</f>
        <v>0</v>
      </c>
      <c r="BL263" s="19" t="s">
        <v>279</v>
      </c>
      <c r="BM263" s="192" t="s">
        <v>3633</v>
      </c>
    </row>
    <row r="264" s="2" customFormat="1">
      <c r="A264" s="38"/>
      <c r="B264" s="39"/>
      <c r="C264" s="38"/>
      <c r="D264" s="194" t="s">
        <v>211</v>
      </c>
      <c r="E264" s="38"/>
      <c r="F264" s="195" t="s">
        <v>1105</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211</v>
      </c>
      <c r="AU264" s="19" t="s">
        <v>91</v>
      </c>
    </row>
    <row r="265" s="14" customFormat="1">
      <c r="A265" s="14"/>
      <c r="B265" s="211"/>
      <c r="C265" s="14"/>
      <c r="D265" s="194" t="s">
        <v>314</v>
      </c>
      <c r="E265" s="212" t="s">
        <v>1</v>
      </c>
      <c r="F265" s="213" t="s">
        <v>3634</v>
      </c>
      <c r="G265" s="14"/>
      <c r="H265" s="214">
        <v>16</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89</v>
      </c>
      <c r="AY265" s="212" t="s">
        <v>203</v>
      </c>
    </row>
    <row r="266" s="2" customFormat="1">
      <c r="A266" s="38"/>
      <c r="B266" s="180"/>
      <c r="C266" s="235" t="s">
        <v>770</v>
      </c>
      <c r="D266" s="235" t="s">
        <v>668</v>
      </c>
      <c r="E266" s="236" t="s">
        <v>2261</v>
      </c>
      <c r="F266" s="237" t="s">
        <v>2262</v>
      </c>
      <c r="G266" s="238" t="s">
        <v>630</v>
      </c>
      <c r="H266" s="239">
        <v>40</v>
      </c>
      <c r="I266" s="240"/>
      <c r="J266" s="241">
        <f>ROUND(I266*H266,2)</f>
        <v>0</v>
      </c>
      <c r="K266" s="237" t="s">
        <v>1</v>
      </c>
      <c r="L266" s="242"/>
      <c r="M266" s="243" t="s">
        <v>1</v>
      </c>
      <c r="N266" s="244" t="s">
        <v>47</v>
      </c>
      <c r="O266" s="77"/>
      <c r="P266" s="190">
        <f>O266*H266</f>
        <v>0</v>
      </c>
      <c r="Q266" s="190">
        <v>0.011100000000000001</v>
      </c>
      <c r="R266" s="190">
        <f>Q266*H266</f>
        <v>0.44400000000000001</v>
      </c>
      <c r="S266" s="190">
        <v>0</v>
      </c>
      <c r="T266" s="191">
        <f>S266*H266</f>
        <v>0</v>
      </c>
      <c r="U266" s="38"/>
      <c r="V266" s="38"/>
      <c r="W266" s="38"/>
      <c r="X266" s="38"/>
      <c r="Y266" s="38"/>
      <c r="Z266" s="38"/>
      <c r="AA266" s="38"/>
      <c r="AB266" s="38"/>
      <c r="AC266" s="38"/>
      <c r="AD266" s="38"/>
      <c r="AE266" s="38"/>
      <c r="AR266" s="192" t="s">
        <v>684</v>
      </c>
      <c r="AT266" s="192" t="s">
        <v>668</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3635</v>
      </c>
    </row>
    <row r="267" s="2" customFormat="1">
      <c r="A267" s="38"/>
      <c r="B267" s="39"/>
      <c r="C267" s="38"/>
      <c r="D267" s="194" t="s">
        <v>211</v>
      </c>
      <c r="E267" s="38"/>
      <c r="F267" s="195" t="s">
        <v>1105</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211</v>
      </c>
      <c r="AU267" s="19" t="s">
        <v>91</v>
      </c>
    </row>
    <row r="268" s="14" customFormat="1">
      <c r="A268" s="14"/>
      <c r="B268" s="211"/>
      <c r="C268" s="14"/>
      <c r="D268" s="194" t="s">
        <v>314</v>
      </c>
      <c r="E268" s="212" t="s">
        <v>1</v>
      </c>
      <c r="F268" s="213" t="s">
        <v>3636</v>
      </c>
      <c r="G268" s="14"/>
      <c r="H268" s="214">
        <v>40</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89</v>
      </c>
      <c r="AY268" s="212" t="s">
        <v>203</v>
      </c>
    </row>
    <row r="269" s="2" customFormat="1">
      <c r="A269" s="38"/>
      <c r="B269" s="180"/>
      <c r="C269" s="235" t="s">
        <v>775</v>
      </c>
      <c r="D269" s="235" t="s">
        <v>668</v>
      </c>
      <c r="E269" s="236" t="s">
        <v>1122</v>
      </c>
      <c r="F269" s="237" t="s">
        <v>1123</v>
      </c>
      <c r="G269" s="238" t="s">
        <v>630</v>
      </c>
      <c r="H269" s="239">
        <v>12</v>
      </c>
      <c r="I269" s="240"/>
      <c r="J269" s="241">
        <f>ROUND(I269*H269,2)</f>
        <v>0</v>
      </c>
      <c r="K269" s="237" t="s">
        <v>1</v>
      </c>
      <c r="L269" s="242"/>
      <c r="M269" s="243" t="s">
        <v>1</v>
      </c>
      <c r="N269" s="244" t="s">
        <v>47</v>
      </c>
      <c r="O269" s="77"/>
      <c r="P269" s="190">
        <f>O269*H269</f>
        <v>0</v>
      </c>
      <c r="Q269" s="190">
        <v>0.011100000000000001</v>
      </c>
      <c r="R269" s="190">
        <f>Q269*H269</f>
        <v>0.13320000000000001</v>
      </c>
      <c r="S269" s="190">
        <v>0</v>
      </c>
      <c r="T269" s="191">
        <f>S269*H269</f>
        <v>0</v>
      </c>
      <c r="U269" s="38"/>
      <c r="V269" s="38"/>
      <c r="W269" s="38"/>
      <c r="X269" s="38"/>
      <c r="Y269" s="38"/>
      <c r="Z269" s="38"/>
      <c r="AA269" s="38"/>
      <c r="AB269" s="38"/>
      <c r="AC269" s="38"/>
      <c r="AD269" s="38"/>
      <c r="AE269" s="38"/>
      <c r="AR269" s="192" t="s">
        <v>684</v>
      </c>
      <c r="AT269" s="192" t="s">
        <v>668</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3637</v>
      </c>
    </row>
    <row r="270" s="2" customFormat="1">
      <c r="A270" s="38"/>
      <c r="B270" s="39"/>
      <c r="C270" s="38"/>
      <c r="D270" s="194" t="s">
        <v>211</v>
      </c>
      <c r="E270" s="38"/>
      <c r="F270" s="195" t="s">
        <v>1105</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211</v>
      </c>
      <c r="AU270" s="19" t="s">
        <v>91</v>
      </c>
    </row>
    <row r="271" s="14" customFormat="1">
      <c r="A271" s="14"/>
      <c r="B271" s="211"/>
      <c r="C271" s="14"/>
      <c r="D271" s="194" t="s">
        <v>314</v>
      </c>
      <c r="E271" s="212" t="s">
        <v>1</v>
      </c>
      <c r="F271" s="213" t="s">
        <v>260</v>
      </c>
      <c r="G271" s="14"/>
      <c r="H271" s="214">
        <v>12</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89</v>
      </c>
      <c r="AY271" s="212" t="s">
        <v>203</v>
      </c>
    </row>
    <row r="272" s="2" customFormat="1">
      <c r="A272" s="38"/>
      <c r="B272" s="180"/>
      <c r="C272" s="235" t="s">
        <v>614</v>
      </c>
      <c r="D272" s="235" t="s">
        <v>668</v>
      </c>
      <c r="E272" s="236" t="s">
        <v>1132</v>
      </c>
      <c r="F272" s="237" t="s">
        <v>1133</v>
      </c>
      <c r="G272" s="238" t="s">
        <v>630</v>
      </c>
      <c r="H272" s="239">
        <v>2</v>
      </c>
      <c r="I272" s="240"/>
      <c r="J272" s="241">
        <f>ROUND(I272*H272,2)</f>
        <v>0</v>
      </c>
      <c r="K272" s="237" t="s">
        <v>1</v>
      </c>
      <c r="L272" s="242"/>
      <c r="M272" s="243" t="s">
        <v>1</v>
      </c>
      <c r="N272" s="244" t="s">
        <v>47</v>
      </c>
      <c r="O272" s="77"/>
      <c r="P272" s="190">
        <f>O272*H272</f>
        <v>0</v>
      </c>
      <c r="Q272" s="190">
        <v>0.011100000000000001</v>
      </c>
      <c r="R272" s="190">
        <f>Q272*H272</f>
        <v>0.022200000000000001</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3638</v>
      </c>
    </row>
    <row r="273" s="2" customFormat="1">
      <c r="A273" s="38"/>
      <c r="B273" s="39"/>
      <c r="C273" s="38"/>
      <c r="D273" s="194" t="s">
        <v>211</v>
      </c>
      <c r="E273" s="38"/>
      <c r="F273" s="195" t="s">
        <v>1105</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211</v>
      </c>
      <c r="AU273" s="19" t="s">
        <v>91</v>
      </c>
    </row>
    <row r="274" s="14" customFormat="1">
      <c r="A274" s="14"/>
      <c r="B274" s="211"/>
      <c r="C274" s="14"/>
      <c r="D274" s="194" t="s">
        <v>314</v>
      </c>
      <c r="E274" s="212" t="s">
        <v>1</v>
      </c>
      <c r="F274" s="213" t="s">
        <v>91</v>
      </c>
      <c r="G274" s="14"/>
      <c r="H274" s="214">
        <v>2</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c r="A275" s="38"/>
      <c r="B275" s="180"/>
      <c r="C275" s="235" t="s">
        <v>1060</v>
      </c>
      <c r="D275" s="235" t="s">
        <v>668</v>
      </c>
      <c r="E275" s="236" t="s">
        <v>1142</v>
      </c>
      <c r="F275" s="237" t="s">
        <v>1143</v>
      </c>
      <c r="G275" s="238" t="s">
        <v>630</v>
      </c>
      <c r="H275" s="239">
        <v>2</v>
      </c>
      <c r="I275" s="240"/>
      <c r="J275" s="241">
        <f>ROUND(I275*H275,2)</f>
        <v>0</v>
      </c>
      <c r="K275" s="237" t="s">
        <v>1</v>
      </c>
      <c r="L275" s="242"/>
      <c r="M275" s="243" t="s">
        <v>1</v>
      </c>
      <c r="N275" s="244" t="s">
        <v>47</v>
      </c>
      <c r="O275" s="77"/>
      <c r="P275" s="190">
        <f>O275*H275</f>
        <v>0</v>
      </c>
      <c r="Q275" s="190">
        <v>0.011100000000000001</v>
      </c>
      <c r="R275" s="190">
        <f>Q275*H275</f>
        <v>0.022200000000000001</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3639</v>
      </c>
    </row>
    <row r="276" s="2" customFormat="1">
      <c r="A276" s="38"/>
      <c r="B276" s="39"/>
      <c r="C276" s="38"/>
      <c r="D276" s="194" t="s">
        <v>211</v>
      </c>
      <c r="E276" s="38"/>
      <c r="F276" s="195" t="s">
        <v>1105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4" customFormat="1">
      <c r="A277" s="14"/>
      <c r="B277" s="211"/>
      <c r="C277" s="14"/>
      <c r="D277" s="194" t="s">
        <v>314</v>
      </c>
      <c r="E277" s="212" t="s">
        <v>1</v>
      </c>
      <c r="F277" s="213" t="s">
        <v>91</v>
      </c>
      <c r="G277" s="14"/>
      <c r="H277" s="214">
        <v>2</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c r="A278" s="38"/>
      <c r="B278" s="180"/>
      <c r="C278" s="235" t="s">
        <v>1064</v>
      </c>
      <c r="D278" s="235" t="s">
        <v>668</v>
      </c>
      <c r="E278" s="236" t="s">
        <v>2272</v>
      </c>
      <c r="F278" s="237" t="s">
        <v>2273</v>
      </c>
      <c r="G278" s="238" t="s">
        <v>630</v>
      </c>
      <c r="H278" s="239">
        <v>12</v>
      </c>
      <c r="I278" s="240"/>
      <c r="J278" s="241">
        <f>ROUND(I278*H278,2)</f>
        <v>0</v>
      </c>
      <c r="K278" s="237" t="s">
        <v>1</v>
      </c>
      <c r="L278" s="242"/>
      <c r="M278" s="243" t="s">
        <v>1</v>
      </c>
      <c r="N278" s="244" t="s">
        <v>47</v>
      </c>
      <c r="O278" s="77"/>
      <c r="P278" s="190">
        <f>O278*H278</f>
        <v>0</v>
      </c>
      <c r="Q278" s="190">
        <v>0.011100000000000001</v>
      </c>
      <c r="R278" s="190">
        <f>Q278*H278</f>
        <v>0.13320000000000001</v>
      </c>
      <c r="S278" s="190">
        <v>0</v>
      </c>
      <c r="T278" s="191">
        <f>S278*H278</f>
        <v>0</v>
      </c>
      <c r="U278" s="38"/>
      <c r="V278" s="38"/>
      <c r="W278" s="38"/>
      <c r="X278" s="38"/>
      <c r="Y278" s="38"/>
      <c r="Z278" s="38"/>
      <c r="AA278" s="38"/>
      <c r="AB278" s="38"/>
      <c r="AC278" s="38"/>
      <c r="AD278" s="38"/>
      <c r="AE278" s="38"/>
      <c r="AR278" s="192" t="s">
        <v>684</v>
      </c>
      <c r="AT278" s="192" t="s">
        <v>668</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3640</v>
      </c>
    </row>
    <row r="279" s="2" customFormat="1">
      <c r="A279" s="38"/>
      <c r="B279" s="39"/>
      <c r="C279" s="38"/>
      <c r="D279" s="194" t="s">
        <v>211</v>
      </c>
      <c r="E279" s="38"/>
      <c r="F279" s="195" t="s">
        <v>1149</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211</v>
      </c>
      <c r="AU279" s="19" t="s">
        <v>91</v>
      </c>
    </row>
    <row r="280" s="14" customFormat="1">
      <c r="A280" s="14"/>
      <c r="B280" s="211"/>
      <c r="C280" s="14"/>
      <c r="D280" s="194" t="s">
        <v>314</v>
      </c>
      <c r="E280" s="212" t="s">
        <v>1</v>
      </c>
      <c r="F280" s="213" t="s">
        <v>3641</v>
      </c>
      <c r="G280" s="14"/>
      <c r="H280" s="214">
        <v>12</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ht="44.25" customHeight="1">
      <c r="A281" s="38"/>
      <c r="B281" s="180"/>
      <c r="C281" s="235" t="s">
        <v>869</v>
      </c>
      <c r="D281" s="235" t="s">
        <v>668</v>
      </c>
      <c r="E281" s="236" t="s">
        <v>1146</v>
      </c>
      <c r="F281" s="237" t="s">
        <v>1147</v>
      </c>
      <c r="G281" s="238" t="s">
        <v>630</v>
      </c>
      <c r="H281" s="239">
        <v>2</v>
      </c>
      <c r="I281" s="240"/>
      <c r="J281" s="241">
        <f>ROUND(I281*H281,2)</f>
        <v>0</v>
      </c>
      <c r="K281" s="237" t="s">
        <v>1</v>
      </c>
      <c r="L281" s="242"/>
      <c r="M281" s="243" t="s">
        <v>1</v>
      </c>
      <c r="N281" s="244" t="s">
        <v>47</v>
      </c>
      <c r="O281" s="77"/>
      <c r="P281" s="190">
        <f>O281*H281</f>
        <v>0</v>
      </c>
      <c r="Q281" s="190">
        <v>0.011100000000000001</v>
      </c>
      <c r="R281" s="190">
        <f>Q281*H281</f>
        <v>0.022200000000000001</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3642</v>
      </c>
    </row>
    <row r="282" s="2" customFormat="1">
      <c r="A282" s="38"/>
      <c r="B282" s="39"/>
      <c r="C282" s="38"/>
      <c r="D282" s="194" t="s">
        <v>211</v>
      </c>
      <c r="E282" s="38"/>
      <c r="F282" s="195" t="s">
        <v>1149</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211</v>
      </c>
      <c r="AU282" s="19" t="s">
        <v>91</v>
      </c>
    </row>
    <row r="283" s="14" customFormat="1">
      <c r="A283" s="14"/>
      <c r="B283" s="211"/>
      <c r="C283" s="14"/>
      <c r="D283" s="194" t="s">
        <v>314</v>
      </c>
      <c r="E283" s="212" t="s">
        <v>1</v>
      </c>
      <c r="F283" s="213" t="s">
        <v>91</v>
      </c>
      <c r="G283" s="14"/>
      <c r="H283" s="214">
        <v>2</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89</v>
      </c>
      <c r="AY283" s="212" t="s">
        <v>203</v>
      </c>
    </row>
    <row r="284" s="2" customFormat="1" ht="16.5" customHeight="1">
      <c r="A284" s="38"/>
      <c r="B284" s="180"/>
      <c r="C284" s="181" t="s">
        <v>1071</v>
      </c>
      <c r="D284" s="181" t="s">
        <v>206</v>
      </c>
      <c r="E284" s="182" t="s">
        <v>1151</v>
      </c>
      <c r="F284" s="183" t="s">
        <v>1152</v>
      </c>
      <c r="G284" s="184" t="s">
        <v>630</v>
      </c>
      <c r="H284" s="185">
        <v>7</v>
      </c>
      <c r="I284" s="186"/>
      <c r="J284" s="187">
        <f>ROUND(I284*H284,2)</f>
        <v>0</v>
      </c>
      <c r="K284" s="183" t="s">
        <v>853</v>
      </c>
      <c r="L284" s="39"/>
      <c r="M284" s="188" t="s">
        <v>1</v>
      </c>
      <c r="N284" s="189"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279</v>
      </c>
      <c r="AT284" s="192" t="s">
        <v>206</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3643</v>
      </c>
    </row>
    <row r="285" s="2" customFormat="1">
      <c r="A285" s="38"/>
      <c r="B285" s="39"/>
      <c r="C285" s="38"/>
      <c r="D285" s="194" t="s">
        <v>211</v>
      </c>
      <c r="E285" s="38"/>
      <c r="F285" s="195" t="s">
        <v>1154</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14" customFormat="1">
      <c r="A286" s="14"/>
      <c r="B286" s="211"/>
      <c r="C286" s="14"/>
      <c r="D286" s="194" t="s">
        <v>314</v>
      </c>
      <c r="E286" s="212" t="s">
        <v>1</v>
      </c>
      <c r="F286" s="213" t="s">
        <v>3087</v>
      </c>
      <c r="G286" s="14"/>
      <c r="H286" s="214">
        <v>7</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89</v>
      </c>
      <c r="AY286" s="212" t="s">
        <v>203</v>
      </c>
    </row>
    <row r="287" s="2" customFormat="1">
      <c r="A287" s="38"/>
      <c r="B287" s="180"/>
      <c r="C287" s="235" t="s">
        <v>1077</v>
      </c>
      <c r="D287" s="235" t="s">
        <v>668</v>
      </c>
      <c r="E287" s="236" t="s">
        <v>1157</v>
      </c>
      <c r="F287" s="237" t="s">
        <v>1158</v>
      </c>
      <c r="G287" s="238" t="s">
        <v>630</v>
      </c>
      <c r="H287" s="239">
        <v>3</v>
      </c>
      <c r="I287" s="240"/>
      <c r="J287" s="241">
        <f>ROUND(I287*H287,2)</f>
        <v>0</v>
      </c>
      <c r="K287" s="237" t="s">
        <v>1</v>
      </c>
      <c r="L287" s="242"/>
      <c r="M287" s="243" t="s">
        <v>1</v>
      </c>
      <c r="N287" s="244" t="s">
        <v>47</v>
      </c>
      <c r="O287" s="77"/>
      <c r="P287" s="190">
        <f>O287*H287</f>
        <v>0</v>
      </c>
      <c r="Q287" s="190">
        <v>0.011100000000000001</v>
      </c>
      <c r="R287" s="190">
        <f>Q287*H287</f>
        <v>0.033300000000000003</v>
      </c>
      <c r="S287" s="190">
        <v>0</v>
      </c>
      <c r="T287" s="191">
        <f>S287*H287</f>
        <v>0</v>
      </c>
      <c r="U287" s="38"/>
      <c r="V287" s="38"/>
      <c r="W287" s="38"/>
      <c r="X287" s="38"/>
      <c r="Y287" s="38"/>
      <c r="Z287" s="38"/>
      <c r="AA287" s="38"/>
      <c r="AB287" s="38"/>
      <c r="AC287" s="38"/>
      <c r="AD287" s="38"/>
      <c r="AE287" s="38"/>
      <c r="AR287" s="192" t="s">
        <v>684</v>
      </c>
      <c r="AT287" s="192" t="s">
        <v>668</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3644</v>
      </c>
    </row>
    <row r="288" s="2" customFormat="1">
      <c r="A288" s="38"/>
      <c r="B288" s="39"/>
      <c r="C288" s="38"/>
      <c r="D288" s="194" t="s">
        <v>211</v>
      </c>
      <c r="E288" s="38"/>
      <c r="F288" s="195" t="s">
        <v>1160</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14" customFormat="1">
      <c r="A289" s="14"/>
      <c r="B289" s="211"/>
      <c r="C289" s="14"/>
      <c r="D289" s="194" t="s">
        <v>314</v>
      </c>
      <c r="E289" s="212" t="s">
        <v>1</v>
      </c>
      <c r="F289" s="213" t="s">
        <v>104</v>
      </c>
      <c r="G289" s="14"/>
      <c r="H289" s="214">
        <v>3</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89</v>
      </c>
      <c r="AY289" s="212" t="s">
        <v>203</v>
      </c>
    </row>
    <row r="290" s="2" customFormat="1" ht="16.5" customHeight="1">
      <c r="A290" s="38"/>
      <c r="B290" s="180"/>
      <c r="C290" s="235" t="s">
        <v>1081</v>
      </c>
      <c r="D290" s="235" t="s">
        <v>668</v>
      </c>
      <c r="E290" s="236" t="s">
        <v>1162</v>
      </c>
      <c r="F290" s="237" t="s">
        <v>1163</v>
      </c>
      <c r="G290" s="238" t="s">
        <v>630</v>
      </c>
      <c r="H290" s="239">
        <v>4</v>
      </c>
      <c r="I290" s="240"/>
      <c r="J290" s="241">
        <f>ROUND(I290*H290,2)</f>
        <v>0</v>
      </c>
      <c r="K290" s="237" t="s">
        <v>1</v>
      </c>
      <c r="L290" s="242"/>
      <c r="M290" s="243" t="s">
        <v>1</v>
      </c>
      <c r="N290" s="244" t="s">
        <v>47</v>
      </c>
      <c r="O290" s="77"/>
      <c r="P290" s="190">
        <f>O290*H290</f>
        <v>0</v>
      </c>
      <c r="Q290" s="190">
        <v>0.011100000000000001</v>
      </c>
      <c r="R290" s="190">
        <f>Q290*H290</f>
        <v>0.044400000000000002</v>
      </c>
      <c r="S290" s="190">
        <v>0</v>
      </c>
      <c r="T290" s="191">
        <f>S290*H290</f>
        <v>0</v>
      </c>
      <c r="U290" s="38"/>
      <c r="V290" s="38"/>
      <c r="W290" s="38"/>
      <c r="X290" s="38"/>
      <c r="Y290" s="38"/>
      <c r="Z290" s="38"/>
      <c r="AA290" s="38"/>
      <c r="AB290" s="38"/>
      <c r="AC290" s="38"/>
      <c r="AD290" s="38"/>
      <c r="AE290" s="38"/>
      <c r="AR290" s="192" t="s">
        <v>684</v>
      </c>
      <c r="AT290" s="192" t="s">
        <v>668</v>
      </c>
      <c r="AU290" s="192" t="s">
        <v>91</v>
      </c>
      <c r="AY290" s="19" t="s">
        <v>203</v>
      </c>
      <c r="BE290" s="193">
        <f>IF(N290="základní",J290,0)</f>
        <v>0</v>
      </c>
      <c r="BF290" s="193">
        <f>IF(N290="snížená",J290,0)</f>
        <v>0</v>
      </c>
      <c r="BG290" s="193">
        <f>IF(N290="zákl. přenesená",J290,0)</f>
        <v>0</v>
      </c>
      <c r="BH290" s="193">
        <f>IF(N290="sníž. přenesená",J290,0)</f>
        <v>0</v>
      </c>
      <c r="BI290" s="193">
        <f>IF(N290="nulová",J290,0)</f>
        <v>0</v>
      </c>
      <c r="BJ290" s="19" t="s">
        <v>89</v>
      </c>
      <c r="BK290" s="193">
        <f>ROUND(I290*H290,2)</f>
        <v>0</v>
      </c>
      <c r="BL290" s="19" t="s">
        <v>279</v>
      </c>
      <c r="BM290" s="192" t="s">
        <v>3645</v>
      </c>
    </row>
    <row r="291" s="2" customFormat="1">
      <c r="A291" s="38"/>
      <c r="B291" s="39"/>
      <c r="C291" s="38"/>
      <c r="D291" s="194" t="s">
        <v>211</v>
      </c>
      <c r="E291" s="38"/>
      <c r="F291" s="195" t="s">
        <v>1160</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211</v>
      </c>
      <c r="AU291" s="19" t="s">
        <v>91</v>
      </c>
    </row>
    <row r="292" s="14" customFormat="1">
      <c r="A292" s="14"/>
      <c r="B292" s="211"/>
      <c r="C292" s="14"/>
      <c r="D292" s="194" t="s">
        <v>314</v>
      </c>
      <c r="E292" s="212" t="s">
        <v>1</v>
      </c>
      <c r="F292" s="213" t="s">
        <v>202</v>
      </c>
      <c r="G292" s="14"/>
      <c r="H292" s="214">
        <v>4</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89</v>
      </c>
      <c r="AY292" s="212" t="s">
        <v>203</v>
      </c>
    </row>
    <row r="293" s="2" customFormat="1" ht="21.75" customHeight="1">
      <c r="A293" s="38"/>
      <c r="B293" s="180"/>
      <c r="C293" s="235" t="s">
        <v>1086</v>
      </c>
      <c r="D293" s="235" t="s">
        <v>668</v>
      </c>
      <c r="E293" s="236" t="s">
        <v>2283</v>
      </c>
      <c r="F293" s="237" t="s">
        <v>2284</v>
      </c>
      <c r="G293" s="238" t="s">
        <v>630</v>
      </c>
      <c r="H293" s="239">
        <v>1</v>
      </c>
      <c r="I293" s="240"/>
      <c r="J293" s="241">
        <f>ROUND(I293*H293,2)</f>
        <v>0</v>
      </c>
      <c r="K293" s="237" t="s">
        <v>1</v>
      </c>
      <c r="L293" s="242"/>
      <c r="M293" s="243" t="s">
        <v>1</v>
      </c>
      <c r="N293" s="244" t="s">
        <v>47</v>
      </c>
      <c r="O293" s="77"/>
      <c r="P293" s="190">
        <f>O293*H293</f>
        <v>0</v>
      </c>
      <c r="Q293" s="190">
        <v>0.011100000000000001</v>
      </c>
      <c r="R293" s="190">
        <f>Q293*H293</f>
        <v>0.011100000000000001</v>
      </c>
      <c r="S293" s="190">
        <v>0</v>
      </c>
      <c r="T293" s="191">
        <f>S293*H293</f>
        <v>0</v>
      </c>
      <c r="U293" s="38"/>
      <c r="V293" s="38"/>
      <c r="W293" s="38"/>
      <c r="X293" s="38"/>
      <c r="Y293" s="38"/>
      <c r="Z293" s="38"/>
      <c r="AA293" s="38"/>
      <c r="AB293" s="38"/>
      <c r="AC293" s="38"/>
      <c r="AD293" s="38"/>
      <c r="AE293" s="38"/>
      <c r="AR293" s="192" t="s">
        <v>684</v>
      </c>
      <c r="AT293" s="192" t="s">
        <v>668</v>
      </c>
      <c r="AU293" s="192" t="s">
        <v>91</v>
      </c>
      <c r="AY293" s="19" t="s">
        <v>203</v>
      </c>
      <c r="BE293" s="193">
        <f>IF(N293="základní",J293,0)</f>
        <v>0</v>
      </c>
      <c r="BF293" s="193">
        <f>IF(N293="snížená",J293,0)</f>
        <v>0</v>
      </c>
      <c r="BG293" s="193">
        <f>IF(N293="zákl. přenesená",J293,0)</f>
        <v>0</v>
      </c>
      <c r="BH293" s="193">
        <f>IF(N293="sníž. přenesená",J293,0)</f>
        <v>0</v>
      </c>
      <c r="BI293" s="193">
        <f>IF(N293="nulová",J293,0)</f>
        <v>0</v>
      </c>
      <c r="BJ293" s="19" t="s">
        <v>89</v>
      </c>
      <c r="BK293" s="193">
        <f>ROUND(I293*H293,2)</f>
        <v>0</v>
      </c>
      <c r="BL293" s="19" t="s">
        <v>279</v>
      </c>
      <c r="BM293" s="192" t="s">
        <v>3646</v>
      </c>
    </row>
    <row r="294" s="2" customFormat="1">
      <c r="A294" s="38"/>
      <c r="B294" s="39"/>
      <c r="C294" s="38"/>
      <c r="D294" s="194" t="s">
        <v>211</v>
      </c>
      <c r="E294" s="38"/>
      <c r="F294" s="195" t="s">
        <v>2286</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211</v>
      </c>
      <c r="AU294" s="19" t="s">
        <v>91</v>
      </c>
    </row>
    <row r="295" s="2" customFormat="1" ht="16.5" customHeight="1">
      <c r="A295" s="38"/>
      <c r="B295" s="180"/>
      <c r="C295" s="181" t="s">
        <v>1090</v>
      </c>
      <c r="D295" s="181" t="s">
        <v>206</v>
      </c>
      <c r="E295" s="182" t="s">
        <v>1165</v>
      </c>
      <c r="F295" s="183" t="s">
        <v>1166</v>
      </c>
      <c r="G295" s="184" t="s">
        <v>630</v>
      </c>
      <c r="H295" s="185">
        <v>15</v>
      </c>
      <c r="I295" s="186"/>
      <c r="J295" s="187">
        <f>ROUND(I295*H295,2)</f>
        <v>0</v>
      </c>
      <c r="K295" s="183" t="s">
        <v>1</v>
      </c>
      <c r="L295" s="39"/>
      <c r="M295" s="188" t="s">
        <v>1</v>
      </c>
      <c r="N295" s="189"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279</v>
      </c>
      <c r="AT295" s="192" t="s">
        <v>206</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3647</v>
      </c>
    </row>
    <row r="296" s="2" customFormat="1">
      <c r="A296" s="38"/>
      <c r="B296" s="39"/>
      <c r="C296" s="38"/>
      <c r="D296" s="194" t="s">
        <v>211</v>
      </c>
      <c r="E296" s="38"/>
      <c r="F296" s="195" t="s">
        <v>1154</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211</v>
      </c>
      <c r="AU296" s="19" t="s">
        <v>91</v>
      </c>
    </row>
    <row r="297" s="14" customFormat="1">
      <c r="A297" s="14"/>
      <c r="B297" s="211"/>
      <c r="C297" s="14"/>
      <c r="D297" s="194" t="s">
        <v>314</v>
      </c>
      <c r="E297" s="212" t="s">
        <v>1</v>
      </c>
      <c r="F297" s="213" t="s">
        <v>3648</v>
      </c>
      <c r="G297" s="14"/>
      <c r="H297" s="214">
        <v>15</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89</v>
      </c>
      <c r="AY297" s="212" t="s">
        <v>203</v>
      </c>
    </row>
    <row r="298" s="2" customFormat="1" ht="16.5" customHeight="1">
      <c r="A298" s="38"/>
      <c r="B298" s="180"/>
      <c r="C298" s="235" t="s">
        <v>1096</v>
      </c>
      <c r="D298" s="235" t="s">
        <v>668</v>
      </c>
      <c r="E298" s="236" t="s">
        <v>1170</v>
      </c>
      <c r="F298" s="237" t="s">
        <v>1171</v>
      </c>
      <c r="G298" s="238" t="s">
        <v>630</v>
      </c>
      <c r="H298" s="239">
        <v>2</v>
      </c>
      <c r="I298" s="240"/>
      <c r="J298" s="241">
        <f>ROUND(I298*H298,2)</f>
        <v>0</v>
      </c>
      <c r="K298" s="237" t="s">
        <v>1</v>
      </c>
      <c r="L298" s="242"/>
      <c r="M298" s="243" t="s">
        <v>1</v>
      </c>
      <c r="N298" s="244" t="s">
        <v>47</v>
      </c>
      <c r="O298" s="77"/>
      <c r="P298" s="190">
        <f>O298*H298</f>
        <v>0</v>
      </c>
      <c r="Q298" s="190">
        <v>0.011100000000000001</v>
      </c>
      <c r="R298" s="190">
        <f>Q298*H298</f>
        <v>0.022200000000000001</v>
      </c>
      <c r="S298" s="190">
        <v>0</v>
      </c>
      <c r="T298" s="191">
        <f>S298*H298</f>
        <v>0</v>
      </c>
      <c r="U298" s="38"/>
      <c r="V298" s="38"/>
      <c r="W298" s="38"/>
      <c r="X298" s="38"/>
      <c r="Y298" s="38"/>
      <c r="Z298" s="38"/>
      <c r="AA298" s="38"/>
      <c r="AB298" s="38"/>
      <c r="AC298" s="38"/>
      <c r="AD298" s="38"/>
      <c r="AE298" s="38"/>
      <c r="AR298" s="192" t="s">
        <v>684</v>
      </c>
      <c r="AT298" s="192" t="s">
        <v>668</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3649</v>
      </c>
    </row>
    <row r="299" s="14" customFormat="1">
      <c r="A299" s="14"/>
      <c r="B299" s="211"/>
      <c r="C299" s="14"/>
      <c r="D299" s="194" t="s">
        <v>314</v>
      </c>
      <c r="E299" s="212" t="s">
        <v>1</v>
      </c>
      <c r="F299" s="213" t="s">
        <v>91</v>
      </c>
      <c r="G299" s="14"/>
      <c r="H299" s="214">
        <v>2</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ht="16.5" customHeight="1">
      <c r="A300" s="38"/>
      <c r="B300" s="180"/>
      <c r="C300" s="235" t="s">
        <v>1101</v>
      </c>
      <c r="D300" s="235" t="s">
        <v>668</v>
      </c>
      <c r="E300" s="236" t="s">
        <v>1178</v>
      </c>
      <c r="F300" s="237" t="s">
        <v>1179</v>
      </c>
      <c r="G300" s="238" t="s">
        <v>630</v>
      </c>
      <c r="H300" s="239">
        <v>13</v>
      </c>
      <c r="I300" s="240"/>
      <c r="J300" s="241">
        <f>ROUND(I300*H300,2)</f>
        <v>0</v>
      </c>
      <c r="K300" s="237" t="s">
        <v>1</v>
      </c>
      <c r="L300" s="242"/>
      <c r="M300" s="243" t="s">
        <v>1</v>
      </c>
      <c r="N300" s="244" t="s">
        <v>47</v>
      </c>
      <c r="O300" s="77"/>
      <c r="P300" s="190">
        <f>O300*H300</f>
        <v>0</v>
      </c>
      <c r="Q300" s="190">
        <v>0.011100000000000001</v>
      </c>
      <c r="R300" s="190">
        <f>Q300*H300</f>
        <v>0.14430000000000001</v>
      </c>
      <c r="S300" s="190">
        <v>0</v>
      </c>
      <c r="T300" s="191">
        <f>S300*H300</f>
        <v>0</v>
      </c>
      <c r="U300" s="38"/>
      <c r="V300" s="38"/>
      <c r="W300" s="38"/>
      <c r="X300" s="38"/>
      <c r="Y300" s="38"/>
      <c r="Z300" s="38"/>
      <c r="AA300" s="38"/>
      <c r="AB300" s="38"/>
      <c r="AC300" s="38"/>
      <c r="AD300" s="38"/>
      <c r="AE300" s="38"/>
      <c r="AR300" s="192" t="s">
        <v>684</v>
      </c>
      <c r="AT300" s="192" t="s">
        <v>668</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3650</v>
      </c>
    </row>
    <row r="301" s="14" customFormat="1">
      <c r="A301" s="14"/>
      <c r="B301" s="211"/>
      <c r="C301" s="14"/>
      <c r="D301" s="194" t="s">
        <v>314</v>
      </c>
      <c r="E301" s="212" t="s">
        <v>1</v>
      </c>
      <c r="F301" s="213" t="s">
        <v>3651</v>
      </c>
      <c r="G301" s="14"/>
      <c r="H301" s="214">
        <v>13</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89</v>
      </c>
      <c r="AY301" s="212" t="s">
        <v>203</v>
      </c>
    </row>
    <row r="302" s="2" customFormat="1">
      <c r="A302" s="38"/>
      <c r="B302" s="180"/>
      <c r="C302" s="235" t="s">
        <v>1107</v>
      </c>
      <c r="D302" s="235" t="s">
        <v>668</v>
      </c>
      <c r="E302" s="236" t="s">
        <v>1183</v>
      </c>
      <c r="F302" s="237" t="s">
        <v>1184</v>
      </c>
      <c r="G302" s="238" t="s">
        <v>209</v>
      </c>
      <c r="H302" s="239">
        <v>1</v>
      </c>
      <c r="I302" s="240"/>
      <c r="J302" s="241">
        <f>ROUND(I302*H302,2)</f>
        <v>0</v>
      </c>
      <c r="K302" s="237" t="s">
        <v>1</v>
      </c>
      <c r="L302" s="242"/>
      <c r="M302" s="243" t="s">
        <v>1</v>
      </c>
      <c r="N302" s="244" t="s">
        <v>47</v>
      </c>
      <c r="O302" s="77"/>
      <c r="P302" s="190">
        <f>O302*H302</f>
        <v>0</v>
      </c>
      <c r="Q302" s="190">
        <v>0.011100000000000001</v>
      </c>
      <c r="R302" s="190">
        <f>Q302*H302</f>
        <v>0.011100000000000001</v>
      </c>
      <c r="S302" s="190">
        <v>0</v>
      </c>
      <c r="T302" s="191">
        <f>S302*H302</f>
        <v>0</v>
      </c>
      <c r="U302" s="38"/>
      <c r="V302" s="38"/>
      <c r="W302" s="38"/>
      <c r="X302" s="38"/>
      <c r="Y302" s="38"/>
      <c r="Z302" s="38"/>
      <c r="AA302" s="38"/>
      <c r="AB302" s="38"/>
      <c r="AC302" s="38"/>
      <c r="AD302" s="38"/>
      <c r="AE302" s="38"/>
      <c r="AR302" s="192" t="s">
        <v>684</v>
      </c>
      <c r="AT302" s="192" t="s">
        <v>668</v>
      </c>
      <c r="AU302" s="192" t="s">
        <v>91</v>
      </c>
      <c r="AY302" s="19" t="s">
        <v>203</v>
      </c>
      <c r="BE302" s="193">
        <f>IF(N302="základní",J302,0)</f>
        <v>0</v>
      </c>
      <c r="BF302" s="193">
        <f>IF(N302="snížená",J302,0)</f>
        <v>0</v>
      </c>
      <c r="BG302" s="193">
        <f>IF(N302="zákl. přenesená",J302,0)</f>
        <v>0</v>
      </c>
      <c r="BH302" s="193">
        <f>IF(N302="sníž. přenesená",J302,0)</f>
        <v>0</v>
      </c>
      <c r="BI302" s="193">
        <f>IF(N302="nulová",J302,0)</f>
        <v>0</v>
      </c>
      <c r="BJ302" s="19" t="s">
        <v>89</v>
      </c>
      <c r="BK302" s="193">
        <f>ROUND(I302*H302,2)</f>
        <v>0</v>
      </c>
      <c r="BL302" s="19" t="s">
        <v>279</v>
      </c>
      <c r="BM302" s="192" t="s">
        <v>3652</v>
      </c>
    </row>
    <row r="303" s="2" customFormat="1">
      <c r="A303" s="38"/>
      <c r="B303" s="39"/>
      <c r="C303" s="38"/>
      <c r="D303" s="194" t="s">
        <v>211</v>
      </c>
      <c r="E303" s="38"/>
      <c r="F303" s="195" t="s">
        <v>1186</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211</v>
      </c>
      <c r="AU303" s="19" t="s">
        <v>91</v>
      </c>
    </row>
    <row r="304" s="14" customFormat="1">
      <c r="A304" s="14"/>
      <c r="B304" s="211"/>
      <c r="C304" s="14"/>
      <c r="D304" s="194" t="s">
        <v>314</v>
      </c>
      <c r="E304" s="212" t="s">
        <v>1</v>
      </c>
      <c r="F304" s="213" t="s">
        <v>89</v>
      </c>
      <c r="G304" s="14"/>
      <c r="H304" s="214">
        <v>1</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89</v>
      </c>
      <c r="AY304" s="212" t="s">
        <v>203</v>
      </c>
    </row>
    <row r="305" s="2" customFormat="1">
      <c r="A305" s="38"/>
      <c r="B305" s="180"/>
      <c r="C305" s="181" t="s">
        <v>1112</v>
      </c>
      <c r="D305" s="181" t="s">
        <v>206</v>
      </c>
      <c r="E305" s="182" t="s">
        <v>1188</v>
      </c>
      <c r="F305" s="183" t="s">
        <v>1189</v>
      </c>
      <c r="G305" s="184" t="s">
        <v>630</v>
      </c>
      <c r="H305" s="185">
        <v>1</v>
      </c>
      <c r="I305" s="186"/>
      <c r="J305" s="187">
        <f>ROUND(I305*H305,2)</f>
        <v>0</v>
      </c>
      <c r="K305" s="183" t="s">
        <v>853</v>
      </c>
      <c r="L305" s="39"/>
      <c r="M305" s="188" t="s">
        <v>1</v>
      </c>
      <c r="N305" s="189" t="s">
        <v>47</v>
      </c>
      <c r="O305" s="77"/>
      <c r="P305" s="190">
        <f>O305*H305</f>
        <v>0</v>
      </c>
      <c r="Q305" s="190">
        <v>0</v>
      </c>
      <c r="R305" s="190">
        <f>Q305*H305</f>
        <v>0</v>
      </c>
      <c r="S305" s="190">
        <v>0</v>
      </c>
      <c r="T305" s="191">
        <f>S305*H305</f>
        <v>0</v>
      </c>
      <c r="U305" s="38"/>
      <c r="V305" s="38"/>
      <c r="W305" s="38"/>
      <c r="X305" s="38"/>
      <c r="Y305" s="38"/>
      <c r="Z305" s="38"/>
      <c r="AA305" s="38"/>
      <c r="AB305" s="38"/>
      <c r="AC305" s="38"/>
      <c r="AD305" s="38"/>
      <c r="AE305" s="38"/>
      <c r="AR305" s="192" t="s">
        <v>279</v>
      </c>
      <c r="AT305" s="192" t="s">
        <v>206</v>
      </c>
      <c r="AU305" s="192" t="s">
        <v>91</v>
      </c>
      <c r="AY305" s="19" t="s">
        <v>203</v>
      </c>
      <c r="BE305" s="193">
        <f>IF(N305="základní",J305,0)</f>
        <v>0</v>
      </c>
      <c r="BF305" s="193">
        <f>IF(N305="snížená",J305,0)</f>
        <v>0</v>
      </c>
      <c r="BG305" s="193">
        <f>IF(N305="zákl. přenesená",J305,0)</f>
        <v>0</v>
      </c>
      <c r="BH305" s="193">
        <f>IF(N305="sníž. přenesená",J305,0)</f>
        <v>0</v>
      </c>
      <c r="BI305" s="193">
        <f>IF(N305="nulová",J305,0)</f>
        <v>0</v>
      </c>
      <c r="BJ305" s="19" t="s">
        <v>89</v>
      </c>
      <c r="BK305" s="193">
        <f>ROUND(I305*H305,2)</f>
        <v>0</v>
      </c>
      <c r="BL305" s="19" t="s">
        <v>279</v>
      </c>
      <c r="BM305" s="192" t="s">
        <v>3653</v>
      </c>
    </row>
    <row r="306" s="2" customFormat="1">
      <c r="A306" s="38"/>
      <c r="B306" s="39"/>
      <c r="C306" s="38"/>
      <c r="D306" s="194" t="s">
        <v>211</v>
      </c>
      <c r="E306" s="38"/>
      <c r="F306" s="195" t="s">
        <v>1191</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211</v>
      </c>
      <c r="AU306" s="19" t="s">
        <v>91</v>
      </c>
    </row>
    <row r="307" s="2" customFormat="1" ht="16.5" customHeight="1">
      <c r="A307" s="38"/>
      <c r="B307" s="180"/>
      <c r="C307" s="181" t="s">
        <v>1117</v>
      </c>
      <c r="D307" s="181" t="s">
        <v>206</v>
      </c>
      <c r="E307" s="182" t="s">
        <v>1193</v>
      </c>
      <c r="F307" s="183" t="s">
        <v>1194</v>
      </c>
      <c r="G307" s="184" t="s">
        <v>630</v>
      </c>
      <c r="H307" s="185">
        <v>2</v>
      </c>
      <c r="I307" s="186"/>
      <c r="J307" s="187">
        <f>ROUND(I307*H307,2)</f>
        <v>0</v>
      </c>
      <c r="K307" s="183" t="s">
        <v>1</v>
      </c>
      <c r="L307" s="39"/>
      <c r="M307" s="188" t="s">
        <v>1</v>
      </c>
      <c r="N307" s="189" t="s">
        <v>47</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279</v>
      </c>
      <c r="AT307" s="192" t="s">
        <v>206</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3654</v>
      </c>
    </row>
    <row r="308" s="2" customFormat="1" ht="16.5" customHeight="1">
      <c r="A308" s="38"/>
      <c r="B308" s="180"/>
      <c r="C308" s="235" t="s">
        <v>1121</v>
      </c>
      <c r="D308" s="235" t="s">
        <v>668</v>
      </c>
      <c r="E308" s="236" t="s">
        <v>1197</v>
      </c>
      <c r="F308" s="237" t="s">
        <v>1198</v>
      </c>
      <c r="G308" s="238" t="s">
        <v>630</v>
      </c>
      <c r="H308" s="239">
        <v>2</v>
      </c>
      <c r="I308" s="240"/>
      <c r="J308" s="241">
        <f>ROUND(I308*H308,2)</f>
        <v>0</v>
      </c>
      <c r="K308" s="237" t="s">
        <v>1</v>
      </c>
      <c r="L308" s="242"/>
      <c r="M308" s="243" t="s">
        <v>1</v>
      </c>
      <c r="N308" s="244" t="s">
        <v>47</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684</v>
      </c>
      <c r="AT308" s="192" t="s">
        <v>668</v>
      </c>
      <c r="AU308" s="192" t="s">
        <v>91</v>
      </c>
      <c r="AY308" s="19" t="s">
        <v>203</v>
      </c>
      <c r="BE308" s="193">
        <f>IF(N308="základní",J308,0)</f>
        <v>0</v>
      </c>
      <c r="BF308" s="193">
        <f>IF(N308="snížená",J308,0)</f>
        <v>0</v>
      </c>
      <c r="BG308" s="193">
        <f>IF(N308="zákl. přenesená",J308,0)</f>
        <v>0</v>
      </c>
      <c r="BH308" s="193">
        <f>IF(N308="sníž. přenesená",J308,0)</f>
        <v>0</v>
      </c>
      <c r="BI308" s="193">
        <f>IF(N308="nulová",J308,0)</f>
        <v>0</v>
      </c>
      <c r="BJ308" s="19" t="s">
        <v>89</v>
      </c>
      <c r="BK308" s="193">
        <f>ROUND(I308*H308,2)</f>
        <v>0</v>
      </c>
      <c r="BL308" s="19" t="s">
        <v>279</v>
      </c>
      <c r="BM308" s="192" t="s">
        <v>3655</v>
      </c>
    </row>
    <row r="309" s="2" customFormat="1">
      <c r="A309" s="38"/>
      <c r="B309" s="180"/>
      <c r="C309" s="181" t="s">
        <v>1126</v>
      </c>
      <c r="D309" s="181" t="s">
        <v>206</v>
      </c>
      <c r="E309" s="182" t="s">
        <v>1201</v>
      </c>
      <c r="F309" s="183" t="s">
        <v>1202</v>
      </c>
      <c r="G309" s="184" t="s">
        <v>500</v>
      </c>
      <c r="H309" s="185">
        <v>3.597</v>
      </c>
      <c r="I309" s="186"/>
      <c r="J309" s="187">
        <f>ROUND(I309*H309,2)</f>
        <v>0</v>
      </c>
      <c r="K309" s="183" t="s">
        <v>853</v>
      </c>
      <c r="L309" s="39"/>
      <c r="M309" s="188" t="s">
        <v>1</v>
      </c>
      <c r="N309" s="189" t="s">
        <v>47</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279</v>
      </c>
      <c r="AT309" s="192" t="s">
        <v>206</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3656</v>
      </c>
    </row>
    <row r="310" s="2" customFormat="1">
      <c r="A310" s="38"/>
      <c r="B310" s="39"/>
      <c r="C310" s="38"/>
      <c r="D310" s="194" t="s">
        <v>211</v>
      </c>
      <c r="E310" s="38"/>
      <c r="F310" s="195" t="s">
        <v>1204</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2" customFormat="1" ht="16.5" customHeight="1">
      <c r="A311" s="38"/>
      <c r="B311" s="180"/>
      <c r="C311" s="181" t="s">
        <v>1131</v>
      </c>
      <c r="D311" s="181" t="s">
        <v>206</v>
      </c>
      <c r="E311" s="182" t="s">
        <v>1206</v>
      </c>
      <c r="F311" s="183" t="s">
        <v>1207</v>
      </c>
      <c r="G311" s="184" t="s">
        <v>263</v>
      </c>
      <c r="H311" s="185">
        <v>1</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3657</v>
      </c>
    </row>
    <row r="312" s="2" customFormat="1">
      <c r="A312" s="38"/>
      <c r="B312" s="39"/>
      <c r="C312" s="38"/>
      <c r="D312" s="194" t="s">
        <v>211</v>
      </c>
      <c r="E312" s="38"/>
      <c r="F312" s="195" t="s">
        <v>1209</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211</v>
      </c>
      <c r="AU312" s="19" t="s">
        <v>91</v>
      </c>
    </row>
    <row r="313" s="12" customFormat="1" ht="22.8" customHeight="1">
      <c r="A313" s="12"/>
      <c r="B313" s="167"/>
      <c r="C313" s="12"/>
      <c r="D313" s="168" t="s">
        <v>81</v>
      </c>
      <c r="E313" s="178" t="s">
        <v>1210</v>
      </c>
      <c r="F313" s="178" t="s">
        <v>1211</v>
      </c>
      <c r="G313" s="12"/>
      <c r="H313" s="12"/>
      <c r="I313" s="170"/>
      <c r="J313" s="179">
        <f>BK313</f>
        <v>0</v>
      </c>
      <c r="K313" s="12"/>
      <c r="L313" s="167"/>
      <c r="M313" s="172"/>
      <c r="N313" s="173"/>
      <c r="O313" s="173"/>
      <c r="P313" s="174">
        <f>SUM(P314:P318)</f>
        <v>0</v>
      </c>
      <c r="Q313" s="173"/>
      <c r="R313" s="174">
        <f>SUM(R314:R318)</f>
        <v>0.9425</v>
      </c>
      <c r="S313" s="173"/>
      <c r="T313" s="175">
        <f>SUM(T314:T318)</f>
        <v>0</v>
      </c>
      <c r="U313" s="12"/>
      <c r="V313" s="12"/>
      <c r="W313" s="12"/>
      <c r="X313" s="12"/>
      <c r="Y313" s="12"/>
      <c r="Z313" s="12"/>
      <c r="AA313" s="12"/>
      <c r="AB313" s="12"/>
      <c r="AC313" s="12"/>
      <c r="AD313" s="12"/>
      <c r="AE313" s="12"/>
      <c r="AR313" s="168" t="s">
        <v>91</v>
      </c>
      <c r="AT313" s="176" t="s">
        <v>81</v>
      </c>
      <c r="AU313" s="176" t="s">
        <v>89</v>
      </c>
      <c r="AY313" s="168" t="s">
        <v>203</v>
      </c>
      <c r="BK313" s="177">
        <f>SUM(BK314:BK318)</f>
        <v>0</v>
      </c>
    </row>
    <row r="314" s="2" customFormat="1" ht="21.75" customHeight="1">
      <c r="A314" s="38"/>
      <c r="B314" s="180"/>
      <c r="C314" s="181" t="s">
        <v>1136</v>
      </c>
      <c r="D314" s="181" t="s">
        <v>206</v>
      </c>
      <c r="E314" s="182" t="s">
        <v>1213</v>
      </c>
      <c r="F314" s="183" t="s">
        <v>1214</v>
      </c>
      <c r="G314" s="184" t="s">
        <v>392</v>
      </c>
      <c r="H314" s="185">
        <v>145</v>
      </c>
      <c r="I314" s="186"/>
      <c r="J314" s="187">
        <f>ROUND(I314*H314,2)</f>
        <v>0</v>
      </c>
      <c r="K314" s="183" t="s">
        <v>1</v>
      </c>
      <c r="L314" s="39"/>
      <c r="M314" s="188" t="s">
        <v>1</v>
      </c>
      <c r="N314" s="189"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3658</v>
      </c>
    </row>
    <row r="315" s="14" customFormat="1">
      <c r="A315" s="14"/>
      <c r="B315" s="211"/>
      <c r="C315" s="14"/>
      <c r="D315" s="194" t="s">
        <v>314</v>
      </c>
      <c r="E315" s="212" t="s">
        <v>1</v>
      </c>
      <c r="F315" s="213" t="s">
        <v>1490</v>
      </c>
      <c r="G315" s="14"/>
      <c r="H315" s="214">
        <v>145</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2" customFormat="1">
      <c r="A316" s="38"/>
      <c r="B316" s="180"/>
      <c r="C316" s="235" t="s">
        <v>1141</v>
      </c>
      <c r="D316" s="235" t="s">
        <v>668</v>
      </c>
      <c r="E316" s="236" t="s">
        <v>1218</v>
      </c>
      <c r="F316" s="237" t="s">
        <v>1219</v>
      </c>
      <c r="G316" s="238" t="s">
        <v>392</v>
      </c>
      <c r="H316" s="239">
        <v>145</v>
      </c>
      <c r="I316" s="240"/>
      <c r="J316" s="241">
        <f>ROUND(I316*H316,2)</f>
        <v>0</v>
      </c>
      <c r="K316" s="237" t="s">
        <v>1</v>
      </c>
      <c r="L316" s="242"/>
      <c r="M316" s="243" t="s">
        <v>1</v>
      </c>
      <c r="N316" s="244" t="s">
        <v>47</v>
      </c>
      <c r="O316" s="77"/>
      <c r="P316" s="190">
        <f>O316*H316</f>
        <v>0</v>
      </c>
      <c r="Q316" s="190">
        <v>0.0064999999999999997</v>
      </c>
      <c r="R316" s="190">
        <f>Q316*H316</f>
        <v>0.9425</v>
      </c>
      <c r="S316" s="190">
        <v>0</v>
      </c>
      <c r="T316" s="191">
        <f>S316*H316</f>
        <v>0</v>
      </c>
      <c r="U316" s="38"/>
      <c r="V316" s="38"/>
      <c r="W316" s="38"/>
      <c r="X316" s="38"/>
      <c r="Y316" s="38"/>
      <c r="Z316" s="38"/>
      <c r="AA316" s="38"/>
      <c r="AB316" s="38"/>
      <c r="AC316" s="38"/>
      <c r="AD316" s="38"/>
      <c r="AE316" s="38"/>
      <c r="AR316" s="192" t="s">
        <v>684</v>
      </c>
      <c r="AT316" s="192" t="s">
        <v>668</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3659</v>
      </c>
    </row>
    <row r="317" s="2" customFormat="1">
      <c r="A317" s="38"/>
      <c r="B317" s="39"/>
      <c r="C317" s="38"/>
      <c r="D317" s="194" t="s">
        <v>211</v>
      </c>
      <c r="E317" s="38"/>
      <c r="F317" s="195" t="s">
        <v>1221</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14" customFormat="1">
      <c r="A318" s="14"/>
      <c r="B318" s="211"/>
      <c r="C318" s="14"/>
      <c r="D318" s="194" t="s">
        <v>314</v>
      </c>
      <c r="E318" s="212" t="s">
        <v>1</v>
      </c>
      <c r="F318" s="213" t="s">
        <v>3660</v>
      </c>
      <c r="G318" s="14"/>
      <c r="H318" s="214">
        <v>145</v>
      </c>
      <c r="I318" s="215"/>
      <c r="J318" s="14"/>
      <c r="K318" s="14"/>
      <c r="L318" s="211"/>
      <c r="M318" s="216"/>
      <c r="N318" s="217"/>
      <c r="O318" s="217"/>
      <c r="P318" s="217"/>
      <c r="Q318" s="217"/>
      <c r="R318" s="217"/>
      <c r="S318" s="217"/>
      <c r="T318" s="218"/>
      <c r="U318" s="14"/>
      <c r="V318" s="14"/>
      <c r="W318" s="14"/>
      <c r="X318" s="14"/>
      <c r="Y318" s="14"/>
      <c r="Z318" s="14"/>
      <c r="AA318" s="14"/>
      <c r="AB318" s="14"/>
      <c r="AC318" s="14"/>
      <c r="AD318" s="14"/>
      <c r="AE318" s="14"/>
      <c r="AT318" s="212" t="s">
        <v>314</v>
      </c>
      <c r="AU318" s="212" t="s">
        <v>91</v>
      </c>
      <c r="AV318" s="14" t="s">
        <v>91</v>
      </c>
      <c r="AW318" s="14" t="s">
        <v>37</v>
      </c>
      <c r="AX318" s="14" t="s">
        <v>89</v>
      </c>
      <c r="AY318" s="212" t="s">
        <v>203</v>
      </c>
    </row>
    <row r="319" s="12" customFormat="1" ht="22.8" customHeight="1">
      <c r="A319" s="12"/>
      <c r="B319" s="167"/>
      <c r="C319" s="12"/>
      <c r="D319" s="168" t="s">
        <v>81</v>
      </c>
      <c r="E319" s="178" t="s">
        <v>1222</v>
      </c>
      <c r="F319" s="178" t="s">
        <v>1223</v>
      </c>
      <c r="G319" s="12"/>
      <c r="H319" s="12"/>
      <c r="I319" s="170"/>
      <c r="J319" s="179">
        <f>BK319</f>
        <v>0</v>
      </c>
      <c r="K319" s="12"/>
      <c r="L319" s="167"/>
      <c r="M319" s="172"/>
      <c r="N319" s="173"/>
      <c r="O319" s="173"/>
      <c r="P319" s="174">
        <f>SUM(P320:P404)</f>
        <v>0</v>
      </c>
      <c r="Q319" s="173"/>
      <c r="R319" s="174">
        <f>SUM(R320:R404)</f>
        <v>0.054430000000000006</v>
      </c>
      <c r="S319" s="173"/>
      <c r="T319" s="175">
        <f>SUM(T320:T404)</f>
        <v>0</v>
      </c>
      <c r="U319" s="12"/>
      <c r="V319" s="12"/>
      <c r="W319" s="12"/>
      <c r="X319" s="12"/>
      <c r="Y319" s="12"/>
      <c r="Z319" s="12"/>
      <c r="AA319" s="12"/>
      <c r="AB319" s="12"/>
      <c r="AC319" s="12"/>
      <c r="AD319" s="12"/>
      <c r="AE319" s="12"/>
      <c r="AR319" s="168" t="s">
        <v>91</v>
      </c>
      <c r="AT319" s="176" t="s">
        <v>81</v>
      </c>
      <c r="AU319" s="176" t="s">
        <v>89</v>
      </c>
      <c r="AY319" s="168" t="s">
        <v>203</v>
      </c>
      <c r="BK319" s="177">
        <f>SUM(BK320:BK404)</f>
        <v>0</v>
      </c>
    </row>
    <row r="320" s="2" customFormat="1">
      <c r="A320" s="38"/>
      <c r="B320" s="180"/>
      <c r="C320" s="235" t="s">
        <v>1145</v>
      </c>
      <c r="D320" s="235" t="s">
        <v>668</v>
      </c>
      <c r="E320" s="236" t="s">
        <v>1225</v>
      </c>
      <c r="F320" s="237" t="s">
        <v>1226</v>
      </c>
      <c r="G320" s="238" t="s">
        <v>630</v>
      </c>
      <c r="H320" s="239">
        <v>20</v>
      </c>
      <c r="I320" s="240"/>
      <c r="J320" s="241">
        <f>ROUND(I320*H320,2)</f>
        <v>0</v>
      </c>
      <c r="K320" s="237" t="s">
        <v>853</v>
      </c>
      <c r="L320" s="242"/>
      <c r="M320" s="243" t="s">
        <v>1</v>
      </c>
      <c r="N320" s="244" t="s">
        <v>47</v>
      </c>
      <c r="O320" s="77"/>
      <c r="P320" s="190">
        <f>O320*H320</f>
        <v>0</v>
      </c>
      <c r="Q320" s="190">
        <v>5.0000000000000002E-05</v>
      </c>
      <c r="R320" s="190">
        <f>Q320*H320</f>
        <v>0.001</v>
      </c>
      <c r="S320" s="190">
        <v>0</v>
      </c>
      <c r="T320" s="191">
        <f>S320*H320</f>
        <v>0</v>
      </c>
      <c r="U320" s="38"/>
      <c r="V320" s="38"/>
      <c r="W320" s="38"/>
      <c r="X320" s="38"/>
      <c r="Y320" s="38"/>
      <c r="Z320" s="38"/>
      <c r="AA320" s="38"/>
      <c r="AB320" s="38"/>
      <c r="AC320" s="38"/>
      <c r="AD320" s="38"/>
      <c r="AE320" s="38"/>
      <c r="AR320" s="192" t="s">
        <v>684</v>
      </c>
      <c r="AT320" s="192" t="s">
        <v>668</v>
      </c>
      <c r="AU320" s="192" t="s">
        <v>91</v>
      </c>
      <c r="AY320" s="19" t="s">
        <v>203</v>
      </c>
      <c r="BE320" s="193">
        <f>IF(N320="základní",J320,0)</f>
        <v>0</v>
      </c>
      <c r="BF320" s="193">
        <f>IF(N320="snížená",J320,0)</f>
        <v>0</v>
      </c>
      <c r="BG320" s="193">
        <f>IF(N320="zákl. přenesená",J320,0)</f>
        <v>0</v>
      </c>
      <c r="BH320" s="193">
        <f>IF(N320="sníž. přenesená",J320,0)</f>
        <v>0</v>
      </c>
      <c r="BI320" s="193">
        <f>IF(N320="nulová",J320,0)</f>
        <v>0</v>
      </c>
      <c r="BJ320" s="19" t="s">
        <v>89</v>
      </c>
      <c r="BK320" s="193">
        <f>ROUND(I320*H320,2)</f>
        <v>0</v>
      </c>
      <c r="BL320" s="19" t="s">
        <v>279</v>
      </c>
      <c r="BM320" s="192" t="s">
        <v>3661</v>
      </c>
    </row>
    <row r="321" s="14" customFormat="1">
      <c r="A321" s="14"/>
      <c r="B321" s="211"/>
      <c r="C321" s="14"/>
      <c r="D321" s="194" t="s">
        <v>314</v>
      </c>
      <c r="E321" s="212" t="s">
        <v>1</v>
      </c>
      <c r="F321" s="213" t="s">
        <v>553</v>
      </c>
      <c r="G321" s="14"/>
      <c r="H321" s="214">
        <v>20</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2" customFormat="1" ht="16.5" customHeight="1">
      <c r="A322" s="38"/>
      <c r="B322" s="180"/>
      <c r="C322" s="235" t="s">
        <v>1150</v>
      </c>
      <c r="D322" s="235" t="s">
        <v>668</v>
      </c>
      <c r="E322" s="236" t="s">
        <v>1229</v>
      </c>
      <c r="F322" s="237" t="s">
        <v>1230</v>
      </c>
      <c r="G322" s="238" t="s">
        <v>630</v>
      </c>
      <c r="H322" s="239">
        <v>18</v>
      </c>
      <c r="I322" s="240"/>
      <c r="J322" s="241">
        <f>ROUND(I322*H322,2)</f>
        <v>0</v>
      </c>
      <c r="K322" s="237" t="s">
        <v>1</v>
      </c>
      <c r="L322" s="242"/>
      <c r="M322" s="243" t="s">
        <v>1</v>
      </c>
      <c r="N322" s="244" t="s">
        <v>47</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684</v>
      </c>
      <c r="AT322" s="192" t="s">
        <v>668</v>
      </c>
      <c r="AU322" s="192" t="s">
        <v>91</v>
      </c>
      <c r="AY322" s="19" t="s">
        <v>203</v>
      </c>
      <c r="BE322" s="193">
        <f>IF(N322="základní",J322,0)</f>
        <v>0</v>
      </c>
      <c r="BF322" s="193">
        <f>IF(N322="snížená",J322,0)</f>
        <v>0</v>
      </c>
      <c r="BG322" s="193">
        <f>IF(N322="zákl. přenesená",J322,0)</f>
        <v>0</v>
      </c>
      <c r="BH322" s="193">
        <f>IF(N322="sníž. přenesená",J322,0)</f>
        <v>0</v>
      </c>
      <c r="BI322" s="193">
        <f>IF(N322="nulová",J322,0)</f>
        <v>0</v>
      </c>
      <c r="BJ322" s="19" t="s">
        <v>89</v>
      </c>
      <c r="BK322" s="193">
        <f>ROUND(I322*H322,2)</f>
        <v>0</v>
      </c>
      <c r="BL322" s="19" t="s">
        <v>279</v>
      </c>
      <c r="BM322" s="192" t="s">
        <v>3662</v>
      </c>
    </row>
    <row r="323" s="14" customFormat="1">
      <c r="A323" s="14"/>
      <c r="B323" s="211"/>
      <c r="C323" s="14"/>
      <c r="D323" s="194" t="s">
        <v>314</v>
      </c>
      <c r="E323" s="212" t="s">
        <v>1</v>
      </c>
      <c r="F323" s="213" t="s">
        <v>3663</v>
      </c>
      <c r="G323" s="14"/>
      <c r="H323" s="214">
        <v>18</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89</v>
      </c>
      <c r="AY323" s="212" t="s">
        <v>203</v>
      </c>
    </row>
    <row r="324" s="2" customFormat="1" ht="16.5" customHeight="1">
      <c r="A324" s="38"/>
      <c r="B324" s="180"/>
      <c r="C324" s="235" t="s">
        <v>1156</v>
      </c>
      <c r="D324" s="235" t="s">
        <v>668</v>
      </c>
      <c r="E324" s="236" t="s">
        <v>1233</v>
      </c>
      <c r="F324" s="237" t="s">
        <v>1234</v>
      </c>
      <c r="G324" s="238" t="s">
        <v>630</v>
      </c>
      <c r="H324" s="239">
        <v>21</v>
      </c>
      <c r="I324" s="240"/>
      <c r="J324" s="241">
        <f>ROUND(I324*H324,2)</f>
        <v>0</v>
      </c>
      <c r="K324" s="237" t="s">
        <v>853</v>
      </c>
      <c r="L324" s="242"/>
      <c r="M324" s="243" t="s">
        <v>1</v>
      </c>
      <c r="N324" s="244" t="s">
        <v>47</v>
      </c>
      <c r="O324" s="77"/>
      <c r="P324" s="190">
        <f>O324*H324</f>
        <v>0</v>
      </c>
      <c r="Q324" s="190">
        <v>5.0000000000000002E-05</v>
      </c>
      <c r="R324" s="190">
        <f>Q324*H324</f>
        <v>0.0010500000000000002</v>
      </c>
      <c r="S324" s="190">
        <v>0</v>
      </c>
      <c r="T324" s="191">
        <f>S324*H324</f>
        <v>0</v>
      </c>
      <c r="U324" s="38"/>
      <c r="V324" s="38"/>
      <c r="W324" s="38"/>
      <c r="X324" s="38"/>
      <c r="Y324" s="38"/>
      <c r="Z324" s="38"/>
      <c r="AA324" s="38"/>
      <c r="AB324" s="38"/>
      <c r="AC324" s="38"/>
      <c r="AD324" s="38"/>
      <c r="AE324" s="38"/>
      <c r="AR324" s="192" t="s">
        <v>684</v>
      </c>
      <c r="AT324" s="192" t="s">
        <v>668</v>
      </c>
      <c r="AU324" s="192" t="s">
        <v>91</v>
      </c>
      <c r="AY324" s="19" t="s">
        <v>203</v>
      </c>
      <c r="BE324" s="193">
        <f>IF(N324="základní",J324,0)</f>
        <v>0</v>
      </c>
      <c r="BF324" s="193">
        <f>IF(N324="snížená",J324,0)</f>
        <v>0</v>
      </c>
      <c r="BG324" s="193">
        <f>IF(N324="zákl. přenesená",J324,0)</f>
        <v>0</v>
      </c>
      <c r="BH324" s="193">
        <f>IF(N324="sníž. přenesená",J324,0)</f>
        <v>0</v>
      </c>
      <c r="BI324" s="193">
        <f>IF(N324="nulová",J324,0)</f>
        <v>0</v>
      </c>
      <c r="BJ324" s="19" t="s">
        <v>89</v>
      </c>
      <c r="BK324" s="193">
        <f>ROUND(I324*H324,2)</f>
        <v>0</v>
      </c>
      <c r="BL324" s="19" t="s">
        <v>279</v>
      </c>
      <c r="BM324" s="192" t="s">
        <v>3664</v>
      </c>
    </row>
    <row r="325" s="14" customFormat="1">
      <c r="A325" s="14"/>
      <c r="B325" s="211"/>
      <c r="C325" s="14"/>
      <c r="D325" s="194" t="s">
        <v>314</v>
      </c>
      <c r="E325" s="212" t="s">
        <v>1</v>
      </c>
      <c r="F325" s="213" t="s">
        <v>3665</v>
      </c>
      <c r="G325" s="14"/>
      <c r="H325" s="214">
        <v>21</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89</v>
      </c>
      <c r="AY325" s="212" t="s">
        <v>203</v>
      </c>
    </row>
    <row r="326" s="2" customFormat="1">
      <c r="A326" s="38"/>
      <c r="B326" s="180"/>
      <c r="C326" s="235" t="s">
        <v>1161</v>
      </c>
      <c r="D326" s="235" t="s">
        <v>668</v>
      </c>
      <c r="E326" s="236" t="s">
        <v>1238</v>
      </c>
      <c r="F326" s="237" t="s">
        <v>1239</v>
      </c>
      <c r="G326" s="238" t="s">
        <v>630</v>
      </c>
      <c r="H326" s="239">
        <v>12</v>
      </c>
      <c r="I326" s="240"/>
      <c r="J326" s="241">
        <f>ROUND(I326*H326,2)</f>
        <v>0</v>
      </c>
      <c r="K326" s="237" t="s">
        <v>853</v>
      </c>
      <c r="L326" s="242"/>
      <c r="M326" s="243" t="s">
        <v>1</v>
      </c>
      <c r="N326" s="244" t="s">
        <v>47</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684</v>
      </c>
      <c r="AT326" s="192" t="s">
        <v>668</v>
      </c>
      <c r="AU326" s="192" t="s">
        <v>91</v>
      </c>
      <c r="AY326" s="19" t="s">
        <v>203</v>
      </c>
      <c r="BE326" s="193">
        <f>IF(N326="základní",J326,0)</f>
        <v>0</v>
      </c>
      <c r="BF326" s="193">
        <f>IF(N326="snížená",J326,0)</f>
        <v>0</v>
      </c>
      <c r="BG326" s="193">
        <f>IF(N326="zákl. přenesená",J326,0)</f>
        <v>0</v>
      </c>
      <c r="BH326" s="193">
        <f>IF(N326="sníž. přenesená",J326,0)</f>
        <v>0</v>
      </c>
      <c r="BI326" s="193">
        <f>IF(N326="nulová",J326,0)</f>
        <v>0</v>
      </c>
      <c r="BJ326" s="19" t="s">
        <v>89</v>
      </c>
      <c r="BK326" s="193">
        <f>ROUND(I326*H326,2)</f>
        <v>0</v>
      </c>
      <c r="BL326" s="19" t="s">
        <v>279</v>
      </c>
      <c r="BM326" s="192" t="s">
        <v>3666</v>
      </c>
    </row>
    <row r="327" s="14" customFormat="1">
      <c r="A327" s="14"/>
      <c r="B327" s="211"/>
      <c r="C327" s="14"/>
      <c r="D327" s="194" t="s">
        <v>314</v>
      </c>
      <c r="E327" s="212" t="s">
        <v>1</v>
      </c>
      <c r="F327" s="213" t="s">
        <v>2260</v>
      </c>
      <c r="G327" s="14"/>
      <c r="H327" s="214">
        <v>12</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89</v>
      </c>
      <c r="AY327" s="212" t="s">
        <v>203</v>
      </c>
    </row>
    <row r="328" s="2" customFormat="1">
      <c r="A328" s="38"/>
      <c r="B328" s="180"/>
      <c r="C328" s="235" t="s">
        <v>974</v>
      </c>
      <c r="D328" s="235" t="s">
        <v>668</v>
      </c>
      <c r="E328" s="236" t="s">
        <v>1246</v>
      </c>
      <c r="F328" s="237" t="s">
        <v>1247</v>
      </c>
      <c r="G328" s="238" t="s">
        <v>630</v>
      </c>
      <c r="H328" s="239">
        <v>16</v>
      </c>
      <c r="I328" s="240"/>
      <c r="J328" s="241">
        <f>ROUND(I328*H328,2)</f>
        <v>0</v>
      </c>
      <c r="K328" s="237" t="s">
        <v>1</v>
      </c>
      <c r="L328" s="242"/>
      <c r="M328" s="243" t="s">
        <v>1</v>
      </c>
      <c r="N328" s="244" t="s">
        <v>47</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684</v>
      </c>
      <c r="AT328" s="192" t="s">
        <v>668</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279</v>
      </c>
      <c r="BM328" s="192" t="s">
        <v>3667</v>
      </c>
    </row>
    <row r="329" s="14" customFormat="1">
      <c r="A329" s="14"/>
      <c r="B329" s="211"/>
      <c r="C329" s="14"/>
      <c r="D329" s="194" t="s">
        <v>314</v>
      </c>
      <c r="E329" s="212" t="s">
        <v>1</v>
      </c>
      <c r="F329" s="213" t="s">
        <v>279</v>
      </c>
      <c r="G329" s="14"/>
      <c r="H329" s="214">
        <v>16</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89</v>
      </c>
      <c r="AY329" s="212" t="s">
        <v>203</v>
      </c>
    </row>
    <row r="330" s="2" customFormat="1">
      <c r="A330" s="38"/>
      <c r="B330" s="180"/>
      <c r="C330" s="181" t="s">
        <v>1169</v>
      </c>
      <c r="D330" s="181" t="s">
        <v>206</v>
      </c>
      <c r="E330" s="182" t="s">
        <v>1269</v>
      </c>
      <c r="F330" s="183" t="s">
        <v>1270</v>
      </c>
      <c r="G330" s="184" t="s">
        <v>630</v>
      </c>
      <c r="H330" s="185">
        <v>11</v>
      </c>
      <c r="I330" s="186"/>
      <c r="J330" s="187">
        <f>ROUND(I330*H330,2)</f>
        <v>0</v>
      </c>
      <c r="K330" s="183" t="s">
        <v>853</v>
      </c>
      <c r="L330" s="39"/>
      <c r="M330" s="188" t="s">
        <v>1</v>
      </c>
      <c r="N330" s="189" t="s">
        <v>47</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279</v>
      </c>
      <c r="AT330" s="192" t="s">
        <v>206</v>
      </c>
      <c r="AU330" s="192" t="s">
        <v>91</v>
      </c>
      <c r="AY330" s="19" t="s">
        <v>203</v>
      </c>
      <c r="BE330" s="193">
        <f>IF(N330="základní",J330,0)</f>
        <v>0</v>
      </c>
      <c r="BF330" s="193">
        <f>IF(N330="snížená",J330,0)</f>
        <v>0</v>
      </c>
      <c r="BG330" s="193">
        <f>IF(N330="zákl. přenesená",J330,0)</f>
        <v>0</v>
      </c>
      <c r="BH330" s="193">
        <f>IF(N330="sníž. přenesená",J330,0)</f>
        <v>0</v>
      </c>
      <c r="BI330" s="193">
        <f>IF(N330="nulová",J330,0)</f>
        <v>0</v>
      </c>
      <c r="BJ330" s="19" t="s">
        <v>89</v>
      </c>
      <c r="BK330" s="193">
        <f>ROUND(I330*H330,2)</f>
        <v>0</v>
      </c>
      <c r="BL330" s="19" t="s">
        <v>279</v>
      </c>
      <c r="BM330" s="192" t="s">
        <v>3668</v>
      </c>
    </row>
    <row r="331" s="14" customFormat="1">
      <c r="A331" s="14"/>
      <c r="B331" s="211"/>
      <c r="C331" s="14"/>
      <c r="D331" s="194" t="s">
        <v>314</v>
      </c>
      <c r="E331" s="212" t="s">
        <v>1</v>
      </c>
      <c r="F331" s="213" t="s">
        <v>3669</v>
      </c>
      <c r="G331" s="14"/>
      <c r="H331" s="214">
        <v>11</v>
      </c>
      <c r="I331" s="215"/>
      <c r="J331" s="14"/>
      <c r="K331" s="14"/>
      <c r="L331" s="211"/>
      <c r="M331" s="216"/>
      <c r="N331" s="217"/>
      <c r="O331" s="217"/>
      <c r="P331" s="217"/>
      <c r="Q331" s="217"/>
      <c r="R331" s="217"/>
      <c r="S331" s="217"/>
      <c r="T331" s="218"/>
      <c r="U331" s="14"/>
      <c r="V331" s="14"/>
      <c r="W331" s="14"/>
      <c r="X331" s="14"/>
      <c r="Y331" s="14"/>
      <c r="Z331" s="14"/>
      <c r="AA331" s="14"/>
      <c r="AB331" s="14"/>
      <c r="AC331" s="14"/>
      <c r="AD331" s="14"/>
      <c r="AE331" s="14"/>
      <c r="AT331" s="212" t="s">
        <v>314</v>
      </c>
      <c r="AU331" s="212" t="s">
        <v>91</v>
      </c>
      <c r="AV331" s="14" t="s">
        <v>91</v>
      </c>
      <c r="AW331" s="14" t="s">
        <v>37</v>
      </c>
      <c r="AX331" s="14" t="s">
        <v>89</v>
      </c>
      <c r="AY331" s="212" t="s">
        <v>203</v>
      </c>
    </row>
    <row r="332" s="2" customFormat="1">
      <c r="A332" s="38"/>
      <c r="B332" s="180"/>
      <c r="C332" s="235" t="s">
        <v>1173</v>
      </c>
      <c r="D332" s="235" t="s">
        <v>668</v>
      </c>
      <c r="E332" s="236" t="s">
        <v>1273</v>
      </c>
      <c r="F332" s="237" t="s">
        <v>1274</v>
      </c>
      <c r="G332" s="238" t="s">
        <v>630</v>
      </c>
      <c r="H332" s="239">
        <v>4</v>
      </c>
      <c r="I332" s="240"/>
      <c r="J332" s="241">
        <f>ROUND(I332*H332,2)</f>
        <v>0</v>
      </c>
      <c r="K332" s="237" t="s">
        <v>853</v>
      </c>
      <c r="L332" s="242"/>
      <c r="M332" s="243" t="s">
        <v>1</v>
      </c>
      <c r="N332" s="244" t="s">
        <v>47</v>
      </c>
      <c r="O332" s="77"/>
      <c r="P332" s="190">
        <f>O332*H332</f>
        <v>0</v>
      </c>
      <c r="Q332" s="190">
        <v>6.0000000000000002E-05</v>
      </c>
      <c r="R332" s="190">
        <f>Q332*H332</f>
        <v>0.00024000000000000001</v>
      </c>
      <c r="S332" s="190">
        <v>0</v>
      </c>
      <c r="T332" s="191">
        <f>S332*H332</f>
        <v>0</v>
      </c>
      <c r="U332" s="38"/>
      <c r="V332" s="38"/>
      <c r="W332" s="38"/>
      <c r="X332" s="38"/>
      <c r="Y332" s="38"/>
      <c r="Z332" s="38"/>
      <c r="AA332" s="38"/>
      <c r="AB332" s="38"/>
      <c r="AC332" s="38"/>
      <c r="AD332" s="38"/>
      <c r="AE332" s="38"/>
      <c r="AR332" s="192" t="s">
        <v>684</v>
      </c>
      <c r="AT332" s="192" t="s">
        <v>668</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279</v>
      </c>
      <c r="BM332" s="192" t="s">
        <v>3670</v>
      </c>
    </row>
    <row r="333" s="14" customFormat="1">
      <c r="A333" s="14"/>
      <c r="B333" s="211"/>
      <c r="C333" s="14"/>
      <c r="D333" s="194" t="s">
        <v>314</v>
      </c>
      <c r="E333" s="212" t="s">
        <v>1</v>
      </c>
      <c r="F333" s="213" t="s">
        <v>202</v>
      </c>
      <c r="G333" s="14"/>
      <c r="H333" s="214">
        <v>4</v>
      </c>
      <c r="I333" s="215"/>
      <c r="J333" s="14"/>
      <c r="K333" s="14"/>
      <c r="L333" s="211"/>
      <c r="M333" s="216"/>
      <c r="N333" s="217"/>
      <c r="O333" s="217"/>
      <c r="P333" s="217"/>
      <c r="Q333" s="217"/>
      <c r="R333" s="217"/>
      <c r="S333" s="217"/>
      <c r="T333" s="218"/>
      <c r="U333" s="14"/>
      <c r="V333" s="14"/>
      <c r="W333" s="14"/>
      <c r="X333" s="14"/>
      <c r="Y333" s="14"/>
      <c r="Z333" s="14"/>
      <c r="AA333" s="14"/>
      <c r="AB333" s="14"/>
      <c r="AC333" s="14"/>
      <c r="AD333" s="14"/>
      <c r="AE333" s="14"/>
      <c r="AT333" s="212" t="s">
        <v>314</v>
      </c>
      <c r="AU333" s="212" t="s">
        <v>91</v>
      </c>
      <c r="AV333" s="14" t="s">
        <v>91</v>
      </c>
      <c r="AW333" s="14" t="s">
        <v>37</v>
      </c>
      <c r="AX333" s="14" t="s">
        <v>89</v>
      </c>
      <c r="AY333" s="212" t="s">
        <v>203</v>
      </c>
    </row>
    <row r="334" s="2" customFormat="1" ht="16.5" customHeight="1">
      <c r="A334" s="38"/>
      <c r="B334" s="180"/>
      <c r="C334" s="235" t="s">
        <v>1177</v>
      </c>
      <c r="D334" s="235" t="s">
        <v>668</v>
      </c>
      <c r="E334" s="236" t="s">
        <v>2309</v>
      </c>
      <c r="F334" s="237" t="s">
        <v>2310</v>
      </c>
      <c r="G334" s="238" t="s">
        <v>630</v>
      </c>
      <c r="H334" s="239">
        <v>7</v>
      </c>
      <c r="I334" s="240"/>
      <c r="J334" s="241">
        <f>ROUND(I334*H334,2)</f>
        <v>0</v>
      </c>
      <c r="K334" s="237" t="s">
        <v>1</v>
      </c>
      <c r="L334" s="242"/>
      <c r="M334" s="243" t="s">
        <v>1</v>
      </c>
      <c r="N334" s="244" t="s">
        <v>47</v>
      </c>
      <c r="O334" s="77"/>
      <c r="P334" s="190">
        <f>O334*H334</f>
        <v>0</v>
      </c>
      <c r="Q334" s="190">
        <v>6.0000000000000002E-05</v>
      </c>
      <c r="R334" s="190">
        <f>Q334*H334</f>
        <v>0.00042000000000000002</v>
      </c>
      <c r="S334" s="190">
        <v>0</v>
      </c>
      <c r="T334" s="191">
        <f>S334*H334</f>
        <v>0</v>
      </c>
      <c r="U334" s="38"/>
      <c r="V334" s="38"/>
      <c r="W334" s="38"/>
      <c r="X334" s="38"/>
      <c r="Y334" s="38"/>
      <c r="Z334" s="38"/>
      <c r="AA334" s="38"/>
      <c r="AB334" s="38"/>
      <c r="AC334" s="38"/>
      <c r="AD334" s="38"/>
      <c r="AE334" s="38"/>
      <c r="AR334" s="192" t="s">
        <v>684</v>
      </c>
      <c r="AT334" s="192" t="s">
        <v>668</v>
      </c>
      <c r="AU334" s="192" t="s">
        <v>91</v>
      </c>
      <c r="AY334" s="19" t="s">
        <v>203</v>
      </c>
      <c r="BE334" s="193">
        <f>IF(N334="základní",J334,0)</f>
        <v>0</v>
      </c>
      <c r="BF334" s="193">
        <f>IF(N334="snížená",J334,0)</f>
        <v>0</v>
      </c>
      <c r="BG334" s="193">
        <f>IF(N334="zákl. přenesená",J334,0)</f>
        <v>0</v>
      </c>
      <c r="BH334" s="193">
        <f>IF(N334="sníž. přenesená",J334,0)</f>
        <v>0</v>
      </c>
      <c r="BI334" s="193">
        <f>IF(N334="nulová",J334,0)</f>
        <v>0</v>
      </c>
      <c r="BJ334" s="19" t="s">
        <v>89</v>
      </c>
      <c r="BK334" s="193">
        <f>ROUND(I334*H334,2)</f>
        <v>0</v>
      </c>
      <c r="BL334" s="19" t="s">
        <v>279</v>
      </c>
      <c r="BM334" s="192" t="s">
        <v>3671</v>
      </c>
    </row>
    <row r="335" s="14" customFormat="1">
      <c r="A335" s="14"/>
      <c r="B335" s="211"/>
      <c r="C335" s="14"/>
      <c r="D335" s="194" t="s">
        <v>314</v>
      </c>
      <c r="E335" s="212" t="s">
        <v>1</v>
      </c>
      <c r="F335" s="213" t="s">
        <v>235</v>
      </c>
      <c r="G335" s="14"/>
      <c r="H335" s="214">
        <v>7</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89</v>
      </c>
      <c r="AY335" s="212" t="s">
        <v>203</v>
      </c>
    </row>
    <row r="336" s="2" customFormat="1">
      <c r="A336" s="38"/>
      <c r="B336" s="180"/>
      <c r="C336" s="181" t="s">
        <v>1182</v>
      </c>
      <c r="D336" s="181" t="s">
        <v>206</v>
      </c>
      <c r="E336" s="182" t="s">
        <v>1277</v>
      </c>
      <c r="F336" s="183" t="s">
        <v>1278</v>
      </c>
      <c r="G336" s="184" t="s">
        <v>630</v>
      </c>
      <c r="H336" s="185">
        <v>1</v>
      </c>
      <c r="I336" s="186"/>
      <c r="J336" s="187">
        <f>ROUND(I336*H336,2)</f>
        <v>0</v>
      </c>
      <c r="K336" s="183" t="s">
        <v>853</v>
      </c>
      <c r="L336" s="39"/>
      <c r="M336" s="188" t="s">
        <v>1</v>
      </c>
      <c r="N336" s="189" t="s">
        <v>47</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279</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279</v>
      </c>
      <c r="BM336" s="192" t="s">
        <v>3672</v>
      </c>
    </row>
    <row r="337" s="2" customFormat="1">
      <c r="A337" s="38"/>
      <c r="B337" s="39"/>
      <c r="C337" s="38"/>
      <c r="D337" s="194" t="s">
        <v>211</v>
      </c>
      <c r="E337" s="38"/>
      <c r="F337" s="195" t="s">
        <v>1280</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211</v>
      </c>
      <c r="AU337" s="19" t="s">
        <v>91</v>
      </c>
    </row>
    <row r="338" s="2" customFormat="1" ht="16.5" customHeight="1">
      <c r="A338" s="38"/>
      <c r="B338" s="180"/>
      <c r="C338" s="235" t="s">
        <v>1187</v>
      </c>
      <c r="D338" s="235" t="s">
        <v>668</v>
      </c>
      <c r="E338" s="236" t="s">
        <v>1283</v>
      </c>
      <c r="F338" s="237" t="s">
        <v>1284</v>
      </c>
      <c r="G338" s="238" t="s">
        <v>630</v>
      </c>
      <c r="H338" s="239">
        <v>1</v>
      </c>
      <c r="I338" s="240"/>
      <c r="J338" s="241">
        <f>ROUND(I338*H338,2)</f>
        <v>0</v>
      </c>
      <c r="K338" s="237" t="s">
        <v>853</v>
      </c>
      <c r="L338" s="242"/>
      <c r="M338" s="243" t="s">
        <v>1</v>
      </c>
      <c r="N338" s="244" t="s">
        <v>47</v>
      </c>
      <c r="O338" s="77"/>
      <c r="P338" s="190">
        <f>O338*H338</f>
        <v>0</v>
      </c>
      <c r="Q338" s="190">
        <v>5.0000000000000002E-05</v>
      </c>
      <c r="R338" s="190">
        <f>Q338*H338</f>
        <v>5.0000000000000002E-05</v>
      </c>
      <c r="S338" s="190">
        <v>0</v>
      </c>
      <c r="T338" s="191">
        <f>S338*H338</f>
        <v>0</v>
      </c>
      <c r="U338" s="38"/>
      <c r="V338" s="38"/>
      <c r="W338" s="38"/>
      <c r="X338" s="38"/>
      <c r="Y338" s="38"/>
      <c r="Z338" s="38"/>
      <c r="AA338" s="38"/>
      <c r="AB338" s="38"/>
      <c r="AC338" s="38"/>
      <c r="AD338" s="38"/>
      <c r="AE338" s="38"/>
      <c r="AR338" s="192" t="s">
        <v>684</v>
      </c>
      <c r="AT338" s="192" t="s">
        <v>668</v>
      </c>
      <c r="AU338" s="192" t="s">
        <v>91</v>
      </c>
      <c r="AY338" s="19" t="s">
        <v>203</v>
      </c>
      <c r="BE338" s="193">
        <f>IF(N338="základní",J338,0)</f>
        <v>0</v>
      </c>
      <c r="BF338" s="193">
        <f>IF(N338="snížená",J338,0)</f>
        <v>0</v>
      </c>
      <c r="BG338" s="193">
        <f>IF(N338="zákl. přenesená",J338,0)</f>
        <v>0</v>
      </c>
      <c r="BH338" s="193">
        <f>IF(N338="sníž. přenesená",J338,0)</f>
        <v>0</v>
      </c>
      <c r="BI338" s="193">
        <f>IF(N338="nulová",J338,0)</f>
        <v>0</v>
      </c>
      <c r="BJ338" s="19" t="s">
        <v>89</v>
      </c>
      <c r="BK338" s="193">
        <f>ROUND(I338*H338,2)</f>
        <v>0</v>
      </c>
      <c r="BL338" s="19" t="s">
        <v>279</v>
      </c>
      <c r="BM338" s="192" t="s">
        <v>3673</v>
      </c>
    </row>
    <row r="339" s="2" customFormat="1">
      <c r="A339" s="38"/>
      <c r="B339" s="39"/>
      <c r="C339" s="38"/>
      <c r="D339" s="194" t="s">
        <v>211</v>
      </c>
      <c r="E339" s="38"/>
      <c r="F339" s="195" t="s">
        <v>1284</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211</v>
      </c>
      <c r="AU339" s="19" t="s">
        <v>91</v>
      </c>
    </row>
    <row r="340" s="2" customFormat="1">
      <c r="A340" s="38"/>
      <c r="B340" s="180"/>
      <c r="C340" s="181" t="s">
        <v>1192</v>
      </c>
      <c r="D340" s="181" t="s">
        <v>206</v>
      </c>
      <c r="E340" s="182" t="s">
        <v>1291</v>
      </c>
      <c r="F340" s="183" t="s">
        <v>1292</v>
      </c>
      <c r="G340" s="184" t="s">
        <v>630</v>
      </c>
      <c r="H340" s="185">
        <v>27</v>
      </c>
      <c r="I340" s="186"/>
      <c r="J340" s="187">
        <f>ROUND(I340*H340,2)</f>
        <v>0</v>
      </c>
      <c r="K340" s="183" t="s">
        <v>853</v>
      </c>
      <c r="L340" s="39"/>
      <c r="M340" s="188" t="s">
        <v>1</v>
      </c>
      <c r="N340" s="189" t="s">
        <v>47</v>
      </c>
      <c r="O340" s="77"/>
      <c r="P340" s="190">
        <f>O340*H340</f>
        <v>0</v>
      </c>
      <c r="Q340" s="190">
        <v>0</v>
      </c>
      <c r="R340" s="190">
        <f>Q340*H340</f>
        <v>0</v>
      </c>
      <c r="S340" s="190">
        <v>0</v>
      </c>
      <c r="T340" s="191">
        <f>S340*H340</f>
        <v>0</v>
      </c>
      <c r="U340" s="38"/>
      <c r="V340" s="38"/>
      <c r="W340" s="38"/>
      <c r="X340" s="38"/>
      <c r="Y340" s="38"/>
      <c r="Z340" s="38"/>
      <c r="AA340" s="38"/>
      <c r="AB340" s="38"/>
      <c r="AC340" s="38"/>
      <c r="AD340" s="38"/>
      <c r="AE340" s="38"/>
      <c r="AR340" s="192" t="s">
        <v>279</v>
      </c>
      <c r="AT340" s="192" t="s">
        <v>206</v>
      </c>
      <c r="AU340" s="192" t="s">
        <v>91</v>
      </c>
      <c r="AY340" s="19" t="s">
        <v>203</v>
      </c>
      <c r="BE340" s="193">
        <f>IF(N340="základní",J340,0)</f>
        <v>0</v>
      </c>
      <c r="BF340" s="193">
        <f>IF(N340="snížená",J340,0)</f>
        <v>0</v>
      </c>
      <c r="BG340" s="193">
        <f>IF(N340="zákl. přenesená",J340,0)</f>
        <v>0</v>
      </c>
      <c r="BH340" s="193">
        <f>IF(N340="sníž. přenesená",J340,0)</f>
        <v>0</v>
      </c>
      <c r="BI340" s="193">
        <f>IF(N340="nulová",J340,0)</f>
        <v>0</v>
      </c>
      <c r="BJ340" s="19" t="s">
        <v>89</v>
      </c>
      <c r="BK340" s="193">
        <f>ROUND(I340*H340,2)</f>
        <v>0</v>
      </c>
      <c r="BL340" s="19" t="s">
        <v>279</v>
      </c>
      <c r="BM340" s="192" t="s">
        <v>3674</v>
      </c>
    </row>
    <row r="341" s="14" customFormat="1">
      <c r="A341" s="14"/>
      <c r="B341" s="211"/>
      <c r="C341" s="14"/>
      <c r="D341" s="194" t="s">
        <v>314</v>
      </c>
      <c r="E341" s="212" t="s">
        <v>1</v>
      </c>
      <c r="F341" s="213" t="s">
        <v>3675</v>
      </c>
      <c r="G341" s="14"/>
      <c r="H341" s="214">
        <v>27</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89</v>
      </c>
      <c r="AY341" s="212" t="s">
        <v>203</v>
      </c>
    </row>
    <row r="342" s="2" customFormat="1" ht="16.5" customHeight="1">
      <c r="A342" s="38"/>
      <c r="B342" s="180"/>
      <c r="C342" s="235" t="s">
        <v>1196</v>
      </c>
      <c r="D342" s="235" t="s">
        <v>668</v>
      </c>
      <c r="E342" s="236" t="s">
        <v>1295</v>
      </c>
      <c r="F342" s="237" t="s">
        <v>1296</v>
      </c>
      <c r="G342" s="238" t="s">
        <v>630</v>
      </c>
      <c r="H342" s="239">
        <v>20</v>
      </c>
      <c r="I342" s="240"/>
      <c r="J342" s="241">
        <f>ROUND(I342*H342,2)</f>
        <v>0</v>
      </c>
      <c r="K342" s="237" t="s">
        <v>853</v>
      </c>
      <c r="L342" s="242"/>
      <c r="M342" s="243" t="s">
        <v>1</v>
      </c>
      <c r="N342" s="244" t="s">
        <v>47</v>
      </c>
      <c r="O342" s="77"/>
      <c r="P342" s="190">
        <f>O342*H342</f>
        <v>0</v>
      </c>
      <c r="Q342" s="190">
        <v>2.0000000000000002E-05</v>
      </c>
      <c r="R342" s="190">
        <f>Q342*H342</f>
        <v>0.00040000000000000002</v>
      </c>
      <c r="S342" s="190">
        <v>0</v>
      </c>
      <c r="T342" s="191">
        <f>S342*H342</f>
        <v>0</v>
      </c>
      <c r="U342" s="38"/>
      <c r="V342" s="38"/>
      <c r="W342" s="38"/>
      <c r="X342" s="38"/>
      <c r="Y342" s="38"/>
      <c r="Z342" s="38"/>
      <c r="AA342" s="38"/>
      <c r="AB342" s="38"/>
      <c r="AC342" s="38"/>
      <c r="AD342" s="38"/>
      <c r="AE342" s="38"/>
      <c r="AR342" s="192" t="s">
        <v>684</v>
      </c>
      <c r="AT342" s="192" t="s">
        <v>668</v>
      </c>
      <c r="AU342" s="192" t="s">
        <v>91</v>
      </c>
      <c r="AY342" s="19" t="s">
        <v>203</v>
      </c>
      <c r="BE342" s="193">
        <f>IF(N342="základní",J342,0)</f>
        <v>0</v>
      </c>
      <c r="BF342" s="193">
        <f>IF(N342="snížená",J342,0)</f>
        <v>0</v>
      </c>
      <c r="BG342" s="193">
        <f>IF(N342="zákl. přenesená",J342,0)</f>
        <v>0</v>
      </c>
      <c r="BH342" s="193">
        <f>IF(N342="sníž. přenesená",J342,0)</f>
        <v>0</v>
      </c>
      <c r="BI342" s="193">
        <f>IF(N342="nulová",J342,0)</f>
        <v>0</v>
      </c>
      <c r="BJ342" s="19" t="s">
        <v>89</v>
      </c>
      <c r="BK342" s="193">
        <f>ROUND(I342*H342,2)</f>
        <v>0</v>
      </c>
      <c r="BL342" s="19" t="s">
        <v>279</v>
      </c>
      <c r="BM342" s="192" t="s">
        <v>3676</v>
      </c>
    </row>
    <row r="343" s="14" customFormat="1">
      <c r="A343" s="14"/>
      <c r="B343" s="211"/>
      <c r="C343" s="14"/>
      <c r="D343" s="194" t="s">
        <v>314</v>
      </c>
      <c r="E343" s="212" t="s">
        <v>1</v>
      </c>
      <c r="F343" s="213" t="s">
        <v>553</v>
      </c>
      <c r="G343" s="14"/>
      <c r="H343" s="214">
        <v>20</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82</v>
      </c>
      <c r="AY343" s="212" t="s">
        <v>203</v>
      </c>
    </row>
    <row r="344" s="2" customFormat="1" ht="16.5" customHeight="1">
      <c r="A344" s="38"/>
      <c r="B344" s="180"/>
      <c r="C344" s="235" t="s">
        <v>1200</v>
      </c>
      <c r="D344" s="235" t="s">
        <v>668</v>
      </c>
      <c r="E344" s="236" t="s">
        <v>2325</v>
      </c>
      <c r="F344" s="237" t="s">
        <v>2326</v>
      </c>
      <c r="G344" s="238" t="s">
        <v>630</v>
      </c>
      <c r="H344" s="239">
        <v>7</v>
      </c>
      <c r="I344" s="240"/>
      <c r="J344" s="241">
        <f>ROUND(I344*H344,2)</f>
        <v>0</v>
      </c>
      <c r="K344" s="237" t="s">
        <v>1</v>
      </c>
      <c r="L344" s="242"/>
      <c r="M344" s="243" t="s">
        <v>1</v>
      </c>
      <c r="N344" s="244" t="s">
        <v>47</v>
      </c>
      <c r="O344" s="77"/>
      <c r="P344" s="190">
        <f>O344*H344</f>
        <v>0</v>
      </c>
      <c r="Q344" s="190">
        <v>2.0000000000000002E-05</v>
      </c>
      <c r="R344" s="190">
        <f>Q344*H344</f>
        <v>0.00014000000000000002</v>
      </c>
      <c r="S344" s="190">
        <v>0</v>
      </c>
      <c r="T344" s="191">
        <f>S344*H344</f>
        <v>0</v>
      </c>
      <c r="U344" s="38"/>
      <c r="V344" s="38"/>
      <c r="W344" s="38"/>
      <c r="X344" s="38"/>
      <c r="Y344" s="38"/>
      <c r="Z344" s="38"/>
      <c r="AA344" s="38"/>
      <c r="AB344" s="38"/>
      <c r="AC344" s="38"/>
      <c r="AD344" s="38"/>
      <c r="AE344" s="38"/>
      <c r="AR344" s="192" t="s">
        <v>684</v>
      </c>
      <c r="AT344" s="192" t="s">
        <v>668</v>
      </c>
      <c r="AU344" s="192" t="s">
        <v>91</v>
      </c>
      <c r="AY344" s="19" t="s">
        <v>203</v>
      </c>
      <c r="BE344" s="193">
        <f>IF(N344="základní",J344,0)</f>
        <v>0</v>
      </c>
      <c r="BF344" s="193">
        <f>IF(N344="snížená",J344,0)</f>
        <v>0</v>
      </c>
      <c r="BG344" s="193">
        <f>IF(N344="zákl. přenesená",J344,0)</f>
        <v>0</v>
      </c>
      <c r="BH344" s="193">
        <f>IF(N344="sníž. přenesená",J344,0)</f>
        <v>0</v>
      </c>
      <c r="BI344" s="193">
        <f>IF(N344="nulová",J344,0)</f>
        <v>0</v>
      </c>
      <c r="BJ344" s="19" t="s">
        <v>89</v>
      </c>
      <c r="BK344" s="193">
        <f>ROUND(I344*H344,2)</f>
        <v>0</v>
      </c>
      <c r="BL344" s="19" t="s">
        <v>279</v>
      </c>
      <c r="BM344" s="192" t="s">
        <v>3677</v>
      </c>
    </row>
    <row r="345" s="14" customFormat="1">
      <c r="A345" s="14"/>
      <c r="B345" s="211"/>
      <c r="C345" s="14"/>
      <c r="D345" s="194" t="s">
        <v>314</v>
      </c>
      <c r="E345" s="212" t="s">
        <v>1</v>
      </c>
      <c r="F345" s="213" t="s">
        <v>235</v>
      </c>
      <c r="G345" s="14"/>
      <c r="H345" s="214">
        <v>7</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2" customFormat="1">
      <c r="A346" s="38"/>
      <c r="B346" s="180"/>
      <c r="C346" s="181" t="s">
        <v>1205</v>
      </c>
      <c r="D346" s="181" t="s">
        <v>206</v>
      </c>
      <c r="E346" s="182" t="s">
        <v>1299</v>
      </c>
      <c r="F346" s="183" t="s">
        <v>1300</v>
      </c>
      <c r="G346" s="184" t="s">
        <v>630</v>
      </c>
      <c r="H346" s="185">
        <v>187</v>
      </c>
      <c r="I346" s="186"/>
      <c r="J346" s="187">
        <f>ROUND(I346*H346,2)</f>
        <v>0</v>
      </c>
      <c r="K346" s="183" t="s">
        <v>853</v>
      </c>
      <c r="L346" s="39"/>
      <c r="M346" s="188" t="s">
        <v>1</v>
      </c>
      <c r="N346" s="189" t="s">
        <v>47</v>
      </c>
      <c r="O346" s="77"/>
      <c r="P346" s="190">
        <f>O346*H346</f>
        <v>0</v>
      </c>
      <c r="Q346" s="190">
        <v>0</v>
      </c>
      <c r="R346" s="190">
        <f>Q346*H346</f>
        <v>0</v>
      </c>
      <c r="S346" s="190">
        <v>0</v>
      </c>
      <c r="T346" s="191">
        <f>S346*H346</f>
        <v>0</v>
      </c>
      <c r="U346" s="38"/>
      <c r="V346" s="38"/>
      <c r="W346" s="38"/>
      <c r="X346" s="38"/>
      <c r="Y346" s="38"/>
      <c r="Z346" s="38"/>
      <c r="AA346" s="38"/>
      <c r="AB346" s="38"/>
      <c r="AC346" s="38"/>
      <c r="AD346" s="38"/>
      <c r="AE346" s="38"/>
      <c r="AR346" s="192" t="s">
        <v>279</v>
      </c>
      <c r="AT346" s="192" t="s">
        <v>206</v>
      </c>
      <c r="AU346" s="192" t="s">
        <v>91</v>
      </c>
      <c r="AY346" s="19" t="s">
        <v>203</v>
      </c>
      <c r="BE346" s="193">
        <f>IF(N346="základní",J346,0)</f>
        <v>0</v>
      </c>
      <c r="BF346" s="193">
        <f>IF(N346="snížená",J346,0)</f>
        <v>0</v>
      </c>
      <c r="BG346" s="193">
        <f>IF(N346="zákl. přenesená",J346,0)</f>
        <v>0</v>
      </c>
      <c r="BH346" s="193">
        <f>IF(N346="sníž. přenesená",J346,0)</f>
        <v>0</v>
      </c>
      <c r="BI346" s="193">
        <f>IF(N346="nulová",J346,0)</f>
        <v>0</v>
      </c>
      <c r="BJ346" s="19" t="s">
        <v>89</v>
      </c>
      <c r="BK346" s="193">
        <f>ROUND(I346*H346,2)</f>
        <v>0</v>
      </c>
      <c r="BL346" s="19" t="s">
        <v>279</v>
      </c>
      <c r="BM346" s="192" t="s">
        <v>3678</v>
      </c>
    </row>
    <row r="347" s="2" customFormat="1">
      <c r="A347" s="38"/>
      <c r="B347" s="39"/>
      <c r="C347" s="38"/>
      <c r="D347" s="194" t="s">
        <v>211</v>
      </c>
      <c r="E347" s="38"/>
      <c r="F347" s="195" t="s">
        <v>1302</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211</v>
      </c>
      <c r="AU347" s="19" t="s">
        <v>91</v>
      </c>
    </row>
    <row r="348" s="2" customFormat="1" ht="16.5" customHeight="1">
      <c r="A348" s="38"/>
      <c r="B348" s="180"/>
      <c r="C348" s="235" t="s">
        <v>1212</v>
      </c>
      <c r="D348" s="235" t="s">
        <v>668</v>
      </c>
      <c r="E348" s="236" t="s">
        <v>1305</v>
      </c>
      <c r="F348" s="237" t="s">
        <v>1306</v>
      </c>
      <c r="G348" s="238" t="s">
        <v>630</v>
      </c>
      <c r="H348" s="239">
        <v>60</v>
      </c>
      <c r="I348" s="240"/>
      <c r="J348" s="241">
        <f>ROUND(I348*H348,2)</f>
        <v>0</v>
      </c>
      <c r="K348" s="237" t="s">
        <v>853</v>
      </c>
      <c r="L348" s="242"/>
      <c r="M348" s="243" t="s">
        <v>1</v>
      </c>
      <c r="N348" s="244" t="s">
        <v>47</v>
      </c>
      <c r="O348" s="77"/>
      <c r="P348" s="190">
        <f>O348*H348</f>
        <v>0</v>
      </c>
      <c r="Q348" s="190">
        <v>6.0000000000000002E-05</v>
      </c>
      <c r="R348" s="190">
        <f>Q348*H348</f>
        <v>0.0035999999999999999</v>
      </c>
      <c r="S348" s="190">
        <v>0</v>
      </c>
      <c r="T348" s="191">
        <f>S348*H348</f>
        <v>0</v>
      </c>
      <c r="U348" s="38"/>
      <c r="V348" s="38"/>
      <c r="W348" s="38"/>
      <c r="X348" s="38"/>
      <c r="Y348" s="38"/>
      <c r="Z348" s="38"/>
      <c r="AA348" s="38"/>
      <c r="AB348" s="38"/>
      <c r="AC348" s="38"/>
      <c r="AD348" s="38"/>
      <c r="AE348" s="38"/>
      <c r="AR348" s="192" t="s">
        <v>684</v>
      </c>
      <c r="AT348" s="192" t="s">
        <v>668</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3679</v>
      </c>
    </row>
    <row r="349" s="14" customFormat="1">
      <c r="A349" s="14"/>
      <c r="B349" s="211"/>
      <c r="C349" s="14"/>
      <c r="D349" s="194" t="s">
        <v>314</v>
      </c>
      <c r="E349" s="212" t="s">
        <v>1</v>
      </c>
      <c r="F349" s="213" t="s">
        <v>3128</v>
      </c>
      <c r="G349" s="14"/>
      <c r="H349" s="214">
        <v>14</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4" customFormat="1">
      <c r="A350" s="14"/>
      <c r="B350" s="211"/>
      <c r="C350" s="14"/>
      <c r="D350" s="194" t="s">
        <v>314</v>
      </c>
      <c r="E350" s="212" t="s">
        <v>1</v>
      </c>
      <c r="F350" s="213" t="s">
        <v>3680</v>
      </c>
      <c r="G350" s="14"/>
      <c r="H350" s="214">
        <v>46</v>
      </c>
      <c r="I350" s="215"/>
      <c r="J350" s="14"/>
      <c r="K350" s="14"/>
      <c r="L350" s="211"/>
      <c r="M350" s="216"/>
      <c r="N350" s="217"/>
      <c r="O350" s="217"/>
      <c r="P350" s="217"/>
      <c r="Q350" s="217"/>
      <c r="R350" s="217"/>
      <c r="S350" s="217"/>
      <c r="T350" s="218"/>
      <c r="U350" s="14"/>
      <c r="V350" s="14"/>
      <c r="W350" s="14"/>
      <c r="X350" s="14"/>
      <c r="Y350" s="14"/>
      <c r="Z350" s="14"/>
      <c r="AA350" s="14"/>
      <c r="AB350" s="14"/>
      <c r="AC350" s="14"/>
      <c r="AD350" s="14"/>
      <c r="AE350" s="14"/>
      <c r="AT350" s="212" t="s">
        <v>314</v>
      </c>
      <c r="AU350" s="212" t="s">
        <v>91</v>
      </c>
      <c r="AV350" s="14" t="s">
        <v>91</v>
      </c>
      <c r="AW350" s="14" t="s">
        <v>37</v>
      </c>
      <c r="AX350" s="14" t="s">
        <v>82</v>
      </c>
      <c r="AY350" s="212" t="s">
        <v>203</v>
      </c>
    </row>
    <row r="351" s="15" customFormat="1">
      <c r="A351" s="15"/>
      <c r="B351" s="219"/>
      <c r="C351" s="15"/>
      <c r="D351" s="194" t="s">
        <v>314</v>
      </c>
      <c r="E351" s="220" t="s">
        <v>1</v>
      </c>
      <c r="F351" s="221" t="s">
        <v>317</v>
      </c>
      <c r="G351" s="15"/>
      <c r="H351" s="222">
        <v>60</v>
      </c>
      <c r="I351" s="223"/>
      <c r="J351" s="15"/>
      <c r="K351" s="15"/>
      <c r="L351" s="219"/>
      <c r="M351" s="224"/>
      <c r="N351" s="225"/>
      <c r="O351" s="225"/>
      <c r="P351" s="225"/>
      <c r="Q351" s="225"/>
      <c r="R351" s="225"/>
      <c r="S351" s="225"/>
      <c r="T351" s="226"/>
      <c r="U351" s="15"/>
      <c r="V351" s="15"/>
      <c r="W351" s="15"/>
      <c r="X351" s="15"/>
      <c r="Y351" s="15"/>
      <c r="Z351" s="15"/>
      <c r="AA351" s="15"/>
      <c r="AB351" s="15"/>
      <c r="AC351" s="15"/>
      <c r="AD351" s="15"/>
      <c r="AE351" s="15"/>
      <c r="AT351" s="220" t="s">
        <v>314</v>
      </c>
      <c r="AU351" s="220" t="s">
        <v>91</v>
      </c>
      <c r="AV351" s="15" t="s">
        <v>202</v>
      </c>
      <c r="AW351" s="15" t="s">
        <v>37</v>
      </c>
      <c r="AX351" s="15" t="s">
        <v>89</v>
      </c>
      <c r="AY351" s="220" t="s">
        <v>203</v>
      </c>
    </row>
    <row r="352" s="2" customFormat="1" ht="21.75" customHeight="1">
      <c r="A352" s="38"/>
      <c r="B352" s="180"/>
      <c r="C352" s="235" t="s">
        <v>1217</v>
      </c>
      <c r="D352" s="235" t="s">
        <v>668</v>
      </c>
      <c r="E352" s="236" t="s">
        <v>1310</v>
      </c>
      <c r="F352" s="237" t="s">
        <v>1311</v>
      </c>
      <c r="G352" s="238" t="s">
        <v>630</v>
      </c>
      <c r="H352" s="239">
        <v>52</v>
      </c>
      <c r="I352" s="240"/>
      <c r="J352" s="241">
        <f>ROUND(I352*H352,2)</f>
        <v>0</v>
      </c>
      <c r="K352" s="237" t="s">
        <v>853</v>
      </c>
      <c r="L352" s="242"/>
      <c r="M352" s="243" t="s">
        <v>1</v>
      </c>
      <c r="N352" s="244" t="s">
        <v>47</v>
      </c>
      <c r="O352" s="77"/>
      <c r="P352" s="190">
        <f>O352*H352</f>
        <v>0</v>
      </c>
      <c r="Q352" s="190">
        <v>6.0000000000000002E-05</v>
      </c>
      <c r="R352" s="190">
        <f>Q352*H352</f>
        <v>0.0031199999999999999</v>
      </c>
      <c r="S352" s="190">
        <v>0</v>
      </c>
      <c r="T352" s="191">
        <f>S352*H352</f>
        <v>0</v>
      </c>
      <c r="U352" s="38"/>
      <c r="V352" s="38"/>
      <c r="W352" s="38"/>
      <c r="X352" s="38"/>
      <c r="Y352" s="38"/>
      <c r="Z352" s="38"/>
      <c r="AA352" s="38"/>
      <c r="AB352" s="38"/>
      <c r="AC352" s="38"/>
      <c r="AD352" s="38"/>
      <c r="AE352" s="38"/>
      <c r="AR352" s="192" t="s">
        <v>684</v>
      </c>
      <c r="AT352" s="192" t="s">
        <v>668</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3681</v>
      </c>
    </row>
    <row r="353" s="2" customFormat="1">
      <c r="A353" s="38"/>
      <c r="B353" s="39"/>
      <c r="C353" s="38"/>
      <c r="D353" s="194" t="s">
        <v>211</v>
      </c>
      <c r="E353" s="38"/>
      <c r="F353" s="195" t="s">
        <v>1313</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4" customFormat="1">
      <c r="A354" s="14"/>
      <c r="B354" s="211"/>
      <c r="C354" s="14"/>
      <c r="D354" s="194" t="s">
        <v>314</v>
      </c>
      <c r="E354" s="212" t="s">
        <v>1</v>
      </c>
      <c r="F354" s="213" t="s">
        <v>3682</v>
      </c>
      <c r="G354" s="14"/>
      <c r="H354" s="214">
        <v>52</v>
      </c>
      <c r="I354" s="215"/>
      <c r="J354" s="14"/>
      <c r="K354" s="14"/>
      <c r="L354" s="211"/>
      <c r="M354" s="216"/>
      <c r="N354" s="217"/>
      <c r="O354" s="217"/>
      <c r="P354" s="217"/>
      <c r="Q354" s="217"/>
      <c r="R354" s="217"/>
      <c r="S354" s="217"/>
      <c r="T354" s="218"/>
      <c r="U354" s="14"/>
      <c r="V354" s="14"/>
      <c r="W354" s="14"/>
      <c r="X354" s="14"/>
      <c r="Y354" s="14"/>
      <c r="Z354" s="14"/>
      <c r="AA354" s="14"/>
      <c r="AB354" s="14"/>
      <c r="AC354" s="14"/>
      <c r="AD354" s="14"/>
      <c r="AE354" s="14"/>
      <c r="AT354" s="212" t="s">
        <v>314</v>
      </c>
      <c r="AU354" s="212" t="s">
        <v>91</v>
      </c>
      <c r="AV354" s="14" t="s">
        <v>91</v>
      </c>
      <c r="AW354" s="14" t="s">
        <v>37</v>
      </c>
      <c r="AX354" s="14" t="s">
        <v>89</v>
      </c>
      <c r="AY354" s="212" t="s">
        <v>203</v>
      </c>
    </row>
    <row r="355" s="2" customFormat="1">
      <c r="A355" s="38"/>
      <c r="B355" s="180"/>
      <c r="C355" s="235" t="s">
        <v>1814</v>
      </c>
      <c r="D355" s="235" t="s">
        <v>668</v>
      </c>
      <c r="E355" s="236" t="s">
        <v>1316</v>
      </c>
      <c r="F355" s="237" t="s">
        <v>3683</v>
      </c>
      <c r="G355" s="238" t="s">
        <v>630</v>
      </c>
      <c r="H355" s="239">
        <v>1</v>
      </c>
      <c r="I355" s="240"/>
      <c r="J355" s="241">
        <f>ROUND(I355*H355,2)</f>
        <v>0</v>
      </c>
      <c r="K355" s="237" t="s">
        <v>1</v>
      </c>
      <c r="L355" s="242"/>
      <c r="M355" s="243" t="s">
        <v>1</v>
      </c>
      <c r="N355" s="244" t="s">
        <v>47</v>
      </c>
      <c r="O355" s="77"/>
      <c r="P355" s="190">
        <f>O355*H355</f>
        <v>0</v>
      </c>
      <c r="Q355" s="190">
        <v>6.0000000000000002E-05</v>
      </c>
      <c r="R355" s="190">
        <f>Q355*H355</f>
        <v>6.0000000000000002E-05</v>
      </c>
      <c r="S355" s="190">
        <v>0</v>
      </c>
      <c r="T355" s="191">
        <f>S355*H355</f>
        <v>0</v>
      </c>
      <c r="U355" s="38"/>
      <c r="V355" s="38"/>
      <c r="W355" s="38"/>
      <c r="X355" s="38"/>
      <c r="Y355" s="38"/>
      <c r="Z355" s="38"/>
      <c r="AA355" s="38"/>
      <c r="AB355" s="38"/>
      <c r="AC355" s="38"/>
      <c r="AD355" s="38"/>
      <c r="AE355" s="38"/>
      <c r="AR355" s="192" t="s">
        <v>684</v>
      </c>
      <c r="AT355" s="192" t="s">
        <v>668</v>
      </c>
      <c r="AU355" s="192" t="s">
        <v>91</v>
      </c>
      <c r="AY355" s="19" t="s">
        <v>203</v>
      </c>
      <c r="BE355" s="193">
        <f>IF(N355="základní",J355,0)</f>
        <v>0</v>
      </c>
      <c r="BF355" s="193">
        <f>IF(N355="snížená",J355,0)</f>
        <v>0</v>
      </c>
      <c r="BG355" s="193">
        <f>IF(N355="zákl. přenesená",J355,0)</f>
        <v>0</v>
      </c>
      <c r="BH355" s="193">
        <f>IF(N355="sníž. přenesená",J355,0)</f>
        <v>0</v>
      </c>
      <c r="BI355" s="193">
        <f>IF(N355="nulová",J355,0)</f>
        <v>0</v>
      </c>
      <c r="BJ355" s="19" t="s">
        <v>89</v>
      </c>
      <c r="BK355" s="193">
        <f>ROUND(I355*H355,2)</f>
        <v>0</v>
      </c>
      <c r="BL355" s="19" t="s">
        <v>279</v>
      </c>
      <c r="BM355" s="192" t="s">
        <v>3684</v>
      </c>
    </row>
    <row r="356" s="2" customFormat="1">
      <c r="A356" s="38"/>
      <c r="B356" s="39"/>
      <c r="C356" s="38"/>
      <c r="D356" s="194" t="s">
        <v>211</v>
      </c>
      <c r="E356" s="38"/>
      <c r="F356" s="195" t="s">
        <v>1313</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211</v>
      </c>
      <c r="AU356" s="19" t="s">
        <v>91</v>
      </c>
    </row>
    <row r="357" s="14" customFormat="1">
      <c r="A357" s="14"/>
      <c r="B357" s="211"/>
      <c r="C357" s="14"/>
      <c r="D357" s="194" t="s">
        <v>314</v>
      </c>
      <c r="E357" s="212" t="s">
        <v>1</v>
      </c>
      <c r="F357" s="213" t="s">
        <v>89</v>
      </c>
      <c r="G357" s="14"/>
      <c r="H357" s="214">
        <v>1</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89</v>
      </c>
      <c r="AY357" s="212" t="s">
        <v>203</v>
      </c>
    </row>
    <row r="358" s="2" customFormat="1" ht="16.5" customHeight="1">
      <c r="A358" s="38"/>
      <c r="B358" s="180"/>
      <c r="C358" s="235" t="s">
        <v>1224</v>
      </c>
      <c r="D358" s="235" t="s">
        <v>668</v>
      </c>
      <c r="E358" s="236" t="s">
        <v>1320</v>
      </c>
      <c r="F358" s="237" t="s">
        <v>1321</v>
      </c>
      <c r="G358" s="238" t="s">
        <v>630</v>
      </c>
      <c r="H358" s="239">
        <v>16</v>
      </c>
      <c r="I358" s="240"/>
      <c r="J358" s="241">
        <f>ROUND(I358*H358,2)</f>
        <v>0</v>
      </c>
      <c r="K358" s="237" t="s">
        <v>1</v>
      </c>
      <c r="L358" s="242"/>
      <c r="M358" s="243" t="s">
        <v>1</v>
      </c>
      <c r="N358" s="244" t="s">
        <v>47</v>
      </c>
      <c r="O358" s="77"/>
      <c r="P358" s="190">
        <f>O358*H358</f>
        <v>0</v>
      </c>
      <c r="Q358" s="190">
        <v>6.0000000000000002E-05</v>
      </c>
      <c r="R358" s="190">
        <f>Q358*H358</f>
        <v>0.00096000000000000002</v>
      </c>
      <c r="S358" s="190">
        <v>0</v>
      </c>
      <c r="T358" s="191">
        <f>S358*H358</f>
        <v>0</v>
      </c>
      <c r="U358" s="38"/>
      <c r="V358" s="38"/>
      <c r="W358" s="38"/>
      <c r="X358" s="38"/>
      <c r="Y358" s="38"/>
      <c r="Z358" s="38"/>
      <c r="AA358" s="38"/>
      <c r="AB358" s="38"/>
      <c r="AC358" s="38"/>
      <c r="AD358" s="38"/>
      <c r="AE358" s="38"/>
      <c r="AR358" s="192" t="s">
        <v>684</v>
      </c>
      <c r="AT358" s="192" t="s">
        <v>668</v>
      </c>
      <c r="AU358" s="192" t="s">
        <v>91</v>
      </c>
      <c r="AY358" s="19" t="s">
        <v>203</v>
      </c>
      <c r="BE358" s="193">
        <f>IF(N358="základní",J358,0)</f>
        <v>0</v>
      </c>
      <c r="BF358" s="193">
        <f>IF(N358="snížená",J358,0)</f>
        <v>0</v>
      </c>
      <c r="BG358" s="193">
        <f>IF(N358="zákl. přenesená",J358,0)</f>
        <v>0</v>
      </c>
      <c r="BH358" s="193">
        <f>IF(N358="sníž. přenesená",J358,0)</f>
        <v>0</v>
      </c>
      <c r="BI358" s="193">
        <f>IF(N358="nulová",J358,0)</f>
        <v>0</v>
      </c>
      <c r="BJ358" s="19" t="s">
        <v>89</v>
      </c>
      <c r="BK358" s="193">
        <f>ROUND(I358*H358,2)</f>
        <v>0</v>
      </c>
      <c r="BL358" s="19" t="s">
        <v>279</v>
      </c>
      <c r="BM358" s="192" t="s">
        <v>3685</v>
      </c>
    </row>
    <row r="359" s="14" customFormat="1">
      <c r="A359" s="14"/>
      <c r="B359" s="211"/>
      <c r="C359" s="14"/>
      <c r="D359" s="194" t="s">
        <v>314</v>
      </c>
      <c r="E359" s="212" t="s">
        <v>1</v>
      </c>
      <c r="F359" s="213" t="s">
        <v>3686</v>
      </c>
      <c r="G359" s="14"/>
      <c r="H359" s="214">
        <v>16</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89</v>
      </c>
      <c r="AY359" s="212" t="s">
        <v>203</v>
      </c>
    </row>
    <row r="360" s="2" customFormat="1" ht="16.5" customHeight="1">
      <c r="A360" s="38"/>
      <c r="B360" s="180"/>
      <c r="C360" s="235" t="s">
        <v>1228</v>
      </c>
      <c r="D360" s="235" t="s">
        <v>668</v>
      </c>
      <c r="E360" s="236" t="s">
        <v>2340</v>
      </c>
      <c r="F360" s="237" t="s">
        <v>2341</v>
      </c>
      <c r="G360" s="238" t="s">
        <v>630</v>
      </c>
      <c r="H360" s="239">
        <v>58</v>
      </c>
      <c r="I360" s="240"/>
      <c r="J360" s="241">
        <f>ROUND(I360*H360,2)</f>
        <v>0</v>
      </c>
      <c r="K360" s="237" t="s">
        <v>1</v>
      </c>
      <c r="L360" s="242"/>
      <c r="M360" s="243" t="s">
        <v>1</v>
      </c>
      <c r="N360" s="244" t="s">
        <v>47</v>
      </c>
      <c r="O360" s="77"/>
      <c r="P360" s="190">
        <f>O360*H360</f>
        <v>0</v>
      </c>
      <c r="Q360" s="190">
        <v>6.0000000000000002E-05</v>
      </c>
      <c r="R360" s="190">
        <f>Q360*H360</f>
        <v>0.00348</v>
      </c>
      <c r="S360" s="190">
        <v>0</v>
      </c>
      <c r="T360" s="191">
        <f>S360*H360</f>
        <v>0</v>
      </c>
      <c r="U360" s="38"/>
      <c r="V360" s="38"/>
      <c r="W360" s="38"/>
      <c r="X360" s="38"/>
      <c r="Y360" s="38"/>
      <c r="Z360" s="38"/>
      <c r="AA360" s="38"/>
      <c r="AB360" s="38"/>
      <c r="AC360" s="38"/>
      <c r="AD360" s="38"/>
      <c r="AE360" s="38"/>
      <c r="AR360" s="192" t="s">
        <v>684</v>
      </c>
      <c r="AT360" s="192" t="s">
        <v>668</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3687</v>
      </c>
    </row>
    <row r="361" s="14" customFormat="1">
      <c r="A361" s="14"/>
      <c r="B361" s="211"/>
      <c r="C361" s="14"/>
      <c r="D361" s="194" t="s">
        <v>314</v>
      </c>
      <c r="E361" s="212" t="s">
        <v>1</v>
      </c>
      <c r="F361" s="213" t="s">
        <v>3688</v>
      </c>
      <c r="G361" s="14"/>
      <c r="H361" s="214">
        <v>58</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89</v>
      </c>
      <c r="AY361" s="212" t="s">
        <v>203</v>
      </c>
    </row>
    <row r="362" s="2" customFormat="1" ht="16.5" customHeight="1">
      <c r="A362" s="38"/>
      <c r="B362" s="180"/>
      <c r="C362" s="181" t="s">
        <v>1232</v>
      </c>
      <c r="D362" s="245" t="s">
        <v>206</v>
      </c>
      <c r="E362" s="182" t="s">
        <v>1333</v>
      </c>
      <c r="F362" s="183" t="s">
        <v>1334</v>
      </c>
      <c r="G362" s="184" t="s">
        <v>630</v>
      </c>
      <c r="H362" s="185">
        <v>42</v>
      </c>
      <c r="I362" s="186"/>
      <c r="J362" s="187">
        <f>ROUND(I362*H362,2)</f>
        <v>0</v>
      </c>
      <c r="K362" s="183" t="s">
        <v>853</v>
      </c>
      <c r="L362" s="39"/>
      <c r="M362" s="188" t="s">
        <v>1</v>
      </c>
      <c r="N362" s="189" t="s">
        <v>47</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279</v>
      </c>
      <c r="AT362" s="192" t="s">
        <v>206</v>
      </c>
      <c r="AU362" s="192" t="s">
        <v>91</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3689</v>
      </c>
    </row>
    <row r="363" s="2" customFormat="1" ht="16.5" customHeight="1">
      <c r="A363" s="38"/>
      <c r="B363" s="180"/>
      <c r="C363" s="235" t="s">
        <v>1237</v>
      </c>
      <c r="D363" s="246" t="s">
        <v>668</v>
      </c>
      <c r="E363" s="236" t="s">
        <v>1338</v>
      </c>
      <c r="F363" s="237" t="s">
        <v>1339</v>
      </c>
      <c r="G363" s="238" t="s">
        <v>630</v>
      </c>
      <c r="H363" s="239">
        <v>31</v>
      </c>
      <c r="I363" s="240"/>
      <c r="J363" s="241">
        <f>ROUND(I363*H363,2)</f>
        <v>0</v>
      </c>
      <c r="K363" s="237" t="s">
        <v>853</v>
      </c>
      <c r="L363" s="242"/>
      <c r="M363" s="243" t="s">
        <v>1</v>
      </c>
      <c r="N363" s="244" t="s">
        <v>47</v>
      </c>
      <c r="O363" s="77"/>
      <c r="P363" s="190">
        <f>O363*H363</f>
        <v>0</v>
      </c>
      <c r="Q363" s="190">
        <v>0.00040000000000000002</v>
      </c>
      <c r="R363" s="190">
        <f>Q363*H363</f>
        <v>0.012400000000000001</v>
      </c>
      <c r="S363" s="190">
        <v>0</v>
      </c>
      <c r="T363" s="191">
        <f>S363*H363</f>
        <v>0</v>
      </c>
      <c r="U363" s="38"/>
      <c r="V363" s="38"/>
      <c r="W363" s="38"/>
      <c r="X363" s="38"/>
      <c r="Y363" s="38"/>
      <c r="Z363" s="38"/>
      <c r="AA363" s="38"/>
      <c r="AB363" s="38"/>
      <c r="AC363" s="38"/>
      <c r="AD363" s="38"/>
      <c r="AE363" s="38"/>
      <c r="AR363" s="192" t="s">
        <v>684</v>
      </c>
      <c r="AT363" s="192" t="s">
        <v>668</v>
      </c>
      <c r="AU363" s="192" t="s">
        <v>91</v>
      </c>
      <c r="AY363" s="19" t="s">
        <v>203</v>
      </c>
      <c r="BE363" s="193">
        <f>IF(N363="základní",J363,0)</f>
        <v>0</v>
      </c>
      <c r="BF363" s="193">
        <f>IF(N363="snížená",J363,0)</f>
        <v>0</v>
      </c>
      <c r="BG363" s="193">
        <f>IF(N363="zákl. přenesená",J363,0)</f>
        <v>0</v>
      </c>
      <c r="BH363" s="193">
        <f>IF(N363="sníž. přenesená",J363,0)</f>
        <v>0</v>
      </c>
      <c r="BI363" s="193">
        <f>IF(N363="nulová",J363,0)</f>
        <v>0</v>
      </c>
      <c r="BJ363" s="19" t="s">
        <v>89</v>
      </c>
      <c r="BK363" s="193">
        <f>ROUND(I363*H363,2)</f>
        <v>0</v>
      </c>
      <c r="BL363" s="19" t="s">
        <v>279</v>
      </c>
      <c r="BM363" s="192" t="s">
        <v>3690</v>
      </c>
    </row>
    <row r="364" s="14" customFormat="1">
      <c r="A364" s="14"/>
      <c r="B364" s="211"/>
      <c r="C364" s="14"/>
      <c r="D364" s="194" t="s">
        <v>314</v>
      </c>
      <c r="E364" s="212" t="s">
        <v>1</v>
      </c>
      <c r="F364" s="213" t="s">
        <v>3691</v>
      </c>
      <c r="G364" s="14"/>
      <c r="H364" s="214">
        <v>31</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89</v>
      </c>
      <c r="AY364" s="212" t="s">
        <v>203</v>
      </c>
    </row>
    <row r="365" s="2" customFormat="1" ht="16.5" customHeight="1">
      <c r="A365" s="38"/>
      <c r="B365" s="180"/>
      <c r="C365" s="235" t="s">
        <v>1241</v>
      </c>
      <c r="D365" s="246" t="s">
        <v>668</v>
      </c>
      <c r="E365" s="236" t="s">
        <v>1347</v>
      </c>
      <c r="F365" s="237" t="s">
        <v>1348</v>
      </c>
      <c r="G365" s="238" t="s">
        <v>630</v>
      </c>
      <c r="H365" s="239">
        <v>2</v>
      </c>
      <c r="I365" s="240"/>
      <c r="J365" s="241">
        <f>ROUND(I365*H365,2)</f>
        <v>0</v>
      </c>
      <c r="K365" s="237" t="s">
        <v>853</v>
      </c>
      <c r="L365" s="242"/>
      <c r="M365" s="243" t="s">
        <v>1</v>
      </c>
      <c r="N365" s="244" t="s">
        <v>47</v>
      </c>
      <c r="O365" s="77"/>
      <c r="P365" s="190">
        <f>O365*H365</f>
        <v>0</v>
      </c>
      <c r="Q365" s="190">
        <v>0.00040000000000000002</v>
      </c>
      <c r="R365" s="190">
        <f>Q365*H365</f>
        <v>0.00080000000000000004</v>
      </c>
      <c r="S365" s="190">
        <v>0</v>
      </c>
      <c r="T365" s="191">
        <f>S365*H365</f>
        <v>0</v>
      </c>
      <c r="U365" s="38"/>
      <c r="V365" s="38"/>
      <c r="W365" s="38"/>
      <c r="X365" s="38"/>
      <c r="Y365" s="38"/>
      <c r="Z365" s="38"/>
      <c r="AA365" s="38"/>
      <c r="AB365" s="38"/>
      <c r="AC365" s="38"/>
      <c r="AD365" s="38"/>
      <c r="AE365" s="38"/>
      <c r="AR365" s="192" t="s">
        <v>684</v>
      </c>
      <c r="AT365" s="192" t="s">
        <v>668</v>
      </c>
      <c r="AU365" s="192" t="s">
        <v>91</v>
      </c>
      <c r="AY365" s="19" t="s">
        <v>203</v>
      </c>
      <c r="BE365" s="193">
        <f>IF(N365="základní",J365,0)</f>
        <v>0</v>
      </c>
      <c r="BF365" s="193">
        <f>IF(N365="snížená",J365,0)</f>
        <v>0</v>
      </c>
      <c r="BG365" s="193">
        <f>IF(N365="zákl. přenesená",J365,0)</f>
        <v>0</v>
      </c>
      <c r="BH365" s="193">
        <f>IF(N365="sníž. přenesená",J365,0)</f>
        <v>0</v>
      </c>
      <c r="BI365" s="193">
        <f>IF(N365="nulová",J365,0)</f>
        <v>0</v>
      </c>
      <c r="BJ365" s="19" t="s">
        <v>89</v>
      </c>
      <c r="BK365" s="193">
        <f>ROUND(I365*H365,2)</f>
        <v>0</v>
      </c>
      <c r="BL365" s="19" t="s">
        <v>279</v>
      </c>
      <c r="BM365" s="192" t="s">
        <v>3692</v>
      </c>
    </row>
    <row r="366" s="2" customFormat="1">
      <c r="A366" s="38"/>
      <c r="B366" s="39"/>
      <c r="C366" s="38"/>
      <c r="D366" s="194" t="s">
        <v>211</v>
      </c>
      <c r="E366" s="38"/>
      <c r="F366" s="195" t="s">
        <v>1348</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211</v>
      </c>
      <c r="AU366" s="19" t="s">
        <v>91</v>
      </c>
    </row>
    <row r="367" s="14" customFormat="1">
      <c r="A367" s="14"/>
      <c r="B367" s="211"/>
      <c r="C367" s="14"/>
      <c r="D367" s="194" t="s">
        <v>314</v>
      </c>
      <c r="E367" s="212" t="s">
        <v>1</v>
      </c>
      <c r="F367" s="213" t="s">
        <v>91</v>
      </c>
      <c r="G367" s="14"/>
      <c r="H367" s="214">
        <v>2</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89</v>
      </c>
      <c r="AY367" s="212" t="s">
        <v>203</v>
      </c>
    </row>
    <row r="368" s="2" customFormat="1" ht="16.5" customHeight="1">
      <c r="A368" s="38"/>
      <c r="B368" s="180"/>
      <c r="C368" s="235" t="s">
        <v>1245</v>
      </c>
      <c r="D368" s="235" t="s">
        <v>668</v>
      </c>
      <c r="E368" s="236" t="s">
        <v>2361</v>
      </c>
      <c r="F368" s="237" t="s">
        <v>2362</v>
      </c>
      <c r="G368" s="238" t="s">
        <v>630</v>
      </c>
      <c r="H368" s="239">
        <v>9</v>
      </c>
      <c r="I368" s="240"/>
      <c r="J368" s="241">
        <f>ROUND(I368*H368,2)</f>
        <v>0</v>
      </c>
      <c r="K368" s="237" t="s">
        <v>1</v>
      </c>
      <c r="L368" s="242"/>
      <c r="M368" s="243" t="s">
        <v>1</v>
      </c>
      <c r="N368" s="244" t="s">
        <v>47</v>
      </c>
      <c r="O368" s="77"/>
      <c r="P368" s="190">
        <f>O368*H368</f>
        <v>0</v>
      </c>
      <c r="Q368" s="190">
        <v>0.00040000000000000002</v>
      </c>
      <c r="R368" s="190">
        <f>Q368*H368</f>
        <v>0.0036000000000000003</v>
      </c>
      <c r="S368" s="190">
        <v>0</v>
      </c>
      <c r="T368" s="191">
        <f>S368*H368</f>
        <v>0</v>
      </c>
      <c r="U368" s="38"/>
      <c r="V368" s="38"/>
      <c r="W368" s="38"/>
      <c r="X368" s="38"/>
      <c r="Y368" s="38"/>
      <c r="Z368" s="38"/>
      <c r="AA368" s="38"/>
      <c r="AB368" s="38"/>
      <c r="AC368" s="38"/>
      <c r="AD368" s="38"/>
      <c r="AE368" s="38"/>
      <c r="AR368" s="192" t="s">
        <v>684</v>
      </c>
      <c r="AT368" s="192" t="s">
        <v>668</v>
      </c>
      <c r="AU368" s="192" t="s">
        <v>91</v>
      </c>
      <c r="AY368" s="19" t="s">
        <v>203</v>
      </c>
      <c r="BE368" s="193">
        <f>IF(N368="základní",J368,0)</f>
        <v>0</v>
      </c>
      <c r="BF368" s="193">
        <f>IF(N368="snížená",J368,0)</f>
        <v>0</v>
      </c>
      <c r="BG368" s="193">
        <f>IF(N368="zákl. přenesená",J368,0)</f>
        <v>0</v>
      </c>
      <c r="BH368" s="193">
        <f>IF(N368="sníž. přenesená",J368,0)</f>
        <v>0</v>
      </c>
      <c r="BI368" s="193">
        <f>IF(N368="nulová",J368,0)</f>
        <v>0</v>
      </c>
      <c r="BJ368" s="19" t="s">
        <v>89</v>
      </c>
      <c r="BK368" s="193">
        <f>ROUND(I368*H368,2)</f>
        <v>0</v>
      </c>
      <c r="BL368" s="19" t="s">
        <v>279</v>
      </c>
      <c r="BM368" s="192" t="s">
        <v>3693</v>
      </c>
    </row>
    <row r="369" s="2" customFormat="1">
      <c r="A369" s="38"/>
      <c r="B369" s="39"/>
      <c r="C369" s="38"/>
      <c r="D369" s="194" t="s">
        <v>211</v>
      </c>
      <c r="E369" s="38"/>
      <c r="F369" s="195" t="s">
        <v>1355</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211</v>
      </c>
      <c r="AU369" s="19" t="s">
        <v>91</v>
      </c>
    </row>
    <row r="370" s="14" customFormat="1">
      <c r="A370" s="14"/>
      <c r="B370" s="211"/>
      <c r="C370" s="14"/>
      <c r="D370" s="194" t="s">
        <v>314</v>
      </c>
      <c r="E370" s="212" t="s">
        <v>1</v>
      </c>
      <c r="F370" s="213" t="s">
        <v>1667</v>
      </c>
      <c r="G370" s="14"/>
      <c r="H370" s="214">
        <v>9</v>
      </c>
      <c r="I370" s="215"/>
      <c r="J370" s="14"/>
      <c r="K370" s="14"/>
      <c r="L370" s="211"/>
      <c r="M370" s="216"/>
      <c r="N370" s="217"/>
      <c r="O370" s="217"/>
      <c r="P370" s="217"/>
      <c r="Q370" s="217"/>
      <c r="R370" s="217"/>
      <c r="S370" s="217"/>
      <c r="T370" s="218"/>
      <c r="U370" s="14"/>
      <c r="V370" s="14"/>
      <c r="W370" s="14"/>
      <c r="X370" s="14"/>
      <c r="Y370" s="14"/>
      <c r="Z370" s="14"/>
      <c r="AA370" s="14"/>
      <c r="AB370" s="14"/>
      <c r="AC370" s="14"/>
      <c r="AD370" s="14"/>
      <c r="AE370" s="14"/>
      <c r="AT370" s="212" t="s">
        <v>314</v>
      </c>
      <c r="AU370" s="212" t="s">
        <v>91</v>
      </c>
      <c r="AV370" s="14" t="s">
        <v>91</v>
      </c>
      <c r="AW370" s="14" t="s">
        <v>37</v>
      </c>
      <c r="AX370" s="14" t="s">
        <v>89</v>
      </c>
      <c r="AY370" s="212" t="s">
        <v>203</v>
      </c>
    </row>
    <row r="371" s="2" customFormat="1" ht="16.5" customHeight="1">
      <c r="A371" s="38"/>
      <c r="B371" s="180"/>
      <c r="C371" s="181" t="s">
        <v>1250</v>
      </c>
      <c r="D371" s="181" t="s">
        <v>206</v>
      </c>
      <c r="E371" s="182" t="s">
        <v>1362</v>
      </c>
      <c r="F371" s="183" t="s">
        <v>1363</v>
      </c>
      <c r="G371" s="184" t="s">
        <v>630</v>
      </c>
      <c r="H371" s="185">
        <v>5</v>
      </c>
      <c r="I371" s="186"/>
      <c r="J371" s="187">
        <f>ROUND(I371*H371,2)</f>
        <v>0</v>
      </c>
      <c r="K371" s="183" t="s">
        <v>853</v>
      </c>
      <c r="L371" s="39"/>
      <c r="M371" s="188" t="s">
        <v>1</v>
      </c>
      <c r="N371" s="189" t="s">
        <v>47</v>
      </c>
      <c r="O371" s="77"/>
      <c r="P371" s="190">
        <f>O371*H371</f>
        <v>0</v>
      </c>
      <c r="Q371" s="190">
        <v>0</v>
      </c>
      <c r="R371" s="190">
        <f>Q371*H371</f>
        <v>0</v>
      </c>
      <c r="S371" s="190">
        <v>0</v>
      </c>
      <c r="T371" s="191">
        <f>S371*H371</f>
        <v>0</v>
      </c>
      <c r="U371" s="38"/>
      <c r="V371" s="38"/>
      <c r="W371" s="38"/>
      <c r="X371" s="38"/>
      <c r="Y371" s="38"/>
      <c r="Z371" s="38"/>
      <c r="AA371" s="38"/>
      <c r="AB371" s="38"/>
      <c r="AC371" s="38"/>
      <c r="AD371" s="38"/>
      <c r="AE371" s="38"/>
      <c r="AR371" s="192" t="s">
        <v>279</v>
      </c>
      <c r="AT371" s="192" t="s">
        <v>206</v>
      </c>
      <c r="AU371" s="192" t="s">
        <v>91</v>
      </c>
      <c r="AY371" s="19" t="s">
        <v>203</v>
      </c>
      <c r="BE371" s="193">
        <f>IF(N371="základní",J371,0)</f>
        <v>0</v>
      </c>
      <c r="BF371" s="193">
        <f>IF(N371="snížená",J371,0)</f>
        <v>0</v>
      </c>
      <c r="BG371" s="193">
        <f>IF(N371="zákl. přenesená",J371,0)</f>
        <v>0</v>
      </c>
      <c r="BH371" s="193">
        <f>IF(N371="sníž. přenesená",J371,0)</f>
        <v>0</v>
      </c>
      <c r="BI371" s="193">
        <f>IF(N371="nulová",J371,0)</f>
        <v>0</v>
      </c>
      <c r="BJ371" s="19" t="s">
        <v>89</v>
      </c>
      <c r="BK371" s="193">
        <f>ROUND(I371*H371,2)</f>
        <v>0</v>
      </c>
      <c r="BL371" s="19" t="s">
        <v>279</v>
      </c>
      <c r="BM371" s="192" t="s">
        <v>3694</v>
      </c>
    </row>
    <row r="372" s="14" customFormat="1">
      <c r="A372" s="14"/>
      <c r="B372" s="211"/>
      <c r="C372" s="14"/>
      <c r="D372" s="194" t="s">
        <v>314</v>
      </c>
      <c r="E372" s="212" t="s">
        <v>1</v>
      </c>
      <c r="F372" s="213" t="s">
        <v>3695</v>
      </c>
      <c r="G372" s="14"/>
      <c r="H372" s="214">
        <v>5</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89</v>
      </c>
      <c r="AY372" s="212" t="s">
        <v>203</v>
      </c>
    </row>
    <row r="373" s="2" customFormat="1" ht="16.5" customHeight="1">
      <c r="A373" s="38"/>
      <c r="B373" s="180"/>
      <c r="C373" s="235" t="s">
        <v>1255</v>
      </c>
      <c r="D373" s="235" t="s">
        <v>668</v>
      </c>
      <c r="E373" s="236" t="s">
        <v>1367</v>
      </c>
      <c r="F373" s="237" t="s">
        <v>1368</v>
      </c>
      <c r="G373" s="238" t="s">
        <v>630</v>
      </c>
      <c r="H373" s="239">
        <v>1</v>
      </c>
      <c r="I373" s="240"/>
      <c r="J373" s="241">
        <f>ROUND(I373*H373,2)</f>
        <v>0</v>
      </c>
      <c r="K373" s="237" t="s">
        <v>853</v>
      </c>
      <c r="L373" s="242"/>
      <c r="M373" s="243" t="s">
        <v>1</v>
      </c>
      <c r="N373" s="244" t="s">
        <v>47</v>
      </c>
      <c r="O373" s="77"/>
      <c r="P373" s="190">
        <f>O373*H373</f>
        <v>0</v>
      </c>
      <c r="Q373" s="190">
        <v>0.00040000000000000002</v>
      </c>
      <c r="R373" s="190">
        <f>Q373*H373</f>
        <v>0.00040000000000000002</v>
      </c>
      <c r="S373" s="190">
        <v>0</v>
      </c>
      <c r="T373" s="191">
        <f>S373*H373</f>
        <v>0</v>
      </c>
      <c r="U373" s="38"/>
      <c r="V373" s="38"/>
      <c r="W373" s="38"/>
      <c r="X373" s="38"/>
      <c r="Y373" s="38"/>
      <c r="Z373" s="38"/>
      <c r="AA373" s="38"/>
      <c r="AB373" s="38"/>
      <c r="AC373" s="38"/>
      <c r="AD373" s="38"/>
      <c r="AE373" s="38"/>
      <c r="AR373" s="192" t="s">
        <v>684</v>
      </c>
      <c r="AT373" s="192" t="s">
        <v>668</v>
      </c>
      <c r="AU373" s="192" t="s">
        <v>91</v>
      </c>
      <c r="AY373" s="19" t="s">
        <v>203</v>
      </c>
      <c r="BE373" s="193">
        <f>IF(N373="základní",J373,0)</f>
        <v>0</v>
      </c>
      <c r="BF373" s="193">
        <f>IF(N373="snížená",J373,0)</f>
        <v>0</v>
      </c>
      <c r="BG373" s="193">
        <f>IF(N373="zákl. přenesená",J373,0)</f>
        <v>0</v>
      </c>
      <c r="BH373" s="193">
        <f>IF(N373="sníž. přenesená",J373,0)</f>
        <v>0</v>
      </c>
      <c r="BI373" s="193">
        <f>IF(N373="nulová",J373,0)</f>
        <v>0</v>
      </c>
      <c r="BJ373" s="19" t="s">
        <v>89</v>
      </c>
      <c r="BK373" s="193">
        <f>ROUND(I373*H373,2)</f>
        <v>0</v>
      </c>
      <c r="BL373" s="19" t="s">
        <v>279</v>
      </c>
      <c r="BM373" s="192" t="s">
        <v>3696</v>
      </c>
    </row>
    <row r="374" s="2" customFormat="1">
      <c r="A374" s="38"/>
      <c r="B374" s="39"/>
      <c r="C374" s="38"/>
      <c r="D374" s="194" t="s">
        <v>211</v>
      </c>
      <c r="E374" s="38"/>
      <c r="F374" s="195" t="s">
        <v>1368</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211</v>
      </c>
      <c r="AU374" s="19" t="s">
        <v>91</v>
      </c>
    </row>
    <row r="375" s="2" customFormat="1" ht="16.5" customHeight="1">
      <c r="A375" s="38"/>
      <c r="B375" s="180"/>
      <c r="C375" s="235" t="s">
        <v>1259</v>
      </c>
      <c r="D375" s="235" t="s">
        <v>668</v>
      </c>
      <c r="E375" s="236" t="s">
        <v>1374</v>
      </c>
      <c r="F375" s="237" t="s">
        <v>1375</v>
      </c>
      <c r="G375" s="238" t="s">
        <v>630</v>
      </c>
      <c r="H375" s="239">
        <v>4</v>
      </c>
      <c r="I375" s="240"/>
      <c r="J375" s="241">
        <f>ROUND(I375*H375,2)</f>
        <v>0</v>
      </c>
      <c r="K375" s="237" t="s">
        <v>1</v>
      </c>
      <c r="L375" s="242"/>
      <c r="M375" s="243" t="s">
        <v>1</v>
      </c>
      <c r="N375" s="244" t="s">
        <v>47</v>
      </c>
      <c r="O375" s="77"/>
      <c r="P375" s="190">
        <f>O375*H375</f>
        <v>0</v>
      </c>
      <c r="Q375" s="190">
        <v>0.00040000000000000002</v>
      </c>
      <c r="R375" s="190">
        <f>Q375*H375</f>
        <v>0.0016000000000000001</v>
      </c>
      <c r="S375" s="190">
        <v>0</v>
      </c>
      <c r="T375" s="191">
        <f>S375*H375</f>
        <v>0</v>
      </c>
      <c r="U375" s="38"/>
      <c r="V375" s="38"/>
      <c r="W375" s="38"/>
      <c r="X375" s="38"/>
      <c r="Y375" s="38"/>
      <c r="Z375" s="38"/>
      <c r="AA375" s="38"/>
      <c r="AB375" s="38"/>
      <c r="AC375" s="38"/>
      <c r="AD375" s="38"/>
      <c r="AE375" s="38"/>
      <c r="AR375" s="192" t="s">
        <v>684</v>
      </c>
      <c r="AT375" s="192" t="s">
        <v>668</v>
      </c>
      <c r="AU375" s="192" t="s">
        <v>91</v>
      </c>
      <c r="AY375" s="19" t="s">
        <v>203</v>
      </c>
      <c r="BE375" s="193">
        <f>IF(N375="základní",J375,0)</f>
        <v>0</v>
      </c>
      <c r="BF375" s="193">
        <f>IF(N375="snížená",J375,0)</f>
        <v>0</v>
      </c>
      <c r="BG375" s="193">
        <f>IF(N375="zákl. přenesená",J375,0)</f>
        <v>0</v>
      </c>
      <c r="BH375" s="193">
        <f>IF(N375="sníž. přenesená",J375,0)</f>
        <v>0</v>
      </c>
      <c r="BI375" s="193">
        <f>IF(N375="nulová",J375,0)</f>
        <v>0</v>
      </c>
      <c r="BJ375" s="19" t="s">
        <v>89</v>
      </c>
      <c r="BK375" s="193">
        <f>ROUND(I375*H375,2)</f>
        <v>0</v>
      </c>
      <c r="BL375" s="19" t="s">
        <v>279</v>
      </c>
      <c r="BM375" s="192" t="s">
        <v>3697</v>
      </c>
    </row>
    <row r="376" s="2" customFormat="1">
      <c r="A376" s="38"/>
      <c r="B376" s="39"/>
      <c r="C376" s="38"/>
      <c r="D376" s="194" t="s">
        <v>211</v>
      </c>
      <c r="E376" s="38"/>
      <c r="F376" s="195" t="s">
        <v>1377</v>
      </c>
      <c r="G376" s="38"/>
      <c r="H376" s="38"/>
      <c r="I376" s="196"/>
      <c r="J376" s="38"/>
      <c r="K376" s="38"/>
      <c r="L376" s="39"/>
      <c r="M376" s="197"/>
      <c r="N376" s="198"/>
      <c r="O376" s="77"/>
      <c r="P376" s="77"/>
      <c r="Q376" s="77"/>
      <c r="R376" s="77"/>
      <c r="S376" s="77"/>
      <c r="T376" s="78"/>
      <c r="U376" s="38"/>
      <c r="V376" s="38"/>
      <c r="W376" s="38"/>
      <c r="X376" s="38"/>
      <c r="Y376" s="38"/>
      <c r="Z376" s="38"/>
      <c r="AA376" s="38"/>
      <c r="AB376" s="38"/>
      <c r="AC376" s="38"/>
      <c r="AD376" s="38"/>
      <c r="AE376" s="38"/>
      <c r="AT376" s="19" t="s">
        <v>211</v>
      </c>
      <c r="AU376" s="19" t="s">
        <v>91</v>
      </c>
    </row>
    <row r="377" s="14" customFormat="1">
      <c r="A377" s="14"/>
      <c r="B377" s="211"/>
      <c r="C377" s="14"/>
      <c r="D377" s="194" t="s">
        <v>314</v>
      </c>
      <c r="E377" s="212" t="s">
        <v>1</v>
      </c>
      <c r="F377" s="213" t="s">
        <v>202</v>
      </c>
      <c r="G377" s="14"/>
      <c r="H377" s="214">
        <v>4</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89</v>
      </c>
      <c r="AY377" s="212" t="s">
        <v>203</v>
      </c>
    </row>
    <row r="378" s="2" customFormat="1" ht="16.5" customHeight="1">
      <c r="A378" s="38"/>
      <c r="B378" s="180"/>
      <c r="C378" s="181" t="s">
        <v>1264</v>
      </c>
      <c r="D378" s="181" t="s">
        <v>206</v>
      </c>
      <c r="E378" s="182" t="s">
        <v>1383</v>
      </c>
      <c r="F378" s="183" t="s">
        <v>1384</v>
      </c>
      <c r="G378" s="184" t="s">
        <v>630</v>
      </c>
      <c r="H378" s="185">
        <v>1</v>
      </c>
      <c r="I378" s="186"/>
      <c r="J378" s="187">
        <f>ROUND(I378*H378,2)</f>
        <v>0</v>
      </c>
      <c r="K378" s="183" t="s">
        <v>853</v>
      </c>
      <c r="L378" s="39"/>
      <c r="M378" s="188" t="s">
        <v>1</v>
      </c>
      <c r="N378" s="189" t="s">
        <v>47</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279</v>
      </c>
      <c r="AT378" s="192" t="s">
        <v>206</v>
      </c>
      <c r="AU378" s="192" t="s">
        <v>91</v>
      </c>
      <c r="AY378" s="19" t="s">
        <v>203</v>
      </c>
      <c r="BE378" s="193">
        <f>IF(N378="základní",J378,0)</f>
        <v>0</v>
      </c>
      <c r="BF378" s="193">
        <f>IF(N378="snížená",J378,0)</f>
        <v>0</v>
      </c>
      <c r="BG378" s="193">
        <f>IF(N378="zákl. přenesená",J378,0)</f>
        <v>0</v>
      </c>
      <c r="BH378" s="193">
        <f>IF(N378="sníž. přenesená",J378,0)</f>
        <v>0</v>
      </c>
      <c r="BI378" s="193">
        <f>IF(N378="nulová",J378,0)</f>
        <v>0</v>
      </c>
      <c r="BJ378" s="19" t="s">
        <v>89</v>
      </c>
      <c r="BK378" s="193">
        <f>ROUND(I378*H378,2)</f>
        <v>0</v>
      </c>
      <c r="BL378" s="19" t="s">
        <v>279</v>
      </c>
      <c r="BM378" s="192" t="s">
        <v>3698</v>
      </c>
    </row>
    <row r="379" s="2" customFormat="1">
      <c r="A379" s="38"/>
      <c r="B379" s="39"/>
      <c r="C379" s="38"/>
      <c r="D379" s="194" t="s">
        <v>211</v>
      </c>
      <c r="E379" s="38"/>
      <c r="F379" s="195" t="s">
        <v>1386</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211</v>
      </c>
      <c r="AU379" s="19" t="s">
        <v>91</v>
      </c>
    </row>
    <row r="380" s="2" customFormat="1" ht="16.5" customHeight="1">
      <c r="A380" s="38"/>
      <c r="B380" s="180"/>
      <c r="C380" s="235" t="s">
        <v>1268</v>
      </c>
      <c r="D380" s="235" t="s">
        <v>668</v>
      </c>
      <c r="E380" s="236" t="s">
        <v>2371</v>
      </c>
      <c r="F380" s="237" t="s">
        <v>2372</v>
      </c>
      <c r="G380" s="238" t="s">
        <v>630</v>
      </c>
      <c r="H380" s="239">
        <v>1</v>
      </c>
      <c r="I380" s="240"/>
      <c r="J380" s="241">
        <f>ROUND(I380*H380,2)</f>
        <v>0</v>
      </c>
      <c r="K380" s="237" t="s">
        <v>853</v>
      </c>
      <c r="L380" s="242"/>
      <c r="M380" s="243" t="s">
        <v>1</v>
      </c>
      <c r="N380" s="244" t="s">
        <v>47</v>
      </c>
      <c r="O380" s="77"/>
      <c r="P380" s="190">
        <f>O380*H380</f>
        <v>0</v>
      </c>
      <c r="Q380" s="190">
        <v>0.0010499999999999999</v>
      </c>
      <c r="R380" s="190">
        <f>Q380*H380</f>
        <v>0.0010499999999999999</v>
      </c>
      <c r="S380" s="190">
        <v>0</v>
      </c>
      <c r="T380" s="191">
        <f>S380*H380</f>
        <v>0</v>
      </c>
      <c r="U380" s="38"/>
      <c r="V380" s="38"/>
      <c r="W380" s="38"/>
      <c r="X380" s="38"/>
      <c r="Y380" s="38"/>
      <c r="Z380" s="38"/>
      <c r="AA380" s="38"/>
      <c r="AB380" s="38"/>
      <c r="AC380" s="38"/>
      <c r="AD380" s="38"/>
      <c r="AE380" s="38"/>
      <c r="AR380" s="192" t="s">
        <v>684</v>
      </c>
      <c r="AT380" s="192" t="s">
        <v>668</v>
      </c>
      <c r="AU380" s="192" t="s">
        <v>91</v>
      </c>
      <c r="AY380" s="19" t="s">
        <v>203</v>
      </c>
      <c r="BE380" s="193">
        <f>IF(N380="základní",J380,0)</f>
        <v>0</v>
      </c>
      <c r="BF380" s="193">
        <f>IF(N380="snížená",J380,0)</f>
        <v>0</v>
      </c>
      <c r="BG380" s="193">
        <f>IF(N380="zákl. přenesená",J380,0)</f>
        <v>0</v>
      </c>
      <c r="BH380" s="193">
        <f>IF(N380="sníž. přenesená",J380,0)</f>
        <v>0</v>
      </c>
      <c r="BI380" s="193">
        <f>IF(N380="nulová",J380,0)</f>
        <v>0</v>
      </c>
      <c r="BJ380" s="19" t="s">
        <v>89</v>
      </c>
      <c r="BK380" s="193">
        <f>ROUND(I380*H380,2)</f>
        <v>0</v>
      </c>
      <c r="BL380" s="19" t="s">
        <v>279</v>
      </c>
      <c r="BM380" s="192" t="s">
        <v>3699</v>
      </c>
    </row>
    <row r="381" s="2" customFormat="1">
      <c r="A381" s="38"/>
      <c r="B381" s="39"/>
      <c r="C381" s="38"/>
      <c r="D381" s="194" t="s">
        <v>211</v>
      </c>
      <c r="E381" s="38"/>
      <c r="F381" s="195" t="s">
        <v>1391</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211</v>
      </c>
      <c r="AU381" s="19" t="s">
        <v>91</v>
      </c>
    </row>
    <row r="382" s="14" customFormat="1">
      <c r="A382" s="14"/>
      <c r="B382" s="211"/>
      <c r="C382" s="14"/>
      <c r="D382" s="194" t="s">
        <v>314</v>
      </c>
      <c r="E382" s="14"/>
      <c r="F382" s="213" t="s">
        <v>3700</v>
      </c>
      <c r="G382" s="14"/>
      <c r="H382" s="214">
        <v>1</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v>
      </c>
      <c r="AX382" s="14" t="s">
        <v>89</v>
      </c>
      <c r="AY382" s="212" t="s">
        <v>203</v>
      </c>
    </row>
    <row r="383" s="2" customFormat="1">
      <c r="A383" s="38"/>
      <c r="B383" s="180"/>
      <c r="C383" s="181" t="s">
        <v>1272</v>
      </c>
      <c r="D383" s="245" t="s">
        <v>206</v>
      </c>
      <c r="E383" s="182" t="s">
        <v>1418</v>
      </c>
      <c r="F383" s="183" t="s">
        <v>1419</v>
      </c>
      <c r="G383" s="184" t="s">
        <v>630</v>
      </c>
      <c r="H383" s="185">
        <v>14</v>
      </c>
      <c r="I383" s="186"/>
      <c r="J383" s="187">
        <f>ROUND(I383*H383,2)</f>
        <v>0</v>
      </c>
      <c r="K383" s="183" t="s">
        <v>853</v>
      </c>
      <c r="L383" s="39"/>
      <c r="M383" s="188" t="s">
        <v>1</v>
      </c>
      <c r="N383" s="189" t="s">
        <v>47</v>
      </c>
      <c r="O383" s="77"/>
      <c r="P383" s="190">
        <f>O383*H383</f>
        <v>0</v>
      </c>
      <c r="Q383" s="190">
        <v>0</v>
      </c>
      <c r="R383" s="190">
        <f>Q383*H383</f>
        <v>0</v>
      </c>
      <c r="S383" s="190">
        <v>0</v>
      </c>
      <c r="T383" s="191">
        <f>S383*H383</f>
        <v>0</v>
      </c>
      <c r="U383" s="38"/>
      <c r="V383" s="38"/>
      <c r="W383" s="38"/>
      <c r="X383" s="38"/>
      <c r="Y383" s="38"/>
      <c r="Z383" s="38"/>
      <c r="AA383" s="38"/>
      <c r="AB383" s="38"/>
      <c r="AC383" s="38"/>
      <c r="AD383" s="38"/>
      <c r="AE383" s="38"/>
      <c r="AR383" s="192" t="s">
        <v>279</v>
      </c>
      <c r="AT383" s="192" t="s">
        <v>206</v>
      </c>
      <c r="AU383" s="192" t="s">
        <v>91</v>
      </c>
      <c r="AY383" s="19" t="s">
        <v>203</v>
      </c>
      <c r="BE383" s="193">
        <f>IF(N383="základní",J383,0)</f>
        <v>0</v>
      </c>
      <c r="BF383" s="193">
        <f>IF(N383="snížená",J383,0)</f>
        <v>0</v>
      </c>
      <c r="BG383" s="193">
        <f>IF(N383="zákl. přenesená",J383,0)</f>
        <v>0</v>
      </c>
      <c r="BH383" s="193">
        <f>IF(N383="sníž. přenesená",J383,0)</f>
        <v>0</v>
      </c>
      <c r="BI383" s="193">
        <f>IF(N383="nulová",J383,0)</f>
        <v>0</v>
      </c>
      <c r="BJ383" s="19" t="s">
        <v>89</v>
      </c>
      <c r="BK383" s="193">
        <f>ROUND(I383*H383,2)</f>
        <v>0</v>
      </c>
      <c r="BL383" s="19" t="s">
        <v>279</v>
      </c>
      <c r="BM383" s="192" t="s">
        <v>3701</v>
      </c>
    </row>
    <row r="384" s="14" customFormat="1">
      <c r="A384" s="14"/>
      <c r="B384" s="211"/>
      <c r="C384" s="14"/>
      <c r="D384" s="194" t="s">
        <v>314</v>
      </c>
      <c r="E384" s="212" t="s">
        <v>1</v>
      </c>
      <c r="F384" s="213" t="s">
        <v>1421</v>
      </c>
      <c r="G384" s="14"/>
      <c r="H384" s="214">
        <v>14</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89</v>
      </c>
      <c r="AY384" s="212" t="s">
        <v>203</v>
      </c>
    </row>
    <row r="385" s="2" customFormat="1">
      <c r="A385" s="38"/>
      <c r="B385" s="180"/>
      <c r="C385" s="235" t="s">
        <v>1276</v>
      </c>
      <c r="D385" s="246" t="s">
        <v>668</v>
      </c>
      <c r="E385" s="236" t="s">
        <v>1423</v>
      </c>
      <c r="F385" s="237" t="s">
        <v>1424</v>
      </c>
      <c r="G385" s="238" t="s">
        <v>630</v>
      </c>
      <c r="H385" s="239">
        <v>7</v>
      </c>
      <c r="I385" s="240"/>
      <c r="J385" s="241">
        <f>ROUND(I385*H385,2)</f>
        <v>0</v>
      </c>
      <c r="K385" s="237" t="s">
        <v>1</v>
      </c>
      <c r="L385" s="242"/>
      <c r="M385" s="243" t="s">
        <v>1</v>
      </c>
      <c r="N385" s="244" t="s">
        <v>47</v>
      </c>
      <c r="O385" s="77"/>
      <c r="P385" s="190">
        <f>O385*H385</f>
        <v>0</v>
      </c>
      <c r="Q385" s="190">
        <v>0.00046999999999999999</v>
      </c>
      <c r="R385" s="190">
        <f>Q385*H385</f>
        <v>0.00329</v>
      </c>
      <c r="S385" s="190">
        <v>0</v>
      </c>
      <c r="T385" s="191">
        <f>S385*H385</f>
        <v>0</v>
      </c>
      <c r="U385" s="38"/>
      <c r="V385" s="38"/>
      <c r="W385" s="38"/>
      <c r="X385" s="38"/>
      <c r="Y385" s="38"/>
      <c r="Z385" s="38"/>
      <c r="AA385" s="38"/>
      <c r="AB385" s="38"/>
      <c r="AC385" s="38"/>
      <c r="AD385" s="38"/>
      <c r="AE385" s="38"/>
      <c r="AR385" s="192" t="s">
        <v>684</v>
      </c>
      <c r="AT385" s="192" t="s">
        <v>668</v>
      </c>
      <c r="AU385" s="192" t="s">
        <v>91</v>
      </c>
      <c r="AY385" s="19" t="s">
        <v>203</v>
      </c>
      <c r="BE385" s="193">
        <f>IF(N385="základní",J385,0)</f>
        <v>0</v>
      </c>
      <c r="BF385" s="193">
        <f>IF(N385="snížená",J385,0)</f>
        <v>0</v>
      </c>
      <c r="BG385" s="193">
        <f>IF(N385="zákl. přenesená",J385,0)</f>
        <v>0</v>
      </c>
      <c r="BH385" s="193">
        <f>IF(N385="sníž. přenesená",J385,0)</f>
        <v>0</v>
      </c>
      <c r="BI385" s="193">
        <f>IF(N385="nulová",J385,0)</f>
        <v>0</v>
      </c>
      <c r="BJ385" s="19" t="s">
        <v>89</v>
      </c>
      <c r="BK385" s="193">
        <f>ROUND(I385*H385,2)</f>
        <v>0</v>
      </c>
      <c r="BL385" s="19" t="s">
        <v>279</v>
      </c>
      <c r="BM385" s="192" t="s">
        <v>3702</v>
      </c>
    </row>
    <row r="386" s="14" customFormat="1">
      <c r="A386" s="14"/>
      <c r="B386" s="211"/>
      <c r="C386" s="14"/>
      <c r="D386" s="194" t="s">
        <v>314</v>
      </c>
      <c r="E386" s="212" t="s">
        <v>1</v>
      </c>
      <c r="F386" s="213" t="s">
        <v>235</v>
      </c>
      <c r="G386" s="14"/>
      <c r="H386" s="214">
        <v>7</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2" customFormat="1">
      <c r="A387" s="38"/>
      <c r="B387" s="180"/>
      <c r="C387" s="235" t="s">
        <v>1282</v>
      </c>
      <c r="D387" s="246" t="s">
        <v>668</v>
      </c>
      <c r="E387" s="236" t="s">
        <v>1427</v>
      </c>
      <c r="F387" s="237" t="s">
        <v>1428</v>
      </c>
      <c r="G387" s="238" t="s">
        <v>630</v>
      </c>
      <c r="H387" s="239">
        <v>7</v>
      </c>
      <c r="I387" s="240"/>
      <c r="J387" s="241">
        <f>ROUND(I387*H387,2)</f>
        <v>0</v>
      </c>
      <c r="K387" s="237" t="s">
        <v>1</v>
      </c>
      <c r="L387" s="242"/>
      <c r="M387" s="243" t="s">
        <v>1</v>
      </c>
      <c r="N387" s="244" t="s">
        <v>47</v>
      </c>
      <c r="O387" s="77"/>
      <c r="P387" s="190">
        <f>O387*H387</f>
        <v>0</v>
      </c>
      <c r="Q387" s="190">
        <v>0.00046999999999999999</v>
      </c>
      <c r="R387" s="190">
        <f>Q387*H387</f>
        <v>0.00329</v>
      </c>
      <c r="S387" s="190">
        <v>0</v>
      </c>
      <c r="T387" s="191">
        <f>S387*H387</f>
        <v>0</v>
      </c>
      <c r="U387" s="38"/>
      <c r="V387" s="38"/>
      <c r="W387" s="38"/>
      <c r="X387" s="38"/>
      <c r="Y387" s="38"/>
      <c r="Z387" s="38"/>
      <c r="AA387" s="38"/>
      <c r="AB387" s="38"/>
      <c r="AC387" s="38"/>
      <c r="AD387" s="38"/>
      <c r="AE387" s="38"/>
      <c r="AR387" s="192" t="s">
        <v>684</v>
      </c>
      <c r="AT387" s="192" t="s">
        <v>668</v>
      </c>
      <c r="AU387" s="192" t="s">
        <v>91</v>
      </c>
      <c r="AY387" s="19" t="s">
        <v>203</v>
      </c>
      <c r="BE387" s="193">
        <f>IF(N387="základní",J387,0)</f>
        <v>0</v>
      </c>
      <c r="BF387" s="193">
        <f>IF(N387="snížená",J387,0)</f>
        <v>0</v>
      </c>
      <c r="BG387" s="193">
        <f>IF(N387="zákl. přenesená",J387,0)</f>
        <v>0</v>
      </c>
      <c r="BH387" s="193">
        <f>IF(N387="sníž. přenesená",J387,0)</f>
        <v>0</v>
      </c>
      <c r="BI387" s="193">
        <f>IF(N387="nulová",J387,0)</f>
        <v>0</v>
      </c>
      <c r="BJ387" s="19" t="s">
        <v>89</v>
      </c>
      <c r="BK387" s="193">
        <f>ROUND(I387*H387,2)</f>
        <v>0</v>
      </c>
      <c r="BL387" s="19" t="s">
        <v>279</v>
      </c>
      <c r="BM387" s="192" t="s">
        <v>3703</v>
      </c>
    </row>
    <row r="388" s="14" customFormat="1">
      <c r="A388" s="14"/>
      <c r="B388" s="211"/>
      <c r="C388" s="14"/>
      <c r="D388" s="194" t="s">
        <v>314</v>
      </c>
      <c r="E388" s="212" t="s">
        <v>1</v>
      </c>
      <c r="F388" s="213" t="s">
        <v>235</v>
      </c>
      <c r="G388" s="14"/>
      <c r="H388" s="214">
        <v>7</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2" customFormat="1">
      <c r="A389" s="38"/>
      <c r="B389" s="180"/>
      <c r="C389" s="181" t="s">
        <v>1286</v>
      </c>
      <c r="D389" s="181" t="s">
        <v>206</v>
      </c>
      <c r="E389" s="182" t="s">
        <v>1431</v>
      </c>
      <c r="F389" s="183" t="s">
        <v>1432</v>
      </c>
      <c r="G389" s="184" t="s">
        <v>630</v>
      </c>
      <c r="H389" s="185">
        <v>4</v>
      </c>
      <c r="I389" s="186"/>
      <c r="J389" s="187">
        <f>ROUND(I389*H389,2)</f>
        <v>0</v>
      </c>
      <c r="K389" s="183" t="s">
        <v>853</v>
      </c>
      <c r="L389" s="39"/>
      <c r="M389" s="188" t="s">
        <v>1</v>
      </c>
      <c r="N389" s="189" t="s">
        <v>47</v>
      </c>
      <c r="O389" s="77"/>
      <c r="P389" s="190">
        <f>O389*H389</f>
        <v>0</v>
      </c>
      <c r="Q389" s="190">
        <v>0</v>
      </c>
      <c r="R389" s="190">
        <f>Q389*H389</f>
        <v>0</v>
      </c>
      <c r="S389" s="190">
        <v>0</v>
      </c>
      <c r="T389" s="191">
        <f>S389*H389</f>
        <v>0</v>
      </c>
      <c r="U389" s="38"/>
      <c r="V389" s="38"/>
      <c r="W389" s="38"/>
      <c r="X389" s="38"/>
      <c r="Y389" s="38"/>
      <c r="Z389" s="38"/>
      <c r="AA389" s="38"/>
      <c r="AB389" s="38"/>
      <c r="AC389" s="38"/>
      <c r="AD389" s="38"/>
      <c r="AE389" s="38"/>
      <c r="AR389" s="192" t="s">
        <v>279</v>
      </c>
      <c r="AT389" s="192" t="s">
        <v>206</v>
      </c>
      <c r="AU389" s="192" t="s">
        <v>91</v>
      </c>
      <c r="AY389" s="19" t="s">
        <v>203</v>
      </c>
      <c r="BE389" s="193">
        <f>IF(N389="základní",J389,0)</f>
        <v>0</v>
      </c>
      <c r="BF389" s="193">
        <f>IF(N389="snížená",J389,0)</f>
        <v>0</v>
      </c>
      <c r="BG389" s="193">
        <f>IF(N389="zákl. přenesená",J389,0)</f>
        <v>0</v>
      </c>
      <c r="BH389" s="193">
        <f>IF(N389="sníž. přenesená",J389,0)</f>
        <v>0</v>
      </c>
      <c r="BI389" s="193">
        <f>IF(N389="nulová",J389,0)</f>
        <v>0</v>
      </c>
      <c r="BJ389" s="19" t="s">
        <v>89</v>
      </c>
      <c r="BK389" s="193">
        <f>ROUND(I389*H389,2)</f>
        <v>0</v>
      </c>
      <c r="BL389" s="19" t="s">
        <v>279</v>
      </c>
      <c r="BM389" s="192" t="s">
        <v>3704</v>
      </c>
    </row>
    <row r="390" s="14" customFormat="1">
      <c r="A390" s="14"/>
      <c r="B390" s="211"/>
      <c r="C390" s="14"/>
      <c r="D390" s="194" t="s">
        <v>314</v>
      </c>
      <c r="E390" s="212" t="s">
        <v>1</v>
      </c>
      <c r="F390" s="213" t="s">
        <v>202</v>
      </c>
      <c r="G390" s="14"/>
      <c r="H390" s="214">
        <v>4</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89</v>
      </c>
      <c r="AY390" s="212" t="s">
        <v>203</v>
      </c>
    </row>
    <row r="391" s="2" customFormat="1" ht="16.5" customHeight="1">
      <c r="A391" s="38"/>
      <c r="B391" s="180"/>
      <c r="C391" s="235" t="s">
        <v>1290</v>
      </c>
      <c r="D391" s="235" t="s">
        <v>668</v>
      </c>
      <c r="E391" s="236" t="s">
        <v>1435</v>
      </c>
      <c r="F391" s="237" t="s">
        <v>1436</v>
      </c>
      <c r="G391" s="238" t="s">
        <v>630</v>
      </c>
      <c r="H391" s="239">
        <v>4</v>
      </c>
      <c r="I391" s="240"/>
      <c r="J391" s="241">
        <f>ROUND(I391*H391,2)</f>
        <v>0</v>
      </c>
      <c r="K391" s="237" t="s">
        <v>1</v>
      </c>
      <c r="L391" s="242"/>
      <c r="M391" s="243" t="s">
        <v>1</v>
      </c>
      <c r="N391" s="244" t="s">
        <v>47</v>
      </c>
      <c r="O391" s="77"/>
      <c r="P391" s="190">
        <f>O391*H391</f>
        <v>0</v>
      </c>
      <c r="Q391" s="190">
        <v>0.00046999999999999999</v>
      </c>
      <c r="R391" s="190">
        <f>Q391*H391</f>
        <v>0.0018799999999999999</v>
      </c>
      <c r="S391" s="190">
        <v>0</v>
      </c>
      <c r="T391" s="191">
        <f>S391*H391</f>
        <v>0</v>
      </c>
      <c r="U391" s="38"/>
      <c r="V391" s="38"/>
      <c r="W391" s="38"/>
      <c r="X391" s="38"/>
      <c r="Y391" s="38"/>
      <c r="Z391" s="38"/>
      <c r="AA391" s="38"/>
      <c r="AB391" s="38"/>
      <c r="AC391" s="38"/>
      <c r="AD391" s="38"/>
      <c r="AE391" s="38"/>
      <c r="AR391" s="192" t="s">
        <v>684</v>
      </c>
      <c r="AT391" s="192" t="s">
        <v>668</v>
      </c>
      <c r="AU391" s="192" t="s">
        <v>91</v>
      </c>
      <c r="AY391" s="19" t="s">
        <v>203</v>
      </c>
      <c r="BE391" s="193">
        <f>IF(N391="základní",J391,0)</f>
        <v>0</v>
      </c>
      <c r="BF391" s="193">
        <f>IF(N391="snížená",J391,0)</f>
        <v>0</v>
      </c>
      <c r="BG391" s="193">
        <f>IF(N391="zákl. přenesená",J391,0)</f>
        <v>0</v>
      </c>
      <c r="BH391" s="193">
        <f>IF(N391="sníž. přenesená",J391,0)</f>
        <v>0</v>
      </c>
      <c r="BI391" s="193">
        <f>IF(N391="nulová",J391,0)</f>
        <v>0</v>
      </c>
      <c r="BJ391" s="19" t="s">
        <v>89</v>
      </c>
      <c r="BK391" s="193">
        <f>ROUND(I391*H391,2)</f>
        <v>0</v>
      </c>
      <c r="BL391" s="19" t="s">
        <v>279</v>
      </c>
      <c r="BM391" s="192" t="s">
        <v>3705</v>
      </c>
    </row>
    <row r="392" s="14" customFormat="1">
      <c r="A392" s="14"/>
      <c r="B392" s="211"/>
      <c r="C392" s="14"/>
      <c r="D392" s="194" t="s">
        <v>314</v>
      </c>
      <c r="E392" s="212" t="s">
        <v>1</v>
      </c>
      <c r="F392" s="213" t="s">
        <v>202</v>
      </c>
      <c r="G392" s="14"/>
      <c r="H392" s="214">
        <v>4</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89</v>
      </c>
      <c r="AY392" s="212" t="s">
        <v>203</v>
      </c>
    </row>
    <row r="393" s="2" customFormat="1" ht="16.5" customHeight="1">
      <c r="A393" s="38"/>
      <c r="B393" s="180"/>
      <c r="C393" s="181" t="s">
        <v>1294</v>
      </c>
      <c r="D393" s="181" t="s">
        <v>206</v>
      </c>
      <c r="E393" s="182" t="s">
        <v>2382</v>
      </c>
      <c r="F393" s="183" t="s">
        <v>2383</v>
      </c>
      <c r="G393" s="184" t="s">
        <v>630</v>
      </c>
      <c r="H393" s="185">
        <v>15</v>
      </c>
      <c r="I393" s="186"/>
      <c r="J393" s="187">
        <f>ROUND(I393*H393,2)</f>
        <v>0</v>
      </c>
      <c r="K393" s="183" t="s">
        <v>853</v>
      </c>
      <c r="L393" s="39"/>
      <c r="M393" s="188" t="s">
        <v>1</v>
      </c>
      <c r="N393" s="189" t="s">
        <v>47</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279</v>
      </c>
      <c r="AT393" s="192" t="s">
        <v>206</v>
      </c>
      <c r="AU393" s="192" t="s">
        <v>91</v>
      </c>
      <c r="AY393" s="19" t="s">
        <v>203</v>
      </c>
      <c r="BE393" s="193">
        <f>IF(N393="základní",J393,0)</f>
        <v>0</v>
      </c>
      <c r="BF393" s="193">
        <f>IF(N393="snížená",J393,0)</f>
        <v>0</v>
      </c>
      <c r="BG393" s="193">
        <f>IF(N393="zákl. přenesená",J393,0)</f>
        <v>0</v>
      </c>
      <c r="BH393" s="193">
        <f>IF(N393="sníž. přenesená",J393,0)</f>
        <v>0</v>
      </c>
      <c r="BI393" s="193">
        <f>IF(N393="nulová",J393,0)</f>
        <v>0</v>
      </c>
      <c r="BJ393" s="19" t="s">
        <v>89</v>
      </c>
      <c r="BK393" s="193">
        <f>ROUND(I393*H393,2)</f>
        <v>0</v>
      </c>
      <c r="BL393" s="19" t="s">
        <v>279</v>
      </c>
      <c r="BM393" s="192" t="s">
        <v>3706</v>
      </c>
    </row>
    <row r="394" s="14" customFormat="1">
      <c r="A394" s="14"/>
      <c r="B394" s="211"/>
      <c r="C394" s="14"/>
      <c r="D394" s="194" t="s">
        <v>314</v>
      </c>
      <c r="E394" s="212" t="s">
        <v>1</v>
      </c>
      <c r="F394" s="213" t="s">
        <v>8</v>
      </c>
      <c r="G394" s="14"/>
      <c r="H394" s="214">
        <v>15</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82</v>
      </c>
      <c r="AY394" s="212" t="s">
        <v>203</v>
      </c>
    </row>
    <row r="395" s="2" customFormat="1" ht="16.5" customHeight="1">
      <c r="A395" s="38"/>
      <c r="B395" s="180"/>
      <c r="C395" s="235" t="s">
        <v>1298</v>
      </c>
      <c r="D395" s="235" t="s">
        <v>668</v>
      </c>
      <c r="E395" s="236" t="s">
        <v>2385</v>
      </c>
      <c r="F395" s="237" t="s">
        <v>2386</v>
      </c>
      <c r="G395" s="238" t="s">
        <v>630</v>
      </c>
      <c r="H395" s="239">
        <v>15</v>
      </c>
      <c r="I395" s="240"/>
      <c r="J395" s="241">
        <f>ROUND(I395*H395,2)</f>
        <v>0</v>
      </c>
      <c r="K395" s="237" t="s">
        <v>1</v>
      </c>
      <c r="L395" s="242"/>
      <c r="M395" s="243" t="s">
        <v>1</v>
      </c>
      <c r="N395" s="244" t="s">
        <v>47</v>
      </c>
      <c r="O395" s="77"/>
      <c r="P395" s="190">
        <f>O395*H395</f>
        <v>0</v>
      </c>
      <c r="Q395" s="190">
        <v>0.00040000000000000002</v>
      </c>
      <c r="R395" s="190">
        <f>Q395*H395</f>
        <v>0.0060000000000000001</v>
      </c>
      <c r="S395" s="190">
        <v>0</v>
      </c>
      <c r="T395" s="191">
        <f>S395*H395</f>
        <v>0</v>
      </c>
      <c r="U395" s="38"/>
      <c r="V395" s="38"/>
      <c r="W395" s="38"/>
      <c r="X395" s="38"/>
      <c r="Y395" s="38"/>
      <c r="Z395" s="38"/>
      <c r="AA395" s="38"/>
      <c r="AB395" s="38"/>
      <c r="AC395" s="38"/>
      <c r="AD395" s="38"/>
      <c r="AE395" s="38"/>
      <c r="AR395" s="192" t="s">
        <v>684</v>
      </c>
      <c r="AT395" s="192" t="s">
        <v>668</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3707</v>
      </c>
    </row>
    <row r="396" s="14" customFormat="1">
      <c r="A396" s="14"/>
      <c r="B396" s="211"/>
      <c r="C396" s="14"/>
      <c r="D396" s="194" t="s">
        <v>314</v>
      </c>
      <c r="E396" s="212" t="s">
        <v>1</v>
      </c>
      <c r="F396" s="213" t="s">
        <v>8</v>
      </c>
      <c r="G396" s="14"/>
      <c r="H396" s="214">
        <v>15</v>
      </c>
      <c r="I396" s="215"/>
      <c r="J396" s="14"/>
      <c r="K396" s="14"/>
      <c r="L396" s="211"/>
      <c r="M396" s="216"/>
      <c r="N396" s="217"/>
      <c r="O396" s="217"/>
      <c r="P396" s="217"/>
      <c r="Q396" s="217"/>
      <c r="R396" s="217"/>
      <c r="S396" s="217"/>
      <c r="T396" s="218"/>
      <c r="U396" s="14"/>
      <c r="V396" s="14"/>
      <c r="W396" s="14"/>
      <c r="X396" s="14"/>
      <c r="Y396" s="14"/>
      <c r="Z396" s="14"/>
      <c r="AA396" s="14"/>
      <c r="AB396" s="14"/>
      <c r="AC396" s="14"/>
      <c r="AD396" s="14"/>
      <c r="AE396" s="14"/>
      <c r="AT396" s="212" t="s">
        <v>314</v>
      </c>
      <c r="AU396" s="212" t="s">
        <v>91</v>
      </c>
      <c r="AV396" s="14" t="s">
        <v>91</v>
      </c>
      <c r="AW396" s="14" t="s">
        <v>37</v>
      </c>
      <c r="AX396" s="14" t="s">
        <v>89</v>
      </c>
      <c r="AY396" s="212" t="s">
        <v>203</v>
      </c>
    </row>
    <row r="397" s="2" customFormat="1" ht="16.5" customHeight="1">
      <c r="A397" s="38"/>
      <c r="B397" s="180"/>
      <c r="C397" s="181" t="s">
        <v>1397</v>
      </c>
      <c r="D397" s="181" t="s">
        <v>206</v>
      </c>
      <c r="E397" s="182" t="s">
        <v>1443</v>
      </c>
      <c r="F397" s="183" t="s">
        <v>1444</v>
      </c>
      <c r="G397" s="184" t="s">
        <v>630</v>
      </c>
      <c r="H397" s="185">
        <v>7</v>
      </c>
      <c r="I397" s="186"/>
      <c r="J397" s="187">
        <f>ROUND(I397*H397,2)</f>
        <v>0</v>
      </c>
      <c r="K397" s="183" t="s">
        <v>1</v>
      </c>
      <c r="L397" s="39"/>
      <c r="M397" s="188" t="s">
        <v>1</v>
      </c>
      <c r="N397" s="189" t="s">
        <v>47</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279</v>
      </c>
      <c r="AT397" s="192" t="s">
        <v>206</v>
      </c>
      <c r="AU397" s="192" t="s">
        <v>91</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3708</v>
      </c>
    </row>
    <row r="398" s="2" customFormat="1">
      <c r="A398" s="38"/>
      <c r="B398" s="180"/>
      <c r="C398" s="235" t="s">
        <v>1401</v>
      </c>
      <c r="D398" s="235" t="s">
        <v>668</v>
      </c>
      <c r="E398" s="236" t="s">
        <v>1447</v>
      </c>
      <c r="F398" s="237" t="s">
        <v>1448</v>
      </c>
      <c r="G398" s="238" t="s">
        <v>630</v>
      </c>
      <c r="H398" s="239">
        <v>7</v>
      </c>
      <c r="I398" s="240"/>
      <c r="J398" s="241">
        <f>ROUND(I398*H398,2)</f>
        <v>0</v>
      </c>
      <c r="K398" s="237" t="s">
        <v>1</v>
      </c>
      <c r="L398" s="242"/>
      <c r="M398" s="243" t="s">
        <v>1</v>
      </c>
      <c r="N398" s="244" t="s">
        <v>47</v>
      </c>
      <c r="O398" s="77"/>
      <c r="P398" s="190">
        <f>O398*H398</f>
        <v>0</v>
      </c>
      <c r="Q398" s="190">
        <v>0.00040000000000000002</v>
      </c>
      <c r="R398" s="190">
        <f>Q398*H398</f>
        <v>0.0028</v>
      </c>
      <c r="S398" s="190">
        <v>0</v>
      </c>
      <c r="T398" s="191">
        <f>S398*H398</f>
        <v>0</v>
      </c>
      <c r="U398" s="38"/>
      <c r="V398" s="38"/>
      <c r="W398" s="38"/>
      <c r="X398" s="38"/>
      <c r="Y398" s="38"/>
      <c r="Z398" s="38"/>
      <c r="AA398" s="38"/>
      <c r="AB398" s="38"/>
      <c r="AC398" s="38"/>
      <c r="AD398" s="38"/>
      <c r="AE398" s="38"/>
      <c r="AR398" s="192" t="s">
        <v>684</v>
      </c>
      <c r="AT398" s="192" t="s">
        <v>668</v>
      </c>
      <c r="AU398" s="192" t="s">
        <v>91</v>
      </c>
      <c r="AY398" s="19" t="s">
        <v>203</v>
      </c>
      <c r="BE398" s="193">
        <f>IF(N398="základní",J398,0)</f>
        <v>0</v>
      </c>
      <c r="BF398" s="193">
        <f>IF(N398="snížená",J398,0)</f>
        <v>0</v>
      </c>
      <c r="BG398" s="193">
        <f>IF(N398="zákl. přenesená",J398,0)</f>
        <v>0</v>
      </c>
      <c r="BH398" s="193">
        <f>IF(N398="sníž. přenesená",J398,0)</f>
        <v>0</v>
      </c>
      <c r="BI398" s="193">
        <f>IF(N398="nulová",J398,0)</f>
        <v>0</v>
      </c>
      <c r="BJ398" s="19" t="s">
        <v>89</v>
      </c>
      <c r="BK398" s="193">
        <f>ROUND(I398*H398,2)</f>
        <v>0</v>
      </c>
      <c r="BL398" s="19" t="s">
        <v>279</v>
      </c>
      <c r="BM398" s="192" t="s">
        <v>3709</v>
      </c>
    </row>
    <row r="399" s="14" customFormat="1">
      <c r="A399" s="14"/>
      <c r="B399" s="211"/>
      <c r="C399" s="14"/>
      <c r="D399" s="194" t="s">
        <v>314</v>
      </c>
      <c r="E399" s="212" t="s">
        <v>1</v>
      </c>
      <c r="F399" s="213" t="s">
        <v>235</v>
      </c>
      <c r="G399" s="14"/>
      <c r="H399" s="214">
        <v>7</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89</v>
      </c>
      <c r="AY399" s="212" t="s">
        <v>203</v>
      </c>
    </row>
    <row r="400" s="2" customFormat="1" ht="16.5" customHeight="1">
      <c r="A400" s="38"/>
      <c r="B400" s="180"/>
      <c r="C400" s="181" t="s">
        <v>1304</v>
      </c>
      <c r="D400" s="181" t="s">
        <v>206</v>
      </c>
      <c r="E400" s="182" t="s">
        <v>2397</v>
      </c>
      <c r="F400" s="183" t="s">
        <v>2398</v>
      </c>
      <c r="G400" s="184" t="s">
        <v>630</v>
      </c>
      <c r="H400" s="185">
        <v>7</v>
      </c>
      <c r="I400" s="186"/>
      <c r="J400" s="187">
        <f>ROUND(I400*H400,2)</f>
        <v>0</v>
      </c>
      <c r="K400" s="183" t="s">
        <v>1</v>
      </c>
      <c r="L400" s="39"/>
      <c r="M400" s="188" t="s">
        <v>1</v>
      </c>
      <c r="N400" s="189" t="s">
        <v>47</v>
      </c>
      <c r="O400" s="77"/>
      <c r="P400" s="190">
        <f>O400*H400</f>
        <v>0</v>
      </c>
      <c r="Q400" s="190">
        <v>0</v>
      </c>
      <c r="R400" s="190">
        <f>Q400*H400</f>
        <v>0</v>
      </c>
      <c r="S400" s="190">
        <v>0</v>
      </c>
      <c r="T400" s="191">
        <f>S400*H400</f>
        <v>0</v>
      </c>
      <c r="U400" s="38"/>
      <c r="V400" s="38"/>
      <c r="W400" s="38"/>
      <c r="X400" s="38"/>
      <c r="Y400" s="38"/>
      <c r="Z400" s="38"/>
      <c r="AA400" s="38"/>
      <c r="AB400" s="38"/>
      <c r="AC400" s="38"/>
      <c r="AD400" s="38"/>
      <c r="AE400" s="38"/>
      <c r="AR400" s="192" t="s">
        <v>279</v>
      </c>
      <c r="AT400" s="192" t="s">
        <v>206</v>
      </c>
      <c r="AU400" s="192" t="s">
        <v>91</v>
      </c>
      <c r="AY400" s="19" t="s">
        <v>203</v>
      </c>
      <c r="BE400" s="193">
        <f>IF(N400="základní",J400,0)</f>
        <v>0</v>
      </c>
      <c r="BF400" s="193">
        <f>IF(N400="snížená",J400,0)</f>
        <v>0</v>
      </c>
      <c r="BG400" s="193">
        <f>IF(N400="zákl. přenesená",J400,0)</f>
        <v>0</v>
      </c>
      <c r="BH400" s="193">
        <f>IF(N400="sníž. přenesená",J400,0)</f>
        <v>0</v>
      </c>
      <c r="BI400" s="193">
        <f>IF(N400="nulová",J400,0)</f>
        <v>0</v>
      </c>
      <c r="BJ400" s="19" t="s">
        <v>89</v>
      </c>
      <c r="BK400" s="193">
        <f>ROUND(I400*H400,2)</f>
        <v>0</v>
      </c>
      <c r="BL400" s="19" t="s">
        <v>279</v>
      </c>
      <c r="BM400" s="192" t="s">
        <v>3710</v>
      </c>
    </row>
    <row r="401" s="14" customFormat="1">
      <c r="A401" s="14"/>
      <c r="B401" s="211"/>
      <c r="C401" s="14"/>
      <c r="D401" s="194" t="s">
        <v>314</v>
      </c>
      <c r="E401" s="212" t="s">
        <v>1</v>
      </c>
      <c r="F401" s="213" t="s">
        <v>235</v>
      </c>
      <c r="G401" s="14"/>
      <c r="H401" s="214">
        <v>7</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2" customFormat="1">
      <c r="A402" s="38"/>
      <c r="B402" s="180"/>
      <c r="C402" s="235" t="s">
        <v>1309</v>
      </c>
      <c r="D402" s="235" t="s">
        <v>668</v>
      </c>
      <c r="E402" s="236" t="s">
        <v>2400</v>
      </c>
      <c r="F402" s="237" t="s">
        <v>2401</v>
      </c>
      <c r="G402" s="238" t="s">
        <v>630</v>
      </c>
      <c r="H402" s="239">
        <v>7</v>
      </c>
      <c r="I402" s="240"/>
      <c r="J402" s="241">
        <f>ROUND(I402*H402,2)</f>
        <v>0</v>
      </c>
      <c r="K402" s="237" t="s">
        <v>1</v>
      </c>
      <c r="L402" s="242"/>
      <c r="M402" s="243" t="s">
        <v>1</v>
      </c>
      <c r="N402" s="244" t="s">
        <v>47</v>
      </c>
      <c r="O402" s="77"/>
      <c r="P402" s="190">
        <f>O402*H402</f>
        <v>0</v>
      </c>
      <c r="Q402" s="190">
        <v>0.00040000000000000002</v>
      </c>
      <c r="R402" s="190">
        <f>Q402*H402</f>
        <v>0.0028</v>
      </c>
      <c r="S402" s="190">
        <v>0</v>
      </c>
      <c r="T402" s="191">
        <f>S402*H402</f>
        <v>0</v>
      </c>
      <c r="U402" s="38"/>
      <c r="V402" s="38"/>
      <c r="W402" s="38"/>
      <c r="X402" s="38"/>
      <c r="Y402" s="38"/>
      <c r="Z402" s="38"/>
      <c r="AA402" s="38"/>
      <c r="AB402" s="38"/>
      <c r="AC402" s="38"/>
      <c r="AD402" s="38"/>
      <c r="AE402" s="38"/>
      <c r="AR402" s="192" t="s">
        <v>684</v>
      </c>
      <c r="AT402" s="192" t="s">
        <v>668</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3711</v>
      </c>
    </row>
    <row r="403" s="2" customFormat="1">
      <c r="A403" s="38"/>
      <c r="B403" s="39"/>
      <c r="C403" s="38"/>
      <c r="D403" s="194" t="s">
        <v>211</v>
      </c>
      <c r="E403" s="38"/>
      <c r="F403" s="195" t="s">
        <v>2403</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211</v>
      </c>
      <c r="AU403" s="19" t="s">
        <v>91</v>
      </c>
    </row>
    <row r="404" s="14" customFormat="1">
      <c r="A404" s="14"/>
      <c r="B404" s="211"/>
      <c r="C404" s="14"/>
      <c r="D404" s="194" t="s">
        <v>314</v>
      </c>
      <c r="E404" s="212" t="s">
        <v>1</v>
      </c>
      <c r="F404" s="213" t="s">
        <v>235</v>
      </c>
      <c r="G404" s="14"/>
      <c r="H404" s="214">
        <v>7</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89</v>
      </c>
      <c r="AY404" s="212" t="s">
        <v>203</v>
      </c>
    </row>
    <row r="405" s="12" customFormat="1" ht="25.92" customHeight="1">
      <c r="A405" s="12"/>
      <c r="B405" s="167"/>
      <c r="C405" s="12"/>
      <c r="D405" s="168" t="s">
        <v>81</v>
      </c>
      <c r="E405" s="169" t="s">
        <v>668</v>
      </c>
      <c r="F405" s="169" t="s">
        <v>1450</v>
      </c>
      <c r="G405" s="12"/>
      <c r="H405" s="12"/>
      <c r="I405" s="170"/>
      <c r="J405" s="171">
        <f>BK405</f>
        <v>0</v>
      </c>
      <c r="K405" s="12"/>
      <c r="L405" s="167"/>
      <c r="M405" s="172"/>
      <c r="N405" s="173"/>
      <c r="O405" s="173"/>
      <c r="P405" s="174">
        <f>P406+SUM(P407:P421)</f>
        <v>0</v>
      </c>
      <c r="Q405" s="173"/>
      <c r="R405" s="174">
        <f>R406+SUM(R407:R421)</f>
        <v>0.028400000000000002</v>
      </c>
      <c r="S405" s="173"/>
      <c r="T405" s="175">
        <f>T406+SUM(T407:T421)</f>
        <v>0</v>
      </c>
      <c r="U405" s="12"/>
      <c r="V405" s="12"/>
      <c r="W405" s="12"/>
      <c r="X405" s="12"/>
      <c r="Y405" s="12"/>
      <c r="Z405" s="12"/>
      <c r="AA405" s="12"/>
      <c r="AB405" s="12"/>
      <c r="AC405" s="12"/>
      <c r="AD405" s="12"/>
      <c r="AE405" s="12"/>
      <c r="AR405" s="168" t="s">
        <v>104</v>
      </c>
      <c r="AT405" s="176" t="s">
        <v>81</v>
      </c>
      <c r="AU405" s="176" t="s">
        <v>82</v>
      </c>
      <c r="AY405" s="168" t="s">
        <v>203</v>
      </c>
      <c r="BK405" s="177">
        <f>BK406+SUM(BK407:BK421)</f>
        <v>0</v>
      </c>
    </row>
    <row r="406" s="2" customFormat="1" ht="16.5" customHeight="1">
      <c r="A406" s="38"/>
      <c r="B406" s="180"/>
      <c r="C406" s="181" t="s">
        <v>1315</v>
      </c>
      <c r="D406" s="181" t="s">
        <v>206</v>
      </c>
      <c r="E406" s="182" t="s">
        <v>1452</v>
      </c>
      <c r="F406" s="183" t="s">
        <v>1453</v>
      </c>
      <c r="G406" s="184" t="s">
        <v>1454</v>
      </c>
      <c r="H406" s="185">
        <v>16</v>
      </c>
      <c r="I406" s="186"/>
      <c r="J406" s="187">
        <f>ROUND(I406*H406,2)</f>
        <v>0</v>
      </c>
      <c r="K406" s="183" t="s">
        <v>1</v>
      </c>
      <c r="L406" s="39"/>
      <c r="M406" s="188" t="s">
        <v>1</v>
      </c>
      <c r="N406" s="189" t="s">
        <v>47</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279</v>
      </c>
      <c r="AT406" s="192" t="s">
        <v>206</v>
      </c>
      <c r="AU406" s="192" t="s">
        <v>89</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3712</v>
      </c>
    </row>
    <row r="407" s="2" customFormat="1">
      <c r="A407" s="38"/>
      <c r="B407" s="180"/>
      <c r="C407" s="181" t="s">
        <v>1319</v>
      </c>
      <c r="D407" s="181" t="s">
        <v>206</v>
      </c>
      <c r="E407" s="182" t="s">
        <v>1457</v>
      </c>
      <c r="F407" s="183" t="s">
        <v>1458</v>
      </c>
      <c r="G407" s="184" t="s">
        <v>1454</v>
      </c>
      <c r="H407" s="185">
        <v>32</v>
      </c>
      <c r="I407" s="186"/>
      <c r="J407" s="187">
        <f>ROUND(I407*H407,2)</f>
        <v>0</v>
      </c>
      <c r="K407" s="183" t="s">
        <v>1</v>
      </c>
      <c r="L407" s="39"/>
      <c r="M407" s="188" t="s">
        <v>1</v>
      </c>
      <c r="N407" s="189" t="s">
        <v>47</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279</v>
      </c>
      <c r="AT407" s="192" t="s">
        <v>206</v>
      </c>
      <c r="AU407" s="192" t="s">
        <v>89</v>
      </c>
      <c r="AY407" s="19" t="s">
        <v>203</v>
      </c>
      <c r="BE407" s="193">
        <f>IF(N407="základní",J407,0)</f>
        <v>0</v>
      </c>
      <c r="BF407" s="193">
        <f>IF(N407="snížená",J407,0)</f>
        <v>0</v>
      </c>
      <c r="BG407" s="193">
        <f>IF(N407="zákl. přenesená",J407,0)</f>
        <v>0</v>
      </c>
      <c r="BH407" s="193">
        <f>IF(N407="sníž. přenesená",J407,0)</f>
        <v>0</v>
      </c>
      <c r="BI407" s="193">
        <f>IF(N407="nulová",J407,0)</f>
        <v>0</v>
      </c>
      <c r="BJ407" s="19" t="s">
        <v>89</v>
      </c>
      <c r="BK407" s="193">
        <f>ROUND(I407*H407,2)</f>
        <v>0</v>
      </c>
      <c r="BL407" s="19" t="s">
        <v>279</v>
      </c>
      <c r="BM407" s="192" t="s">
        <v>3713</v>
      </c>
    </row>
    <row r="408" s="2" customFormat="1">
      <c r="A408" s="38"/>
      <c r="B408" s="180"/>
      <c r="C408" s="181" t="s">
        <v>1324</v>
      </c>
      <c r="D408" s="181" t="s">
        <v>206</v>
      </c>
      <c r="E408" s="182" t="s">
        <v>1461</v>
      </c>
      <c r="F408" s="183" t="s">
        <v>1462</v>
      </c>
      <c r="G408" s="184" t="s">
        <v>1454</v>
      </c>
      <c r="H408" s="185">
        <v>40</v>
      </c>
      <c r="I408" s="186"/>
      <c r="J408" s="187">
        <f>ROUND(I408*H408,2)</f>
        <v>0</v>
      </c>
      <c r="K408" s="183" t="s">
        <v>1</v>
      </c>
      <c r="L408" s="39"/>
      <c r="M408" s="188" t="s">
        <v>1</v>
      </c>
      <c r="N408" s="189" t="s">
        <v>47</v>
      </c>
      <c r="O408" s="77"/>
      <c r="P408" s="190">
        <f>O408*H408</f>
        <v>0</v>
      </c>
      <c r="Q408" s="190">
        <v>0</v>
      </c>
      <c r="R408" s="190">
        <f>Q408*H408</f>
        <v>0</v>
      </c>
      <c r="S408" s="190">
        <v>0</v>
      </c>
      <c r="T408" s="191">
        <f>S408*H408</f>
        <v>0</v>
      </c>
      <c r="U408" s="38"/>
      <c r="V408" s="38"/>
      <c r="W408" s="38"/>
      <c r="X408" s="38"/>
      <c r="Y408" s="38"/>
      <c r="Z408" s="38"/>
      <c r="AA408" s="38"/>
      <c r="AB408" s="38"/>
      <c r="AC408" s="38"/>
      <c r="AD408" s="38"/>
      <c r="AE408" s="38"/>
      <c r="AR408" s="192" t="s">
        <v>279</v>
      </c>
      <c r="AT408" s="192" t="s">
        <v>206</v>
      </c>
      <c r="AU408" s="192" t="s">
        <v>89</v>
      </c>
      <c r="AY408" s="19" t="s">
        <v>203</v>
      </c>
      <c r="BE408" s="193">
        <f>IF(N408="základní",J408,0)</f>
        <v>0</v>
      </c>
      <c r="BF408" s="193">
        <f>IF(N408="snížená",J408,0)</f>
        <v>0</v>
      </c>
      <c r="BG408" s="193">
        <f>IF(N408="zákl. přenesená",J408,0)</f>
        <v>0</v>
      </c>
      <c r="BH408" s="193">
        <f>IF(N408="sníž. přenesená",J408,0)</f>
        <v>0</v>
      </c>
      <c r="BI408" s="193">
        <f>IF(N408="nulová",J408,0)</f>
        <v>0</v>
      </c>
      <c r="BJ408" s="19" t="s">
        <v>89</v>
      </c>
      <c r="BK408" s="193">
        <f>ROUND(I408*H408,2)</f>
        <v>0</v>
      </c>
      <c r="BL408" s="19" t="s">
        <v>279</v>
      </c>
      <c r="BM408" s="192" t="s">
        <v>3714</v>
      </c>
    </row>
    <row r="409" s="2" customFormat="1">
      <c r="A409" s="38"/>
      <c r="B409" s="180"/>
      <c r="C409" s="181" t="s">
        <v>1328</v>
      </c>
      <c r="D409" s="181" t="s">
        <v>206</v>
      </c>
      <c r="E409" s="182" t="s">
        <v>1465</v>
      </c>
      <c r="F409" s="183" t="s">
        <v>1466</v>
      </c>
      <c r="G409" s="184" t="s">
        <v>209</v>
      </c>
      <c r="H409" s="185">
        <v>1</v>
      </c>
      <c r="I409" s="186"/>
      <c r="J409" s="187">
        <f>ROUND(I409*H409,2)</f>
        <v>0</v>
      </c>
      <c r="K409" s="183" t="s">
        <v>1</v>
      </c>
      <c r="L409" s="39"/>
      <c r="M409" s="188" t="s">
        <v>1</v>
      </c>
      <c r="N409" s="189" t="s">
        <v>47</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279</v>
      </c>
      <c r="AT409" s="192" t="s">
        <v>206</v>
      </c>
      <c r="AU409" s="192" t="s">
        <v>89</v>
      </c>
      <c r="AY409" s="19" t="s">
        <v>203</v>
      </c>
      <c r="BE409" s="193">
        <f>IF(N409="základní",J409,0)</f>
        <v>0</v>
      </c>
      <c r="BF409" s="193">
        <f>IF(N409="snížená",J409,0)</f>
        <v>0</v>
      </c>
      <c r="BG409" s="193">
        <f>IF(N409="zákl. přenesená",J409,0)</f>
        <v>0</v>
      </c>
      <c r="BH409" s="193">
        <f>IF(N409="sníž. přenesená",J409,0)</f>
        <v>0</v>
      </c>
      <c r="BI409" s="193">
        <f>IF(N409="nulová",J409,0)</f>
        <v>0</v>
      </c>
      <c r="BJ409" s="19" t="s">
        <v>89</v>
      </c>
      <c r="BK409" s="193">
        <f>ROUND(I409*H409,2)</f>
        <v>0</v>
      </c>
      <c r="BL409" s="19" t="s">
        <v>279</v>
      </c>
      <c r="BM409" s="192" t="s">
        <v>3715</v>
      </c>
    </row>
    <row r="410" s="2" customFormat="1" ht="16.5" customHeight="1">
      <c r="A410" s="38"/>
      <c r="B410" s="180"/>
      <c r="C410" s="181" t="s">
        <v>1332</v>
      </c>
      <c r="D410" s="181" t="s">
        <v>206</v>
      </c>
      <c r="E410" s="182" t="s">
        <v>1468</v>
      </c>
      <c r="F410" s="183" t="s">
        <v>1469</v>
      </c>
      <c r="G410" s="184" t="s">
        <v>209</v>
      </c>
      <c r="H410" s="185">
        <v>1</v>
      </c>
      <c r="I410" s="186"/>
      <c r="J410" s="187">
        <f>ROUND(I410*H410,2)</f>
        <v>0</v>
      </c>
      <c r="K410" s="183" t="s">
        <v>1</v>
      </c>
      <c r="L410" s="39"/>
      <c r="M410" s="188" t="s">
        <v>1</v>
      </c>
      <c r="N410" s="189" t="s">
        <v>47</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279</v>
      </c>
      <c r="AT410" s="192" t="s">
        <v>206</v>
      </c>
      <c r="AU410" s="192" t="s">
        <v>89</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3716</v>
      </c>
    </row>
    <row r="411" s="2" customFormat="1">
      <c r="A411" s="38"/>
      <c r="B411" s="39"/>
      <c r="C411" s="38"/>
      <c r="D411" s="194" t="s">
        <v>211</v>
      </c>
      <c r="E411" s="38"/>
      <c r="F411" s="195" t="s">
        <v>1471</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211</v>
      </c>
      <c r="AU411" s="19" t="s">
        <v>89</v>
      </c>
    </row>
    <row r="412" s="2" customFormat="1">
      <c r="A412" s="38"/>
      <c r="B412" s="180"/>
      <c r="C412" s="235" t="s">
        <v>1337</v>
      </c>
      <c r="D412" s="235" t="s">
        <v>668</v>
      </c>
      <c r="E412" s="236" t="s">
        <v>1473</v>
      </c>
      <c r="F412" s="237" t="s">
        <v>1474</v>
      </c>
      <c r="G412" s="238" t="s">
        <v>209</v>
      </c>
      <c r="H412" s="239">
        <v>1</v>
      </c>
      <c r="I412" s="240"/>
      <c r="J412" s="241">
        <f>ROUND(I412*H412,2)</f>
        <v>0</v>
      </c>
      <c r="K412" s="237" t="s">
        <v>1</v>
      </c>
      <c r="L412" s="242"/>
      <c r="M412" s="243" t="s">
        <v>1</v>
      </c>
      <c r="N412" s="244" t="s">
        <v>47</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684</v>
      </c>
      <c r="AT412" s="192" t="s">
        <v>668</v>
      </c>
      <c r="AU412" s="192" t="s">
        <v>89</v>
      </c>
      <c r="AY412" s="19" t="s">
        <v>203</v>
      </c>
      <c r="BE412" s="193">
        <f>IF(N412="základní",J412,0)</f>
        <v>0</v>
      </c>
      <c r="BF412" s="193">
        <f>IF(N412="snížená",J412,0)</f>
        <v>0</v>
      </c>
      <c r="BG412" s="193">
        <f>IF(N412="zákl. přenesená",J412,0)</f>
        <v>0</v>
      </c>
      <c r="BH412" s="193">
        <f>IF(N412="sníž. přenesená",J412,0)</f>
        <v>0</v>
      </c>
      <c r="BI412" s="193">
        <f>IF(N412="nulová",J412,0)</f>
        <v>0</v>
      </c>
      <c r="BJ412" s="19" t="s">
        <v>89</v>
      </c>
      <c r="BK412" s="193">
        <f>ROUND(I412*H412,2)</f>
        <v>0</v>
      </c>
      <c r="BL412" s="19" t="s">
        <v>279</v>
      </c>
      <c r="BM412" s="192" t="s">
        <v>3717</v>
      </c>
    </row>
    <row r="413" s="2" customFormat="1">
      <c r="A413" s="38"/>
      <c r="B413" s="180"/>
      <c r="C413" s="235" t="s">
        <v>1342</v>
      </c>
      <c r="D413" s="235" t="s">
        <v>668</v>
      </c>
      <c r="E413" s="236" t="s">
        <v>1477</v>
      </c>
      <c r="F413" s="237" t="s">
        <v>1478</v>
      </c>
      <c r="G413" s="238" t="s">
        <v>209</v>
      </c>
      <c r="H413" s="239">
        <v>1</v>
      </c>
      <c r="I413" s="240"/>
      <c r="J413" s="241">
        <f>ROUND(I413*H413,2)</f>
        <v>0</v>
      </c>
      <c r="K413" s="237" t="s">
        <v>1</v>
      </c>
      <c r="L413" s="242"/>
      <c r="M413" s="243" t="s">
        <v>1</v>
      </c>
      <c r="N413" s="244" t="s">
        <v>47</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684</v>
      </c>
      <c r="AT413" s="192" t="s">
        <v>668</v>
      </c>
      <c r="AU413" s="192" t="s">
        <v>89</v>
      </c>
      <c r="AY413" s="19" t="s">
        <v>203</v>
      </c>
      <c r="BE413" s="193">
        <f>IF(N413="základní",J413,0)</f>
        <v>0</v>
      </c>
      <c r="BF413" s="193">
        <f>IF(N413="snížená",J413,0)</f>
        <v>0</v>
      </c>
      <c r="BG413" s="193">
        <f>IF(N413="zákl. přenesená",J413,0)</f>
        <v>0</v>
      </c>
      <c r="BH413" s="193">
        <f>IF(N413="sníž. přenesená",J413,0)</f>
        <v>0</v>
      </c>
      <c r="BI413" s="193">
        <f>IF(N413="nulová",J413,0)</f>
        <v>0</v>
      </c>
      <c r="BJ413" s="19" t="s">
        <v>89</v>
      </c>
      <c r="BK413" s="193">
        <f>ROUND(I413*H413,2)</f>
        <v>0</v>
      </c>
      <c r="BL413" s="19" t="s">
        <v>279</v>
      </c>
      <c r="BM413" s="192" t="s">
        <v>3718</v>
      </c>
    </row>
    <row r="414" s="2" customFormat="1">
      <c r="A414" s="38"/>
      <c r="B414" s="39"/>
      <c r="C414" s="38"/>
      <c r="D414" s="194" t="s">
        <v>211</v>
      </c>
      <c r="E414" s="38"/>
      <c r="F414" s="195" t="s">
        <v>2411</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211</v>
      </c>
      <c r="AU414" s="19" t="s">
        <v>89</v>
      </c>
    </row>
    <row r="415" s="2" customFormat="1" ht="16.5" customHeight="1">
      <c r="A415" s="38"/>
      <c r="B415" s="180"/>
      <c r="C415" s="181" t="s">
        <v>969</v>
      </c>
      <c r="D415" s="181" t="s">
        <v>206</v>
      </c>
      <c r="E415" s="182" t="s">
        <v>1482</v>
      </c>
      <c r="F415" s="183" t="s">
        <v>1483</v>
      </c>
      <c r="G415" s="184" t="s">
        <v>263</v>
      </c>
      <c r="H415" s="185">
        <v>1</v>
      </c>
      <c r="I415" s="186"/>
      <c r="J415" s="187">
        <f>ROUND(I415*H415,2)</f>
        <v>0</v>
      </c>
      <c r="K415" s="183" t="s">
        <v>853</v>
      </c>
      <c r="L415" s="39"/>
      <c r="M415" s="188" t="s">
        <v>1</v>
      </c>
      <c r="N415" s="189" t="s">
        <v>47</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279</v>
      </c>
      <c r="AT415" s="192" t="s">
        <v>206</v>
      </c>
      <c r="AU415" s="192" t="s">
        <v>89</v>
      </c>
      <c r="AY415" s="19" t="s">
        <v>203</v>
      </c>
      <c r="BE415" s="193">
        <f>IF(N415="základní",J415,0)</f>
        <v>0</v>
      </c>
      <c r="BF415" s="193">
        <f>IF(N415="snížená",J415,0)</f>
        <v>0</v>
      </c>
      <c r="BG415" s="193">
        <f>IF(N415="zákl. přenesená",J415,0)</f>
        <v>0</v>
      </c>
      <c r="BH415" s="193">
        <f>IF(N415="sníž. přenesená",J415,0)</f>
        <v>0</v>
      </c>
      <c r="BI415" s="193">
        <f>IF(N415="nulová",J415,0)</f>
        <v>0</v>
      </c>
      <c r="BJ415" s="19" t="s">
        <v>89</v>
      </c>
      <c r="BK415" s="193">
        <f>ROUND(I415*H415,2)</f>
        <v>0</v>
      </c>
      <c r="BL415" s="19" t="s">
        <v>279</v>
      </c>
      <c r="BM415" s="192" t="s">
        <v>3719</v>
      </c>
    </row>
    <row r="416" s="2" customFormat="1" ht="16.5" customHeight="1">
      <c r="A416" s="38"/>
      <c r="B416" s="180"/>
      <c r="C416" s="235" t="s">
        <v>2353</v>
      </c>
      <c r="D416" s="235" t="s">
        <v>668</v>
      </c>
      <c r="E416" s="236" t="s">
        <v>1486</v>
      </c>
      <c r="F416" s="237" t="s">
        <v>1487</v>
      </c>
      <c r="G416" s="238" t="s">
        <v>209</v>
      </c>
      <c r="H416" s="239">
        <v>1</v>
      </c>
      <c r="I416" s="240"/>
      <c r="J416" s="241">
        <f>ROUND(I416*H416,2)</f>
        <v>0</v>
      </c>
      <c r="K416" s="237" t="s">
        <v>1</v>
      </c>
      <c r="L416" s="242"/>
      <c r="M416" s="243" t="s">
        <v>1</v>
      </c>
      <c r="N416" s="244" t="s">
        <v>47</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684</v>
      </c>
      <c r="AT416" s="192" t="s">
        <v>668</v>
      </c>
      <c r="AU416" s="192" t="s">
        <v>89</v>
      </c>
      <c r="AY416" s="19" t="s">
        <v>203</v>
      </c>
      <c r="BE416" s="193">
        <f>IF(N416="základní",J416,0)</f>
        <v>0</v>
      </c>
      <c r="BF416" s="193">
        <f>IF(N416="snížená",J416,0)</f>
        <v>0</v>
      </c>
      <c r="BG416" s="193">
        <f>IF(N416="zákl. přenesená",J416,0)</f>
        <v>0</v>
      </c>
      <c r="BH416" s="193">
        <f>IF(N416="sníž. přenesená",J416,0)</f>
        <v>0</v>
      </c>
      <c r="BI416" s="193">
        <f>IF(N416="nulová",J416,0)</f>
        <v>0</v>
      </c>
      <c r="BJ416" s="19" t="s">
        <v>89</v>
      </c>
      <c r="BK416" s="193">
        <f>ROUND(I416*H416,2)</f>
        <v>0</v>
      </c>
      <c r="BL416" s="19" t="s">
        <v>279</v>
      </c>
      <c r="BM416" s="192" t="s">
        <v>3720</v>
      </c>
    </row>
    <row r="417" s="2" customFormat="1">
      <c r="A417" s="38"/>
      <c r="B417" s="39"/>
      <c r="C417" s="38"/>
      <c r="D417" s="194" t="s">
        <v>211</v>
      </c>
      <c r="E417" s="38"/>
      <c r="F417" s="195" t="s">
        <v>1489</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211</v>
      </c>
      <c r="AU417" s="19" t="s">
        <v>89</v>
      </c>
    </row>
    <row r="418" s="2" customFormat="1" ht="16.5" customHeight="1">
      <c r="A418" s="38"/>
      <c r="B418" s="180"/>
      <c r="C418" s="181" t="s">
        <v>1346</v>
      </c>
      <c r="D418" s="181" t="s">
        <v>206</v>
      </c>
      <c r="E418" s="182" t="s">
        <v>1491</v>
      </c>
      <c r="F418" s="183" t="s">
        <v>1492</v>
      </c>
      <c r="G418" s="184" t="s">
        <v>1454</v>
      </c>
      <c r="H418" s="185">
        <v>24</v>
      </c>
      <c r="I418" s="186"/>
      <c r="J418" s="187">
        <f>ROUND(I418*H418,2)</f>
        <v>0</v>
      </c>
      <c r="K418" s="183" t="s">
        <v>1</v>
      </c>
      <c r="L418" s="39"/>
      <c r="M418" s="188" t="s">
        <v>1</v>
      </c>
      <c r="N418" s="189" t="s">
        <v>47</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1136</v>
      </c>
      <c r="AT418" s="192" t="s">
        <v>206</v>
      </c>
      <c r="AU418" s="192" t="s">
        <v>89</v>
      </c>
      <c r="AY418" s="19" t="s">
        <v>203</v>
      </c>
      <c r="BE418" s="193">
        <f>IF(N418="základní",J418,0)</f>
        <v>0</v>
      </c>
      <c r="BF418" s="193">
        <f>IF(N418="snížená",J418,0)</f>
        <v>0</v>
      </c>
      <c r="BG418" s="193">
        <f>IF(N418="zákl. přenesená",J418,0)</f>
        <v>0</v>
      </c>
      <c r="BH418" s="193">
        <f>IF(N418="sníž. přenesená",J418,0)</f>
        <v>0</v>
      </c>
      <c r="BI418" s="193">
        <f>IF(N418="nulová",J418,0)</f>
        <v>0</v>
      </c>
      <c r="BJ418" s="19" t="s">
        <v>89</v>
      </c>
      <c r="BK418" s="193">
        <f>ROUND(I418*H418,2)</f>
        <v>0</v>
      </c>
      <c r="BL418" s="19" t="s">
        <v>1136</v>
      </c>
      <c r="BM418" s="192" t="s">
        <v>3721</v>
      </c>
    </row>
    <row r="419" s="2" customFormat="1" ht="16.5" customHeight="1">
      <c r="A419" s="38"/>
      <c r="B419" s="180"/>
      <c r="C419" s="181" t="s">
        <v>1351</v>
      </c>
      <c r="D419" s="181" t="s">
        <v>206</v>
      </c>
      <c r="E419" s="182" t="s">
        <v>1495</v>
      </c>
      <c r="F419" s="183" t="s">
        <v>2415</v>
      </c>
      <c r="G419" s="184" t="s">
        <v>1454</v>
      </c>
      <c r="H419" s="185">
        <v>16</v>
      </c>
      <c r="I419" s="186"/>
      <c r="J419" s="187">
        <f>ROUND(I419*H419,2)</f>
        <v>0</v>
      </c>
      <c r="K419" s="183" t="s">
        <v>1</v>
      </c>
      <c r="L419" s="39"/>
      <c r="M419" s="188" t="s">
        <v>1</v>
      </c>
      <c r="N419" s="189" t="s">
        <v>47</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1136</v>
      </c>
      <c r="AT419" s="192" t="s">
        <v>206</v>
      </c>
      <c r="AU419" s="192" t="s">
        <v>89</v>
      </c>
      <c r="AY419" s="19" t="s">
        <v>203</v>
      </c>
      <c r="BE419" s="193">
        <f>IF(N419="základní",J419,0)</f>
        <v>0</v>
      </c>
      <c r="BF419" s="193">
        <f>IF(N419="snížená",J419,0)</f>
        <v>0</v>
      </c>
      <c r="BG419" s="193">
        <f>IF(N419="zákl. přenesená",J419,0)</f>
        <v>0</v>
      </c>
      <c r="BH419" s="193">
        <f>IF(N419="sníž. přenesená",J419,0)</f>
        <v>0</v>
      </c>
      <c r="BI419" s="193">
        <f>IF(N419="nulová",J419,0)</f>
        <v>0</v>
      </c>
      <c r="BJ419" s="19" t="s">
        <v>89</v>
      </c>
      <c r="BK419" s="193">
        <f>ROUND(I419*H419,2)</f>
        <v>0</v>
      </c>
      <c r="BL419" s="19" t="s">
        <v>1136</v>
      </c>
      <c r="BM419" s="192" t="s">
        <v>3722</v>
      </c>
    </row>
    <row r="420" s="2" customFormat="1">
      <c r="A420" s="38"/>
      <c r="B420" s="39"/>
      <c r="C420" s="38"/>
      <c r="D420" s="194" t="s">
        <v>211</v>
      </c>
      <c r="E420" s="38"/>
      <c r="F420" s="195" t="s">
        <v>1498</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211</v>
      </c>
      <c r="AU420" s="19" t="s">
        <v>89</v>
      </c>
    </row>
    <row r="421" s="12" customFormat="1" ht="22.8" customHeight="1">
      <c r="A421" s="12"/>
      <c r="B421" s="167"/>
      <c r="C421" s="12"/>
      <c r="D421" s="168" t="s">
        <v>81</v>
      </c>
      <c r="E421" s="178" t="s">
        <v>1499</v>
      </c>
      <c r="F421" s="178" t="s">
        <v>1500</v>
      </c>
      <c r="G421" s="12"/>
      <c r="H421" s="12"/>
      <c r="I421" s="170"/>
      <c r="J421" s="179">
        <f>BK421</f>
        <v>0</v>
      </c>
      <c r="K421" s="12"/>
      <c r="L421" s="167"/>
      <c r="M421" s="172"/>
      <c r="N421" s="173"/>
      <c r="O421" s="173"/>
      <c r="P421" s="174">
        <f>SUM(P422:P439)</f>
        <v>0</v>
      </c>
      <c r="Q421" s="173"/>
      <c r="R421" s="174">
        <f>SUM(R422:R439)</f>
        <v>0.028400000000000002</v>
      </c>
      <c r="S421" s="173"/>
      <c r="T421" s="175">
        <f>SUM(T422:T439)</f>
        <v>0</v>
      </c>
      <c r="U421" s="12"/>
      <c r="V421" s="12"/>
      <c r="W421" s="12"/>
      <c r="X421" s="12"/>
      <c r="Y421" s="12"/>
      <c r="Z421" s="12"/>
      <c r="AA421" s="12"/>
      <c r="AB421" s="12"/>
      <c r="AC421" s="12"/>
      <c r="AD421" s="12"/>
      <c r="AE421" s="12"/>
      <c r="AR421" s="168" t="s">
        <v>104</v>
      </c>
      <c r="AT421" s="176" t="s">
        <v>81</v>
      </c>
      <c r="AU421" s="176" t="s">
        <v>89</v>
      </c>
      <c r="AY421" s="168" t="s">
        <v>203</v>
      </c>
      <c r="BK421" s="177">
        <f>SUM(BK422:BK439)</f>
        <v>0</v>
      </c>
    </row>
    <row r="422" s="2" customFormat="1">
      <c r="A422" s="38"/>
      <c r="B422" s="180"/>
      <c r="C422" s="181" t="s">
        <v>1357</v>
      </c>
      <c r="D422" s="181" t="s">
        <v>206</v>
      </c>
      <c r="E422" s="182" t="s">
        <v>2427</v>
      </c>
      <c r="F422" s="183" t="s">
        <v>2428</v>
      </c>
      <c r="G422" s="184" t="s">
        <v>630</v>
      </c>
      <c r="H422" s="185">
        <v>1</v>
      </c>
      <c r="I422" s="186"/>
      <c r="J422" s="187">
        <f>ROUND(I422*H422,2)</f>
        <v>0</v>
      </c>
      <c r="K422" s="183" t="s">
        <v>853</v>
      </c>
      <c r="L422" s="39"/>
      <c r="M422" s="188" t="s">
        <v>1</v>
      </c>
      <c r="N422" s="189" t="s">
        <v>47</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1136</v>
      </c>
      <c r="AT422" s="192" t="s">
        <v>206</v>
      </c>
      <c r="AU422" s="192" t="s">
        <v>91</v>
      </c>
      <c r="AY422" s="19" t="s">
        <v>203</v>
      </c>
      <c r="BE422" s="193">
        <f>IF(N422="základní",J422,0)</f>
        <v>0</v>
      </c>
      <c r="BF422" s="193">
        <f>IF(N422="snížená",J422,0)</f>
        <v>0</v>
      </c>
      <c r="BG422" s="193">
        <f>IF(N422="zákl. přenesená",J422,0)</f>
        <v>0</v>
      </c>
      <c r="BH422" s="193">
        <f>IF(N422="sníž. přenesená",J422,0)</f>
        <v>0</v>
      </c>
      <c r="BI422" s="193">
        <f>IF(N422="nulová",J422,0)</f>
        <v>0</v>
      </c>
      <c r="BJ422" s="19" t="s">
        <v>89</v>
      </c>
      <c r="BK422" s="193">
        <f>ROUND(I422*H422,2)</f>
        <v>0</v>
      </c>
      <c r="BL422" s="19" t="s">
        <v>1136</v>
      </c>
      <c r="BM422" s="192" t="s">
        <v>3723</v>
      </c>
    </row>
    <row r="423" s="2" customFormat="1">
      <c r="A423" s="38"/>
      <c r="B423" s="39"/>
      <c r="C423" s="38"/>
      <c r="D423" s="194" t="s">
        <v>211</v>
      </c>
      <c r="E423" s="38"/>
      <c r="F423" s="195" t="s">
        <v>1517</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211</v>
      </c>
      <c r="AU423" s="19" t="s">
        <v>91</v>
      </c>
    </row>
    <row r="424" s="2" customFormat="1">
      <c r="A424" s="38"/>
      <c r="B424" s="180"/>
      <c r="C424" s="235" t="s">
        <v>1361</v>
      </c>
      <c r="D424" s="235" t="s">
        <v>668</v>
      </c>
      <c r="E424" s="236" t="s">
        <v>2430</v>
      </c>
      <c r="F424" s="237" t="s">
        <v>2431</v>
      </c>
      <c r="G424" s="238" t="s">
        <v>630</v>
      </c>
      <c r="H424" s="239">
        <v>1</v>
      </c>
      <c r="I424" s="240"/>
      <c r="J424" s="241">
        <f>ROUND(I424*H424,2)</f>
        <v>0</v>
      </c>
      <c r="K424" s="237" t="s">
        <v>853</v>
      </c>
      <c r="L424" s="242"/>
      <c r="M424" s="243" t="s">
        <v>1</v>
      </c>
      <c r="N424" s="244" t="s">
        <v>47</v>
      </c>
      <c r="O424" s="77"/>
      <c r="P424" s="190">
        <f>O424*H424</f>
        <v>0</v>
      </c>
      <c r="Q424" s="190">
        <v>0.00050000000000000001</v>
      </c>
      <c r="R424" s="190">
        <f>Q424*H424</f>
        <v>0.00050000000000000001</v>
      </c>
      <c r="S424" s="190">
        <v>0</v>
      </c>
      <c r="T424" s="191">
        <f>S424*H424</f>
        <v>0</v>
      </c>
      <c r="U424" s="38"/>
      <c r="V424" s="38"/>
      <c r="W424" s="38"/>
      <c r="X424" s="38"/>
      <c r="Y424" s="38"/>
      <c r="Z424" s="38"/>
      <c r="AA424" s="38"/>
      <c r="AB424" s="38"/>
      <c r="AC424" s="38"/>
      <c r="AD424" s="38"/>
      <c r="AE424" s="38"/>
      <c r="AR424" s="192" t="s">
        <v>1349</v>
      </c>
      <c r="AT424" s="192" t="s">
        <v>668</v>
      </c>
      <c r="AU424" s="192" t="s">
        <v>91</v>
      </c>
      <c r="AY424" s="19" t="s">
        <v>203</v>
      </c>
      <c r="BE424" s="193">
        <f>IF(N424="základní",J424,0)</f>
        <v>0</v>
      </c>
      <c r="BF424" s="193">
        <f>IF(N424="snížená",J424,0)</f>
        <v>0</v>
      </c>
      <c r="BG424" s="193">
        <f>IF(N424="zákl. přenesená",J424,0)</f>
        <v>0</v>
      </c>
      <c r="BH424" s="193">
        <f>IF(N424="sníž. přenesená",J424,0)</f>
        <v>0</v>
      </c>
      <c r="BI424" s="193">
        <f>IF(N424="nulová",J424,0)</f>
        <v>0</v>
      </c>
      <c r="BJ424" s="19" t="s">
        <v>89</v>
      </c>
      <c r="BK424" s="193">
        <f>ROUND(I424*H424,2)</f>
        <v>0</v>
      </c>
      <c r="BL424" s="19" t="s">
        <v>1349</v>
      </c>
      <c r="BM424" s="192" t="s">
        <v>3724</v>
      </c>
    </row>
    <row r="425" s="2" customFormat="1" ht="16.5" customHeight="1">
      <c r="A425" s="38"/>
      <c r="B425" s="180"/>
      <c r="C425" s="181" t="s">
        <v>1366</v>
      </c>
      <c r="D425" s="181" t="s">
        <v>206</v>
      </c>
      <c r="E425" s="182" t="s">
        <v>2433</v>
      </c>
      <c r="F425" s="183" t="s">
        <v>2434</v>
      </c>
      <c r="G425" s="184" t="s">
        <v>630</v>
      </c>
      <c r="H425" s="185">
        <v>1</v>
      </c>
      <c r="I425" s="186"/>
      <c r="J425" s="187">
        <f>ROUND(I425*H425,2)</f>
        <v>0</v>
      </c>
      <c r="K425" s="183" t="s">
        <v>1</v>
      </c>
      <c r="L425" s="39"/>
      <c r="M425" s="188" t="s">
        <v>1</v>
      </c>
      <c r="N425" s="189" t="s">
        <v>47</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1136</v>
      </c>
      <c r="AT425" s="192" t="s">
        <v>206</v>
      </c>
      <c r="AU425" s="192" t="s">
        <v>91</v>
      </c>
      <c r="AY425" s="19" t="s">
        <v>203</v>
      </c>
      <c r="BE425" s="193">
        <f>IF(N425="základní",J425,0)</f>
        <v>0</v>
      </c>
      <c r="BF425" s="193">
        <f>IF(N425="snížená",J425,0)</f>
        <v>0</v>
      </c>
      <c r="BG425" s="193">
        <f>IF(N425="zákl. přenesená",J425,0)</f>
        <v>0</v>
      </c>
      <c r="BH425" s="193">
        <f>IF(N425="sníž. přenesená",J425,0)</f>
        <v>0</v>
      </c>
      <c r="BI425" s="193">
        <f>IF(N425="nulová",J425,0)</f>
        <v>0</v>
      </c>
      <c r="BJ425" s="19" t="s">
        <v>89</v>
      </c>
      <c r="BK425" s="193">
        <f>ROUND(I425*H425,2)</f>
        <v>0</v>
      </c>
      <c r="BL425" s="19" t="s">
        <v>1136</v>
      </c>
      <c r="BM425" s="192" t="s">
        <v>3725</v>
      </c>
    </row>
    <row r="426" s="2" customFormat="1">
      <c r="A426" s="38"/>
      <c r="B426" s="39"/>
      <c r="C426" s="38"/>
      <c r="D426" s="194" t="s">
        <v>211</v>
      </c>
      <c r="E426" s="38"/>
      <c r="F426" s="195" t="s">
        <v>1517</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211</v>
      </c>
      <c r="AU426" s="19" t="s">
        <v>91</v>
      </c>
    </row>
    <row r="427" s="2" customFormat="1" ht="21.75" customHeight="1">
      <c r="A427" s="38"/>
      <c r="B427" s="180"/>
      <c r="C427" s="235" t="s">
        <v>1216</v>
      </c>
      <c r="D427" s="235" t="s">
        <v>668</v>
      </c>
      <c r="E427" s="236" t="s">
        <v>2436</v>
      </c>
      <c r="F427" s="237" t="s">
        <v>2437</v>
      </c>
      <c r="G427" s="238" t="s">
        <v>630</v>
      </c>
      <c r="H427" s="239">
        <v>1</v>
      </c>
      <c r="I427" s="240"/>
      <c r="J427" s="241">
        <f>ROUND(I427*H427,2)</f>
        <v>0</v>
      </c>
      <c r="K427" s="237" t="s">
        <v>1</v>
      </c>
      <c r="L427" s="242"/>
      <c r="M427" s="243" t="s">
        <v>1</v>
      </c>
      <c r="N427" s="244" t="s">
        <v>47</v>
      </c>
      <c r="O427" s="77"/>
      <c r="P427" s="190">
        <f>O427*H427</f>
        <v>0</v>
      </c>
      <c r="Q427" s="190">
        <v>0.00050000000000000001</v>
      </c>
      <c r="R427" s="190">
        <f>Q427*H427</f>
        <v>0.00050000000000000001</v>
      </c>
      <c r="S427" s="190">
        <v>0</v>
      </c>
      <c r="T427" s="191">
        <f>S427*H427</f>
        <v>0</v>
      </c>
      <c r="U427" s="38"/>
      <c r="V427" s="38"/>
      <c r="W427" s="38"/>
      <c r="X427" s="38"/>
      <c r="Y427" s="38"/>
      <c r="Z427" s="38"/>
      <c r="AA427" s="38"/>
      <c r="AB427" s="38"/>
      <c r="AC427" s="38"/>
      <c r="AD427" s="38"/>
      <c r="AE427" s="38"/>
      <c r="AR427" s="192" t="s">
        <v>1349</v>
      </c>
      <c r="AT427" s="192" t="s">
        <v>668</v>
      </c>
      <c r="AU427" s="192" t="s">
        <v>91</v>
      </c>
      <c r="AY427" s="19" t="s">
        <v>203</v>
      </c>
      <c r="BE427" s="193">
        <f>IF(N427="základní",J427,0)</f>
        <v>0</v>
      </c>
      <c r="BF427" s="193">
        <f>IF(N427="snížená",J427,0)</f>
        <v>0</v>
      </c>
      <c r="BG427" s="193">
        <f>IF(N427="zákl. přenesená",J427,0)</f>
        <v>0</v>
      </c>
      <c r="BH427" s="193">
        <f>IF(N427="sníž. přenesená",J427,0)</f>
        <v>0</v>
      </c>
      <c r="BI427" s="193">
        <f>IF(N427="nulová",J427,0)</f>
        <v>0</v>
      </c>
      <c r="BJ427" s="19" t="s">
        <v>89</v>
      </c>
      <c r="BK427" s="193">
        <f>ROUND(I427*H427,2)</f>
        <v>0</v>
      </c>
      <c r="BL427" s="19" t="s">
        <v>1349</v>
      </c>
      <c r="BM427" s="192" t="s">
        <v>3726</v>
      </c>
    </row>
    <row r="428" s="2" customFormat="1">
      <c r="A428" s="38"/>
      <c r="B428" s="39"/>
      <c r="C428" s="38"/>
      <c r="D428" s="194" t="s">
        <v>211</v>
      </c>
      <c r="E428" s="38"/>
      <c r="F428" s="195" t="s">
        <v>2439</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211</v>
      </c>
      <c r="AU428" s="19" t="s">
        <v>91</v>
      </c>
    </row>
    <row r="429" s="2" customFormat="1" ht="16.5" customHeight="1">
      <c r="A429" s="38"/>
      <c r="B429" s="180"/>
      <c r="C429" s="181" t="s">
        <v>1373</v>
      </c>
      <c r="D429" s="181" t="s">
        <v>206</v>
      </c>
      <c r="E429" s="182" t="s">
        <v>1514</v>
      </c>
      <c r="F429" s="183" t="s">
        <v>1515</v>
      </c>
      <c r="G429" s="184" t="s">
        <v>630</v>
      </c>
      <c r="H429" s="185">
        <v>7</v>
      </c>
      <c r="I429" s="186"/>
      <c r="J429" s="187">
        <f>ROUND(I429*H429,2)</f>
        <v>0</v>
      </c>
      <c r="K429" s="183" t="s">
        <v>1</v>
      </c>
      <c r="L429" s="39"/>
      <c r="M429" s="188" t="s">
        <v>1</v>
      </c>
      <c r="N429" s="189" t="s">
        <v>47</v>
      </c>
      <c r="O429" s="77"/>
      <c r="P429" s="190">
        <f>O429*H429</f>
        <v>0</v>
      </c>
      <c r="Q429" s="190">
        <v>0</v>
      </c>
      <c r="R429" s="190">
        <f>Q429*H429</f>
        <v>0</v>
      </c>
      <c r="S429" s="190">
        <v>0</v>
      </c>
      <c r="T429" s="191">
        <f>S429*H429</f>
        <v>0</v>
      </c>
      <c r="U429" s="38"/>
      <c r="V429" s="38"/>
      <c r="W429" s="38"/>
      <c r="X429" s="38"/>
      <c r="Y429" s="38"/>
      <c r="Z429" s="38"/>
      <c r="AA429" s="38"/>
      <c r="AB429" s="38"/>
      <c r="AC429" s="38"/>
      <c r="AD429" s="38"/>
      <c r="AE429" s="38"/>
      <c r="AR429" s="192" t="s">
        <v>1136</v>
      </c>
      <c r="AT429" s="192" t="s">
        <v>206</v>
      </c>
      <c r="AU429" s="192" t="s">
        <v>91</v>
      </c>
      <c r="AY429" s="19" t="s">
        <v>203</v>
      </c>
      <c r="BE429" s="193">
        <f>IF(N429="základní",J429,0)</f>
        <v>0</v>
      </c>
      <c r="BF429" s="193">
        <f>IF(N429="snížená",J429,0)</f>
        <v>0</v>
      </c>
      <c r="BG429" s="193">
        <f>IF(N429="zákl. přenesená",J429,0)</f>
        <v>0</v>
      </c>
      <c r="BH429" s="193">
        <f>IF(N429="sníž. přenesená",J429,0)</f>
        <v>0</v>
      </c>
      <c r="BI429" s="193">
        <f>IF(N429="nulová",J429,0)</f>
        <v>0</v>
      </c>
      <c r="BJ429" s="19" t="s">
        <v>89</v>
      </c>
      <c r="BK429" s="193">
        <f>ROUND(I429*H429,2)</f>
        <v>0</v>
      </c>
      <c r="BL429" s="19" t="s">
        <v>1136</v>
      </c>
      <c r="BM429" s="192" t="s">
        <v>3727</v>
      </c>
    </row>
    <row r="430" s="2" customFormat="1">
      <c r="A430" s="38"/>
      <c r="B430" s="39"/>
      <c r="C430" s="38"/>
      <c r="D430" s="194" t="s">
        <v>211</v>
      </c>
      <c r="E430" s="38"/>
      <c r="F430" s="195" t="s">
        <v>1517</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211</v>
      </c>
      <c r="AU430" s="19" t="s">
        <v>91</v>
      </c>
    </row>
    <row r="431" s="2" customFormat="1" ht="33" customHeight="1">
      <c r="A431" s="38"/>
      <c r="B431" s="180"/>
      <c r="C431" s="235" t="s">
        <v>1379</v>
      </c>
      <c r="D431" s="235" t="s">
        <v>668</v>
      </c>
      <c r="E431" s="236" t="s">
        <v>1519</v>
      </c>
      <c r="F431" s="237" t="s">
        <v>1520</v>
      </c>
      <c r="G431" s="238" t="s">
        <v>630</v>
      </c>
      <c r="H431" s="239">
        <v>7</v>
      </c>
      <c r="I431" s="240"/>
      <c r="J431" s="241">
        <f>ROUND(I431*H431,2)</f>
        <v>0</v>
      </c>
      <c r="K431" s="237" t="s">
        <v>1</v>
      </c>
      <c r="L431" s="242"/>
      <c r="M431" s="243" t="s">
        <v>1</v>
      </c>
      <c r="N431" s="244" t="s">
        <v>47</v>
      </c>
      <c r="O431" s="77"/>
      <c r="P431" s="190">
        <f>O431*H431</f>
        <v>0</v>
      </c>
      <c r="Q431" s="190">
        <v>0.00050000000000000001</v>
      </c>
      <c r="R431" s="190">
        <f>Q431*H431</f>
        <v>0.0035000000000000001</v>
      </c>
      <c r="S431" s="190">
        <v>0</v>
      </c>
      <c r="T431" s="191">
        <f>S431*H431</f>
        <v>0</v>
      </c>
      <c r="U431" s="38"/>
      <c r="V431" s="38"/>
      <c r="W431" s="38"/>
      <c r="X431" s="38"/>
      <c r="Y431" s="38"/>
      <c r="Z431" s="38"/>
      <c r="AA431" s="38"/>
      <c r="AB431" s="38"/>
      <c r="AC431" s="38"/>
      <c r="AD431" s="38"/>
      <c r="AE431" s="38"/>
      <c r="AR431" s="192" t="s">
        <v>1349</v>
      </c>
      <c r="AT431" s="192" t="s">
        <v>668</v>
      </c>
      <c r="AU431" s="192" t="s">
        <v>91</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1349</v>
      </c>
      <c r="BM431" s="192" t="s">
        <v>3728</v>
      </c>
    </row>
    <row r="432" s="2" customFormat="1">
      <c r="A432" s="38"/>
      <c r="B432" s="39"/>
      <c r="C432" s="38"/>
      <c r="D432" s="194" t="s">
        <v>211</v>
      </c>
      <c r="E432" s="38"/>
      <c r="F432" s="195" t="s">
        <v>1522</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211</v>
      </c>
      <c r="AU432" s="19" t="s">
        <v>91</v>
      </c>
    </row>
    <row r="433" s="14" customFormat="1">
      <c r="A433" s="14"/>
      <c r="B433" s="211"/>
      <c r="C433" s="14"/>
      <c r="D433" s="194" t="s">
        <v>314</v>
      </c>
      <c r="E433" s="212" t="s">
        <v>1</v>
      </c>
      <c r="F433" s="213" t="s">
        <v>235</v>
      </c>
      <c r="G433" s="14"/>
      <c r="H433" s="214">
        <v>7</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89</v>
      </c>
      <c r="AY433" s="212" t="s">
        <v>203</v>
      </c>
    </row>
    <row r="434" s="2" customFormat="1" ht="16.5" customHeight="1">
      <c r="A434" s="38"/>
      <c r="B434" s="180"/>
      <c r="C434" s="235" t="s">
        <v>940</v>
      </c>
      <c r="D434" s="235" t="s">
        <v>668</v>
      </c>
      <c r="E434" s="236" t="s">
        <v>2442</v>
      </c>
      <c r="F434" s="237" t="s">
        <v>2443</v>
      </c>
      <c r="G434" s="238" t="s">
        <v>209</v>
      </c>
      <c r="H434" s="239">
        <v>1</v>
      </c>
      <c r="I434" s="240"/>
      <c r="J434" s="241">
        <f>ROUND(I434*H434,2)</f>
        <v>0</v>
      </c>
      <c r="K434" s="237" t="s">
        <v>1</v>
      </c>
      <c r="L434" s="242"/>
      <c r="M434" s="243" t="s">
        <v>1</v>
      </c>
      <c r="N434" s="244" t="s">
        <v>47</v>
      </c>
      <c r="O434" s="77"/>
      <c r="P434" s="190">
        <f>O434*H434</f>
        <v>0</v>
      </c>
      <c r="Q434" s="190">
        <v>0.00050000000000000001</v>
      </c>
      <c r="R434" s="190">
        <f>Q434*H434</f>
        <v>0.00050000000000000001</v>
      </c>
      <c r="S434" s="190">
        <v>0</v>
      </c>
      <c r="T434" s="191">
        <f>S434*H434</f>
        <v>0</v>
      </c>
      <c r="U434" s="38"/>
      <c r="V434" s="38"/>
      <c r="W434" s="38"/>
      <c r="X434" s="38"/>
      <c r="Y434" s="38"/>
      <c r="Z434" s="38"/>
      <c r="AA434" s="38"/>
      <c r="AB434" s="38"/>
      <c r="AC434" s="38"/>
      <c r="AD434" s="38"/>
      <c r="AE434" s="38"/>
      <c r="AR434" s="192" t="s">
        <v>1349</v>
      </c>
      <c r="AT434" s="192" t="s">
        <v>668</v>
      </c>
      <c r="AU434" s="192" t="s">
        <v>91</v>
      </c>
      <c r="AY434" s="19" t="s">
        <v>203</v>
      </c>
      <c r="BE434" s="193">
        <f>IF(N434="základní",J434,0)</f>
        <v>0</v>
      </c>
      <c r="BF434" s="193">
        <f>IF(N434="snížená",J434,0)</f>
        <v>0</v>
      </c>
      <c r="BG434" s="193">
        <f>IF(N434="zákl. přenesená",J434,0)</f>
        <v>0</v>
      </c>
      <c r="BH434" s="193">
        <f>IF(N434="sníž. přenesená",J434,0)</f>
        <v>0</v>
      </c>
      <c r="BI434" s="193">
        <f>IF(N434="nulová",J434,0)</f>
        <v>0</v>
      </c>
      <c r="BJ434" s="19" t="s">
        <v>89</v>
      </c>
      <c r="BK434" s="193">
        <f>ROUND(I434*H434,2)</f>
        <v>0</v>
      </c>
      <c r="BL434" s="19" t="s">
        <v>1349</v>
      </c>
      <c r="BM434" s="192" t="s">
        <v>3729</v>
      </c>
    </row>
    <row r="435" s="2" customFormat="1">
      <c r="A435" s="38"/>
      <c r="B435" s="180"/>
      <c r="C435" s="181" t="s">
        <v>1387</v>
      </c>
      <c r="D435" s="181" t="s">
        <v>206</v>
      </c>
      <c r="E435" s="182" t="s">
        <v>1524</v>
      </c>
      <c r="F435" s="183" t="s">
        <v>1525</v>
      </c>
      <c r="G435" s="184" t="s">
        <v>392</v>
      </c>
      <c r="H435" s="185">
        <v>130</v>
      </c>
      <c r="I435" s="186"/>
      <c r="J435" s="187">
        <f>ROUND(I435*H435,2)</f>
        <v>0</v>
      </c>
      <c r="K435" s="183" t="s">
        <v>853</v>
      </c>
      <c r="L435" s="39"/>
      <c r="M435" s="188" t="s">
        <v>1</v>
      </c>
      <c r="N435" s="189" t="s">
        <v>47</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279</v>
      </c>
      <c r="AT435" s="192" t="s">
        <v>206</v>
      </c>
      <c r="AU435" s="192" t="s">
        <v>91</v>
      </c>
      <c r="AY435" s="19" t="s">
        <v>203</v>
      </c>
      <c r="BE435" s="193">
        <f>IF(N435="základní",J435,0)</f>
        <v>0</v>
      </c>
      <c r="BF435" s="193">
        <f>IF(N435="snížená",J435,0)</f>
        <v>0</v>
      </c>
      <c r="BG435" s="193">
        <f>IF(N435="zákl. přenesená",J435,0)</f>
        <v>0</v>
      </c>
      <c r="BH435" s="193">
        <f>IF(N435="sníž. přenesená",J435,0)</f>
        <v>0</v>
      </c>
      <c r="BI435" s="193">
        <f>IF(N435="nulová",J435,0)</f>
        <v>0</v>
      </c>
      <c r="BJ435" s="19" t="s">
        <v>89</v>
      </c>
      <c r="BK435" s="193">
        <f>ROUND(I435*H435,2)</f>
        <v>0</v>
      </c>
      <c r="BL435" s="19" t="s">
        <v>279</v>
      </c>
      <c r="BM435" s="192" t="s">
        <v>3730</v>
      </c>
    </row>
    <row r="436" s="2" customFormat="1">
      <c r="A436" s="38"/>
      <c r="B436" s="39"/>
      <c r="C436" s="38"/>
      <c r="D436" s="194" t="s">
        <v>211</v>
      </c>
      <c r="E436" s="38"/>
      <c r="F436" s="195" t="s">
        <v>1527</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211</v>
      </c>
      <c r="AU436" s="19" t="s">
        <v>91</v>
      </c>
    </row>
    <row r="437" s="2" customFormat="1" ht="16.5" customHeight="1">
      <c r="A437" s="38"/>
      <c r="B437" s="180"/>
      <c r="C437" s="235" t="s">
        <v>1392</v>
      </c>
      <c r="D437" s="235" t="s">
        <v>668</v>
      </c>
      <c r="E437" s="236" t="s">
        <v>1529</v>
      </c>
      <c r="F437" s="237" t="s">
        <v>1530</v>
      </c>
      <c r="G437" s="238" t="s">
        <v>392</v>
      </c>
      <c r="H437" s="239">
        <v>130</v>
      </c>
      <c r="I437" s="240"/>
      <c r="J437" s="241">
        <f>ROUND(I437*H437,2)</f>
        <v>0</v>
      </c>
      <c r="K437" s="237" t="s">
        <v>853</v>
      </c>
      <c r="L437" s="242"/>
      <c r="M437" s="243" t="s">
        <v>1</v>
      </c>
      <c r="N437" s="244" t="s">
        <v>47</v>
      </c>
      <c r="O437" s="77"/>
      <c r="P437" s="190">
        <f>O437*H437</f>
        <v>0</v>
      </c>
      <c r="Q437" s="190">
        <v>0.00018000000000000001</v>
      </c>
      <c r="R437" s="190">
        <f>Q437*H437</f>
        <v>0.023400000000000001</v>
      </c>
      <c r="S437" s="190">
        <v>0</v>
      </c>
      <c r="T437" s="191">
        <f>S437*H437</f>
        <v>0</v>
      </c>
      <c r="U437" s="38"/>
      <c r="V437" s="38"/>
      <c r="W437" s="38"/>
      <c r="X437" s="38"/>
      <c r="Y437" s="38"/>
      <c r="Z437" s="38"/>
      <c r="AA437" s="38"/>
      <c r="AB437" s="38"/>
      <c r="AC437" s="38"/>
      <c r="AD437" s="38"/>
      <c r="AE437" s="38"/>
      <c r="AR437" s="192" t="s">
        <v>684</v>
      </c>
      <c r="AT437" s="192" t="s">
        <v>668</v>
      </c>
      <c r="AU437" s="192" t="s">
        <v>91</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3731</v>
      </c>
    </row>
    <row r="438" s="2" customFormat="1">
      <c r="A438" s="38"/>
      <c r="B438" s="39"/>
      <c r="C438" s="38"/>
      <c r="D438" s="194" t="s">
        <v>211</v>
      </c>
      <c r="E438" s="38"/>
      <c r="F438" s="195" t="s">
        <v>1532</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211</v>
      </c>
      <c r="AU438" s="19" t="s">
        <v>91</v>
      </c>
    </row>
    <row r="439" s="14" customFormat="1">
      <c r="A439" s="14"/>
      <c r="B439" s="211"/>
      <c r="C439" s="14"/>
      <c r="D439" s="194" t="s">
        <v>314</v>
      </c>
      <c r="E439" s="212" t="s">
        <v>1</v>
      </c>
      <c r="F439" s="213" t="s">
        <v>1426</v>
      </c>
      <c r="G439" s="14"/>
      <c r="H439" s="214">
        <v>130</v>
      </c>
      <c r="I439" s="215"/>
      <c r="J439" s="14"/>
      <c r="K439" s="14"/>
      <c r="L439" s="211"/>
      <c r="M439" s="247"/>
      <c r="N439" s="248"/>
      <c r="O439" s="248"/>
      <c r="P439" s="248"/>
      <c r="Q439" s="248"/>
      <c r="R439" s="248"/>
      <c r="S439" s="248"/>
      <c r="T439" s="249"/>
      <c r="U439" s="14"/>
      <c r="V439" s="14"/>
      <c r="W439" s="14"/>
      <c r="X439" s="14"/>
      <c r="Y439" s="14"/>
      <c r="Z439" s="14"/>
      <c r="AA439" s="14"/>
      <c r="AB439" s="14"/>
      <c r="AC439" s="14"/>
      <c r="AD439" s="14"/>
      <c r="AE439" s="14"/>
      <c r="AT439" s="212" t="s">
        <v>314</v>
      </c>
      <c r="AU439" s="212" t="s">
        <v>91</v>
      </c>
      <c r="AV439" s="14" t="s">
        <v>91</v>
      </c>
      <c r="AW439" s="14" t="s">
        <v>37</v>
      </c>
      <c r="AX439" s="14" t="s">
        <v>89</v>
      </c>
      <c r="AY439" s="212" t="s">
        <v>203</v>
      </c>
    </row>
    <row r="440" s="2" customFormat="1" ht="6.96" customHeight="1">
      <c r="A440" s="38"/>
      <c r="B440" s="60"/>
      <c r="C440" s="61"/>
      <c r="D440" s="61"/>
      <c r="E440" s="61"/>
      <c r="F440" s="61"/>
      <c r="G440" s="61"/>
      <c r="H440" s="61"/>
      <c r="I440" s="61"/>
      <c r="J440" s="61"/>
      <c r="K440" s="61"/>
      <c r="L440" s="39"/>
      <c r="M440" s="38"/>
      <c r="O440" s="38"/>
      <c r="P440" s="38"/>
      <c r="Q440" s="38"/>
      <c r="R440" s="38"/>
      <c r="S440" s="38"/>
      <c r="T440" s="38"/>
      <c r="U440" s="38"/>
      <c r="V440" s="38"/>
      <c r="W440" s="38"/>
      <c r="X440" s="38"/>
      <c r="Y440" s="38"/>
      <c r="Z440" s="38"/>
      <c r="AA440" s="38"/>
      <c r="AB440" s="38"/>
      <c r="AC440" s="38"/>
      <c r="AD440" s="38"/>
      <c r="AE440" s="38"/>
    </row>
  </sheetData>
  <autoFilter ref="C129:K439"/>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3394</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3732</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50.5" customHeight="1">
      <c r="A31" s="131"/>
      <c r="B31" s="132"/>
      <c r="C31" s="131"/>
      <c r="D31" s="131"/>
      <c r="E31" s="36" t="s">
        <v>3733</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ROUND((SUM(BE130:BE319)),  2)</f>
        <v>0</v>
      </c>
      <c r="G37" s="38"/>
      <c r="H37" s="38"/>
      <c r="I37" s="137">
        <v>0.20999999999999999</v>
      </c>
      <c r="J37" s="136">
        <f>ROUND(((SUM(BE130:BE319))*I37),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ROUND((SUM(BF130:BF319)),  2)</f>
        <v>0</v>
      </c>
      <c r="G38" s="38"/>
      <c r="H38" s="38"/>
      <c r="I38" s="137">
        <v>0.14999999999999999</v>
      </c>
      <c r="J38" s="136">
        <f>ROUND(((SUM(BF130:BF319))*I38),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ROUND((SUM(BG130:BG319)),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ROUND((SUM(BH130:BH319)),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ROUND((SUM(BI130:BI319)),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3394</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01-4_4E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1536</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1537</v>
      </c>
      <c r="E104" s="155"/>
      <c r="F104" s="155"/>
      <c r="G104" s="155"/>
      <c r="H104" s="155"/>
      <c r="I104" s="155"/>
      <c r="J104" s="156">
        <f>J189</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1538</v>
      </c>
      <c r="E105" s="155"/>
      <c r="F105" s="155"/>
      <c r="G105" s="155"/>
      <c r="H105" s="155"/>
      <c r="I105" s="155"/>
      <c r="J105" s="156">
        <f>J286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848</v>
      </c>
      <c r="E106" s="155"/>
      <c r="F106" s="155"/>
      <c r="G106" s="155"/>
      <c r="H106" s="155"/>
      <c r="I106" s="155"/>
      <c r="J106" s="156">
        <f>J309</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3394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01-4_4E - Zařízení slaboproudé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f>
        <v>0</v>
      </c>
      <c r="Q130" s="90"/>
      <c r="R130" s="164">
        <f>R131</f>
        <v>1.5093099999999999</v>
      </c>
      <c r="S130" s="90"/>
      <c r="T130" s="165">
        <f>T131</f>
        <v>0</v>
      </c>
      <c r="U130" s="38"/>
      <c r="V130" s="38"/>
      <c r="W130" s="38"/>
      <c r="X130" s="38"/>
      <c r="Y130" s="38"/>
      <c r="Z130" s="38"/>
      <c r="AA130" s="38"/>
      <c r="AB130" s="38"/>
      <c r="AC130" s="38"/>
      <c r="AD130" s="38"/>
      <c r="AE130" s="38"/>
      <c r="AT130" s="19" t="s">
        <v>81</v>
      </c>
      <c r="AU130" s="19" t="s">
        <v>184</v>
      </c>
      <c r="BK130" s="166">
        <f>BK131</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P132+P155+P189+P286+P309</f>
        <v>0</v>
      </c>
      <c r="Q131" s="173"/>
      <c r="R131" s="174">
        <f>R132+R155+R189+R286+R309</f>
        <v>1.5093099999999999</v>
      </c>
      <c r="S131" s="173"/>
      <c r="T131" s="175">
        <f>T132+T155+T189+T286+T309</f>
        <v>0</v>
      </c>
      <c r="U131" s="12"/>
      <c r="V131" s="12"/>
      <c r="W131" s="12"/>
      <c r="X131" s="12"/>
      <c r="Y131" s="12"/>
      <c r="Z131" s="12"/>
      <c r="AA131" s="12"/>
      <c r="AB131" s="12"/>
      <c r="AC131" s="12"/>
      <c r="AD131" s="12"/>
      <c r="AE131" s="12"/>
      <c r="AR131" s="168" t="s">
        <v>89</v>
      </c>
      <c r="AT131" s="176" t="s">
        <v>81</v>
      </c>
      <c r="AU131" s="176" t="s">
        <v>82</v>
      </c>
      <c r="AY131" s="168" t="s">
        <v>203</v>
      </c>
      <c r="BK131" s="177">
        <f>BK132+BK155+BK189+BK286+BK309</f>
        <v>0</v>
      </c>
    </row>
    <row r="132" s="12" customFormat="1" ht="22.8" customHeight="1">
      <c r="A132" s="12"/>
      <c r="B132" s="167"/>
      <c r="C132" s="12"/>
      <c r="D132" s="168" t="s">
        <v>81</v>
      </c>
      <c r="E132" s="178" t="s">
        <v>1539</v>
      </c>
      <c r="F132" s="178" t="s">
        <v>1540</v>
      </c>
      <c r="G132" s="12"/>
      <c r="H132" s="12"/>
      <c r="I132" s="170"/>
      <c r="J132" s="179">
        <f>BK132</f>
        <v>0</v>
      </c>
      <c r="K132" s="12"/>
      <c r="L132" s="167"/>
      <c r="M132" s="172"/>
      <c r="N132" s="173"/>
      <c r="O132" s="173"/>
      <c r="P132" s="174">
        <f>SUM(P133:P154)</f>
        <v>0</v>
      </c>
      <c r="Q132" s="173"/>
      <c r="R132" s="174">
        <f>SUM(R133:R154)</f>
        <v>0.0096000000000000009</v>
      </c>
      <c r="S132" s="173"/>
      <c r="T132" s="175">
        <f>SUM(T133:T154)</f>
        <v>0</v>
      </c>
      <c r="U132" s="12"/>
      <c r="V132" s="12"/>
      <c r="W132" s="12"/>
      <c r="X132" s="12"/>
      <c r="Y132" s="12"/>
      <c r="Z132" s="12"/>
      <c r="AA132" s="12"/>
      <c r="AB132" s="12"/>
      <c r="AC132" s="12"/>
      <c r="AD132" s="12"/>
      <c r="AE132" s="12"/>
      <c r="AR132" s="168" t="s">
        <v>89</v>
      </c>
      <c r="AT132" s="176" t="s">
        <v>81</v>
      </c>
      <c r="AU132" s="176" t="s">
        <v>89</v>
      </c>
      <c r="AY132" s="168" t="s">
        <v>203</v>
      </c>
      <c r="BK132" s="177">
        <f>SUM(BK133:BK154)</f>
        <v>0</v>
      </c>
    </row>
    <row r="133" s="2" customFormat="1" ht="16.5" customHeight="1">
      <c r="A133" s="38"/>
      <c r="B133" s="180"/>
      <c r="C133" s="181" t="s">
        <v>89</v>
      </c>
      <c r="D133" s="181" t="s">
        <v>206</v>
      </c>
      <c r="E133" s="182" t="s">
        <v>1541</v>
      </c>
      <c r="F133" s="183" t="s">
        <v>1542</v>
      </c>
      <c r="G133" s="184" t="s">
        <v>1543</v>
      </c>
      <c r="H133" s="185">
        <v>8</v>
      </c>
      <c r="I133" s="186"/>
      <c r="J133" s="187">
        <f>ROUND(I133*H133,2)</f>
        <v>0</v>
      </c>
      <c r="K133" s="183" t="s">
        <v>1</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3734</v>
      </c>
    </row>
    <row r="134" s="2" customFormat="1" ht="21.75" customHeight="1">
      <c r="A134" s="38"/>
      <c r="B134" s="180"/>
      <c r="C134" s="235" t="s">
        <v>91</v>
      </c>
      <c r="D134" s="235" t="s">
        <v>668</v>
      </c>
      <c r="E134" s="236" t="s">
        <v>1545</v>
      </c>
      <c r="F134" s="237" t="s">
        <v>1546</v>
      </c>
      <c r="G134" s="238" t="s">
        <v>1543</v>
      </c>
      <c r="H134" s="239">
        <v>8</v>
      </c>
      <c r="I134" s="240"/>
      <c r="J134" s="241">
        <f>ROUND(I134*H134,2)</f>
        <v>0</v>
      </c>
      <c r="K134" s="237" t="s">
        <v>1</v>
      </c>
      <c r="L134" s="242"/>
      <c r="M134" s="243" t="s">
        <v>1</v>
      </c>
      <c r="N134" s="244" t="s">
        <v>47</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240</v>
      </c>
      <c r="AT134" s="192" t="s">
        <v>668</v>
      </c>
      <c r="AU134" s="192" t="s">
        <v>91</v>
      </c>
      <c r="AY134" s="19" t="s">
        <v>203</v>
      </c>
      <c r="BE134" s="193">
        <f>IF(N134="základní",J134,0)</f>
        <v>0</v>
      </c>
      <c r="BF134" s="193">
        <f>IF(N134="snížená",J134,0)</f>
        <v>0</v>
      </c>
      <c r="BG134" s="193">
        <f>IF(N134="zákl. přenesená",J134,0)</f>
        <v>0</v>
      </c>
      <c r="BH134" s="193">
        <f>IF(N134="sníž. přenesená",J134,0)</f>
        <v>0</v>
      </c>
      <c r="BI134" s="193">
        <f>IF(N134="nulová",J134,0)</f>
        <v>0</v>
      </c>
      <c r="BJ134" s="19" t="s">
        <v>89</v>
      </c>
      <c r="BK134" s="193">
        <f>ROUND(I134*H134,2)</f>
        <v>0</v>
      </c>
      <c r="BL134" s="19" t="s">
        <v>202</v>
      </c>
      <c r="BM134" s="192" t="s">
        <v>3735</v>
      </c>
    </row>
    <row r="135" s="14" customFormat="1">
      <c r="A135" s="14"/>
      <c r="B135" s="211"/>
      <c r="C135" s="14"/>
      <c r="D135" s="194" t="s">
        <v>314</v>
      </c>
      <c r="E135" s="212" t="s">
        <v>1</v>
      </c>
      <c r="F135" s="213" t="s">
        <v>1548</v>
      </c>
      <c r="G135" s="14"/>
      <c r="H135" s="214">
        <v>8</v>
      </c>
      <c r="I135" s="215"/>
      <c r="J135" s="14"/>
      <c r="K135" s="14"/>
      <c r="L135" s="211"/>
      <c r="M135" s="216"/>
      <c r="N135" s="217"/>
      <c r="O135" s="217"/>
      <c r="P135" s="217"/>
      <c r="Q135" s="217"/>
      <c r="R135" s="217"/>
      <c r="S135" s="217"/>
      <c r="T135" s="218"/>
      <c r="U135" s="14"/>
      <c r="V135" s="14"/>
      <c r="W135" s="14"/>
      <c r="X135" s="14"/>
      <c r="Y135" s="14"/>
      <c r="Z135" s="14"/>
      <c r="AA135" s="14"/>
      <c r="AB135" s="14"/>
      <c r="AC135" s="14"/>
      <c r="AD135" s="14"/>
      <c r="AE135" s="14"/>
      <c r="AT135" s="212" t="s">
        <v>314</v>
      </c>
      <c r="AU135" s="212" t="s">
        <v>91</v>
      </c>
      <c r="AV135" s="14" t="s">
        <v>91</v>
      </c>
      <c r="AW135" s="14" t="s">
        <v>37</v>
      </c>
      <c r="AX135" s="14" t="s">
        <v>89</v>
      </c>
      <c r="AY135" s="212" t="s">
        <v>203</v>
      </c>
    </row>
    <row r="136" s="2" customFormat="1" ht="16.5" customHeight="1">
      <c r="A136" s="38"/>
      <c r="B136" s="180"/>
      <c r="C136" s="181" t="s">
        <v>104</v>
      </c>
      <c r="D136" s="181" t="s">
        <v>206</v>
      </c>
      <c r="E136" s="182" t="s">
        <v>1549</v>
      </c>
      <c r="F136" s="183" t="s">
        <v>1550</v>
      </c>
      <c r="G136" s="184" t="s">
        <v>1543</v>
      </c>
      <c r="H136" s="185">
        <v>8</v>
      </c>
      <c r="I136" s="186"/>
      <c r="J136" s="187">
        <f>ROUND(I136*H136,2)</f>
        <v>0</v>
      </c>
      <c r="K136" s="183" t="s">
        <v>1</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279</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3736</v>
      </c>
    </row>
    <row r="137" s="14" customFormat="1">
      <c r="A137" s="14"/>
      <c r="B137" s="211"/>
      <c r="C137" s="14"/>
      <c r="D137" s="194" t="s">
        <v>314</v>
      </c>
      <c r="E137" s="212" t="s">
        <v>1</v>
      </c>
      <c r="F137" s="213" t="s">
        <v>1548</v>
      </c>
      <c r="G137" s="14"/>
      <c r="H137" s="214">
        <v>8</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89</v>
      </c>
      <c r="AY137" s="212" t="s">
        <v>203</v>
      </c>
    </row>
    <row r="138" s="2" customFormat="1" ht="16.5" customHeight="1">
      <c r="A138" s="38"/>
      <c r="B138" s="180"/>
      <c r="C138" s="181" t="s">
        <v>202</v>
      </c>
      <c r="D138" s="181" t="s">
        <v>206</v>
      </c>
      <c r="E138" s="182" t="s">
        <v>1552</v>
      </c>
      <c r="F138" s="183" t="s">
        <v>1553</v>
      </c>
      <c r="G138" s="184" t="s">
        <v>1543</v>
      </c>
      <c r="H138" s="185">
        <v>8</v>
      </c>
      <c r="I138" s="186"/>
      <c r="J138" s="187">
        <f>ROUND(I138*H138,2)</f>
        <v>0</v>
      </c>
      <c r="K138" s="183" t="s">
        <v>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3737</v>
      </c>
    </row>
    <row r="139" s="14" customFormat="1">
      <c r="A139" s="14"/>
      <c r="B139" s="211"/>
      <c r="C139" s="14"/>
      <c r="D139" s="194" t="s">
        <v>314</v>
      </c>
      <c r="E139" s="212" t="s">
        <v>1</v>
      </c>
      <c r="F139" s="213" t="s">
        <v>240</v>
      </c>
      <c r="G139" s="14"/>
      <c r="H139" s="214">
        <v>8</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235" t="s">
        <v>225</v>
      </c>
      <c r="D140" s="235" t="s">
        <v>668</v>
      </c>
      <c r="E140" s="236" t="s">
        <v>1555</v>
      </c>
      <c r="F140" s="237" t="s">
        <v>1556</v>
      </c>
      <c r="G140" s="238" t="s">
        <v>1543</v>
      </c>
      <c r="H140" s="239">
        <v>8</v>
      </c>
      <c r="I140" s="240"/>
      <c r="J140" s="241">
        <f>ROUND(I140*H140,2)</f>
        <v>0</v>
      </c>
      <c r="K140" s="237" t="s">
        <v>1</v>
      </c>
      <c r="L140" s="242"/>
      <c r="M140" s="243" t="s">
        <v>1</v>
      </c>
      <c r="N140" s="244"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240</v>
      </c>
      <c r="AT140" s="192" t="s">
        <v>668</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3738</v>
      </c>
    </row>
    <row r="141" s="14" customFormat="1">
      <c r="A141" s="14"/>
      <c r="B141" s="211"/>
      <c r="C141" s="14"/>
      <c r="D141" s="194" t="s">
        <v>314</v>
      </c>
      <c r="E141" s="212" t="s">
        <v>1</v>
      </c>
      <c r="F141" s="213" t="s">
        <v>1548</v>
      </c>
      <c r="G141" s="14"/>
      <c r="H141" s="214">
        <v>8</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ht="16.5" customHeight="1">
      <c r="A142" s="38"/>
      <c r="B142" s="180"/>
      <c r="C142" s="181" t="s">
        <v>230</v>
      </c>
      <c r="D142" s="181" t="s">
        <v>206</v>
      </c>
      <c r="E142" s="182" t="s">
        <v>1558</v>
      </c>
      <c r="F142" s="183" t="s">
        <v>1559</v>
      </c>
      <c r="G142" s="184" t="s">
        <v>392</v>
      </c>
      <c r="H142" s="185">
        <v>60</v>
      </c>
      <c r="I142" s="186"/>
      <c r="J142" s="187">
        <f>ROUND(I142*H142,2)</f>
        <v>0</v>
      </c>
      <c r="K142" s="183" t="s">
        <v>1</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3739</v>
      </c>
    </row>
    <row r="143" s="2" customFormat="1" ht="16.5" customHeight="1">
      <c r="A143" s="38"/>
      <c r="B143" s="180"/>
      <c r="C143" s="235" t="s">
        <v>235</v>
      </c>
      <c r="D143" s="235" t="s">
        <v>668</v>
      </c>
      <c r="E143" s="236" t="s">
        <v>1561</v>
      </c>
      <c r="F143" s="237" t="s">
        <v>1562</v>
      </c>
      <c r="G143" s="238" t="s">
        <v>392</v>
      </c>
      <c r="H143" s="239">
        <v>60</v>
      </c>
      <c r="I143" s="240"/>
      <c r="J143" s="241">
        <f>ROUND(I143*H143,2)</f>
        <v>0</v>
      </c>
      <c r="K143" s="237" t="s">
        <v>1</v>
      </c>
      <c r="L143" s="242"/>
      <c r="M143" s="243" t="s">
        <v>1</v>
      </c>
      <c r="N143" s="244"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684</v>
      </c>
      <c r="AT143" s="192" t="s">
        <v>668</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3740</v>
      </c>
    </row>
    <row r="144" s="14" customFormat="1">
      <c r="A144" s="14"/>
      <c r="B144" s="211"/>
      <c r="C144" s="14"/>
      <c r="D144" s="194" t="s">
        <v>314</v>
      </c>
      <c r="E144" s="212" t="s">
        <v>1</v>
      </c>
      <c r="F144" s="213" t="s">
        <v>1117</v>
      </c>
      <c r="G144" s="14"/>
      <c r="H144" s="214">
        <v>60</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82</v>
      </c>
      <c r="AY144" s="212" t="s">
        <v>203</v>
      </c>
    </row>
    <row r="145" s="2" customFormat="1">
      <c r="A145" s="38"/>
      <c r="B145" s="180"/>
      <c r="C145" s="181" t="s">
        <v>240</v>
      </c>
      <c r="D145" s="181" t="s">
        <v>206</v>
      </c>
      <c r="E145" s="182" t="s">
        <v>1564</v>
      </c>
      <c r="F145" s="183" t="s">
        <v>1565</v>
      </c>
      <c r="G145" s="184" t="s">
        <v>392</v>
      </c>
      <c r="H145" s="185">
        <v>60</v>
      </c>
      <c r="I145" s="186"/>
      <c r="J145" s="187">
        <f>ROUND(I145*H145,2)</f>
        <v>0</v>
      </c>
      <c r="K145" s="183" t="s">
        <v>1566</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279</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3741</v>
      </c>
    </row>
    <row r="146" s="2" customFormat="1" ht="16.5" customHeight="1">
      <c r="A146" s="38"/>
      <c r="B146" s="180"/>
      <c r="C146" s="235" t="s">
        <v>245</v>
      </c>
      <c r="D146" s="235" t="s">
        <v>668</v>
      </c>
      <c r="E146" s="236" t="s">
        <v>1568</v>
      </c>
      <c r="F146" s="237" t="s">
        <v>1569</v>
      </c>
      <c r="G146" s="238" t="s">
        <v>392</v>
      </c>
      <c r="H146" s="239">
        <v>60</v>
      </c>
      <c r="I146" s="240"/>
      <c r="J146" s="241">
        <f>ROUND(I146*H146,2)</f>
        <v>0</v>
      </c>
      <c r="K146" s="237" t="s">
        <v>1566</v>
      </c>
      <c r="L146" s="242"/>
      <c r="M146" s="243" t="s">
        <v>1</v>
      </c>
      <c r="N146" s="244" t="s">
        <v>47</v>
      </c>
      <c r="O146" s="77"/>
      <c r="P146" s="190">
        <f>O146*H146</f>
        <v>0</v>
      </c>
      <c r="Q146" s="190">
        <v>0.00016000000000000001</v>
      </c>
      <c r="R146" s="190">
        <f>Q146*H146</f>
        <v>0.0096000000000000009</v>
      </c>
      <c r="S146" s="190">
        <v>0</v>
      </c>
      <c r="T146" s="191">
        <f>S146*H146</f>
        <v>0</v>
      </c>
      <c r="U146" s="38"/>
      <c r="V146" s="38"/>
      <c r="W146" s="38"/>
      <c r="X146" s="38"/>
      <c r="Y146" s="38"/>
      <c r="Z146" s="38"/>
      <c r="AA146" s="38"/>
      <c r="AB146" s="38"/>
      <c r="AC146" s="38"/>
      <c r="AD146" s="38"/>
      <c r="AE146" s="38"/>
      <c r="AR146" s="192" t="s">
        <v>684</v>
      </c>
      <c r="AT146" s="192" t="s">
        <v>668</v>
      </c>
      <c r="AU146" s="192" t="s">
        <v>91</v>
      </c>
      <c r="AY146" s="19" t="s">
        <v>203</v>
      </c>
      <c r="BE146" s="193">
        <f>IF(N146="základní",J146,0)</f>
        <v>0</v>
      </c>
      <c r="BF146" s="193">
        <f>IF(N146="snížená",J146,0)</f>
        <v>0</v>
      </c>
      <c r="BG146" s="193">
        <f>IF(N146="zákl. přenesená",J146,0)</f>
        <v>0</v>
      </c>
      <c r="BH146" s="193">
        <f>IF(N146="sníž. přenesená",J146,0)</f>
        <v>0</v>
      </c>
      <c r="BI146" s="193">
        <f>IF(N146="nulová",J146,0)</f>
        <v>0</v>
      </c>
      <c r="BJ146" s="19" t="s">
        <v>89</v>
      </c>
      <c r="BK146" s="193">
        <f>ROUND(I146*H146,2)</f>
        <v>0</v>
      </c>
      <c r="BL146" s="19" t="s">
        <v>279</v>
      </c>
      <c r="BM146" s="192" t="s">
        <v>3742</v>
      </c>
    </row>
    <row r="147" s="14" customFormat="1">
      <c r="A147" s="14"/>
      <c r="B147" s="211"/>
      <c r="C147" s="14"/>
      <c r="D147" s="194" t="s">
        <v>314</v>
      </c>
      <c r="E147" s="212" t="s">
        <v>1</v>
      </c>
      <c r="F147" s="213" t="s">
        <v>1117</v>
      </c>
      <c r="G147" s="14"/>
      <c r="H147" s="214">
        <v>60</v>
      </c>
      <c r="I147" s="215"/>
      <c r="J147" s="14"/>
      <c r="K147" s="14"/>
      <c r="L147" s="211"/>
      <c r="M147" s="216"/>
      <c r="N147" s="217"/>
      <c r="O147" s="217"/>
      <c r="P147" s="217"/>
      <c r="Q147" s="217"/>
      <c r="R147" s="217"/>
      <c r="S147" s="217"/>
      <c r="T147" s="218"/>
      <c r="U147" s="14"/>
      <c r="V147" s="14"/>
      <c r="W147" s="14"/>
      <c r="X147" s="14"/>
      <c r="Y147" s="14"/>
      <c r="Z147" s="14"/>
      <c r="AA147" s="14"/>
      <c r="AB147" s="14"/>
      <c r="AC147" s="14"/>
      <c r="AD147" s="14"/>
      <c r="AE147" s="14"/>
      <c r="AT147" s="212" t="s">
        <v>314</v>
      </c>
      <c r="AU147" s="212" t="s">
        <v>91</v>
      </c>
      <c r="AV147" s="14" t="s">
        <v>91</v>
      </c>
      <c r="AW147" s="14" t="s">
        <v>37</v>
      </c>
      <c r="AX147" s="14" t="s">
        <v>89</v>
      </c>
      <c r="AY147" s="212" t="s">
        <v>203</v>
      </c>
    </row>
    <row r="148" s="2" customFormat="1" ht="16.5" customHeight="1">
      <c r="A148" s="38"/>
      <c r="B148" s="180"/>
      <c r="C148" s="181" t="s">
        <v>250</v>
      </c>
      <c r="D148" s="181" t="s">
        <v>206</v>
      </c>
      <c r="E148" s="182" t="s">
        <v>1571</v>
      </c>
      <c r="F148" s="183" t="s">
        <v>1572</v>
      </c>
      <c r="G148" s="184" t="s">
        <v>630</v>
      </c>
      <c r="H148" s="185">
        <v>8</v>
      </c>
      <c r="I148" s="186"/>
      <c r="J148" s="187">
        <f>ROUND(I148*H148,2)</f>
        <v>0</v>
      </c>
      <c r="K148" s="183" t="s">
        <v>1573</v>
      </c>
      <c r="L148" s="39"/>
      <c r="M148" s="188" t="s">
        <v>1</v>
      </c>
      <c r="N148" s="189" t="s">
        <v>47</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279</v>
      </c>
      <c r="AT148" s="192" t="s">
        <v>206</v>
      </c>
      <c r="AU148" s="192" t="s">
        <v>91</v>
      </c>
      <c r="AY148" s="19" t="s">
        <v>203</v>
      </c>
      <c r="BE148" s="193">
        <f>IF(N148="základní",J148,0)</f>
        <v>0</v>
      </c>
      <c r="BF148" s="193">
        <f>IF(N148="snížená",J148,0)</f>
        <v>0</v>
      </c>
      <c r="BG148" s="193">
        <f>IF(N148="zákl. přenesená",J148,0)</f>
        <v>0</v>
      </c>
      <c r="BH148" s="193">
        <f>IF(N148="sníž. přenesená",J148,0)</f>
        <v>0</v>
      </c>
      <c r="BI148" s="193">
        <f>IF(N148="nulová",J148,0)</f>
        <v>0</v>
      </c>
      <c r="BJ148" s="19" t="s">
        <v>89</v>
      </c>
      <c r="BK148" s="193">
        <f>ROUND(I148*H148,2)</f>
        <v>0</v>
      </c>
      <c r="BL148" s="19" t="s">
        <v>279</v>
      </c>
      <c r="BM148" s="192" t="s">
        <v>3743</v>
      </c>
    </row>
    <row r="149" s="2" customFormat="1">
      <c r="A149" s="38"/>
      <c r="B149" s="39"/>
      <c r="C149" s="38"/>
      <c r="D149" s="194" t="s">
        <v>211</v>
      </c>
      <c r="E149" s="38"/>
      <c r="F149" s="195" t="s">
        <v>1575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211</v>
      </c>
      <c r="AU149" s="19" t="s">
        <v>91</v>
      </c>
    </row>
    <row r="150" s="2" customFormat="1" ht="16.5" customHeight="1">
      <c r="A150" s="38"/>
      <c r="B150" s="180"/>
      <c r="C150" s="235" t="s">
        <v>255</v>
      </c>
      <c r="D150" s="235" t="s">
        <v>668</v>
      </c>
      <c r="E150" s="236" t="s">
        <v>1576</v>
      </c>
      <c r="F150" s="237" t="s">
        <v>1577</v>
      </c>
      <c r="G150" s="238" t="s">
        <v>630</v>
      </c>
      <c r="H150" s="239">
        <v>8</v>
      </c>
      <c r="I150" s="240"/>
      <c r="J150" s="241">
        <f>ROUND(I150*H150,2)</f>
        <v>0</v>
      </c>
      <c r="K150" s="237" t="s">
        <v>1</v>
      </c>
      <c r="L150" s="242"/>
      <c r="M150" s="243" t="s">
        <v>1</v>
      </c>
      <c r="N150" s="244" t="s">
        <v>47</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3744</v>
      </c>
    </row>
    <row r="151" s="14" customFormat="1">
      <c r="A151" s="14"/>
      <c r="B151" s="211"/>
      <c r="C151" s="14"/>
      <c r="D151" s="194" t="s">
        <v>314</v>
      </c>
      <c r="E151" s="212" t="s">
        <v>1</v>
      </c>
      <c r="F151" s="213" t="s">
        <v>1548</v>
      </c>
      <c r="G151" s="14"/>
      <c r="H151" s="214">
        <v>8</v>
      </c>
      <c r="I151" s="215"/>
      <c r="J151" s="14"/>
      <c r="K151" s="14"/>
      <c r="L151" s="211"/>
      <c r="M151" s="216"/>
      <c r="N151" s="217"/>
      <c r="O151" s="217"/>
      <c r="P151" s="217"/>
      <c r="Q151" s="217"/>
      <c r="R151" s="217"/>
      <c r="S151" s="217"/>
      <c r="T151" s="218"/>
      <c r="U151" s="14"/>
      <c r="V151" s="14"/>
      <c r="W151" s="14"/>
      <c r="X151" s="14"/>
      <c r="Y151" s="14"/>
      <c r="Z151" s="14"/>
      <c r="AA151" s="14"/>
      <c r="AB151" s="14"/>
      <c r="AC151" s="14"/>
      <c r="AD151" s="14"/>
      <c r="AE151" s="14"/>
      <c r="AT151" s="212" t="s">
        <v>314</v>
      </c>
      <c r="AU151" s="212" t="s">
        <v>91</v>
      </c>
      <c r="AV151" s="14" t="s">
        <v>91</v>
      </c>
      <c r="AW151" s="14" t="s">
        <v>37</v>
      </c>
      <c r="AX151" s="14" t="s">
        <v>89</v>
      </c>
      <c r="AY151" s="212" t="s">
        <v>203</v>
      </c>
    </row>
    <row r="152" s="2" customFormat="1" ht="16.5" customHeight="1">
      <c r="A152" s="38"/>
      <c r="B152" s="180"/>
      <c r="C152" s="181" t="s">
        <v>260</v>
      </c>
      <c r="D152" s="181" t="s">
        <v>206</v>
      </c>
      <c r="E152" s="182" t="s">
        <v>1579</v>
      </c>
      <c r="F152" s="183" t="s">
        <v>1580</v>
      </c>
      <c r="G152" s="184" t="s">
        <v>630</v>
      </c>
      <c r="H152" s="185">
        <v>1</v>
      </c>
      <c r="I152" s="186"/>
      <c r="J152" s="187">
        <f>ROUND(I152*H152,2)</f>
        <v>0</v>
      </c>
      <c r="K152" s="183" t="s">
        <v>1</v>
      </c>
      <c r="L152" s="39"/>
      <c r="M152" s="188" t="s">
        <v>1</v>
      </c>
      <c r="N152" s="189" t="s">
        <v>47</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279</v>
      </c>
      <c r="AT152" s="192" t="s">
        <v>206</v>
      </c>
      <c r="AU152" s="192" t="s">
        <v>91</v>
      </c>
      <c r="AY152" s="19" t="s">
        <v>203</v>
      </c>
      <c r="BE152" s="193">
        <f>IF(N152="základní",J152,0)</f>
        <v>0</v>
      </c>
      <c r="BF152" s="193">
        <f>IF(N152="snížená",J152,0)</f>
        <v>0</v>
      </c>
      <c r="BG152" s="193">
        <f>IF(N152="zákl. přenesená",J152,0)</f>
        <v>0</v>
      </c>
      <c r="BH152" s="193">
        <f>IF(N152="sníž. přenesená",J152,0)</f>
        <v>0</v>
      </c>
      <c r="BI152" s="193">
        <f>IF(N152="nulová",J152,0)</f>
        <v>0</v>
      </c>
      <c r="BJ152" s="19" t="s">
        <v>89</v>
      </c>
      <c r="BK152" s="193">
        <f>ROUND(I152*H152,2)</f>
        <v>0</v>
      </c>
      <c r="BL152" s="19" t="s">
        <v>279</v>
      </c>
      <c r="BM152" s="192" t="s">
        <v>3745</v>
      </c>
    </row>
    <row r="153" s="2" customFormat="1" ht="21.75" customHeight="1">
      <c r="A153" s="38"/>
      <c r="B153" s="180"/>
      <c r="C153" s="235" t="s">
        <v>266</v>
      </c>
      <c r="D153" s="235" t="s">
        <v>668</v>
      </c>
      <c r="E153" s="236" t="s">
        <v>1582</v>
      </c>
      <c r="F153" s="237" t="s">
        <v>1583</v>
      </c>
      <c r="G153" s="238" t="s">
        <v>630</v>
      </c>
      <c r="H153" s="239">
        <v>1</v>
      </c>
      <c r="I153" s="240"/>
      <c r="J153" s="241">
        <f>ROUND(I153*H153,2)</f>
        <v>0</v>
      </c>
      <c r="K153" s="237" t="s">
        <v>1</v>
      </c>
      <c r="L153" s="242"/>
      <c r="M153" s="243" t="s">
        <v>1</v>
      </c>
      <c r="N153" s="244"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3746</v>
      </c>
    </row>
    <row r="154" s="2" customFormat="1" ht="16.5" customHeight="1">
      <c r="A154" s="38"/>
      <c r="B154" s="180"/>
      <c r="C154" s="235" t="s">
        <v>271</v>
      </c>
      <c r="D154" s="235" t="s">
        <v>668</v>
      </c>
      <c r="E154" s="236" t="s">
        <v>1585</v>
      </c>
      <c r="F154" s="237" t="s">
        <v>1586</v>
      </c>
      <c r="G154" s="238" t="s">
        <v>630</v>
      </c>
      <c r="H154" s="239">
        <v>1</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3747</v>
      </c>
    </row>
    <row r="155" s="12" customFormat="1" ht="22.8" customHeight="1">
      <c r="A155" s="12"/>
      <c r="B155" s="167"/>
      <c r="C155" s="12"/>
      <c r="D155" s="168" t="s">
        <v>81</v>
      </c>
      <c r="E155" s="178" t="s">
        <v>849</v>
      </c>
      <c r="F155" s="178" t="s">
        <v>850</v>
      </c>
      <c r="G155" s="12"/>
      <c r="H155" s="12"/>
      <c r="I155" s="170"/>
      <c r="J155" s="179">
        <f>BK155</f>
        <v>0</v>
      </c>
      <c r="K155" s="12"/>
      <c r="L155" s="167"/>
      <c r="M155" s="172"/>
      <c r="N155" s="173"/>
      <c r="O155" s="173"/>
      <c r="P155" s="174">
        <f>SUM(P156:P188)</f>
        <v>0</v>
      </c>
      <c r="Q155" s="173"/>
      <c r="R155" s="174">
        <f>SUM(R156:R188)</f>
        <v>0.97448000000000001</v>
      </c>
      <c r="S155" s="173"/>
      <c r="T155" s="175">
        <f>SUM(T156:T188)</f>
        <v>0</v>
      </c>
      <c r="U155" s="12"/>
      <c r="V155" s="12"/>
      <c r="W155" s="12"/>
      <c r="X155" s="12"/>
      <c r="Y155" s="12"/>
      <c r="Z155" s="12"/>
      <c r="AA155" s="12"/>
      <c r="AB155" s="12"/>
      <c r="AC155" s="12"/>
      <c r="AD155" s="12"/>
      <c r="AE155" s="12"/>
      <c r="AR155" s="168" t="s">
        <v>91</v>
      </c>
      <c r="AT155" s="176" t="s">
        <v>81</v>
      </c>
      <c r="AU155" s="176" t="s">
        <v>89</v>
      </c>
      <c r="AY155" s="168" t="s">
        <v>203</v>
      </c>
      <c r="BK155" s="177">
        <f>SUM(BK156:BK188)</f>
        <v>0</v>
      </c>
    </row>
    <row r="156" s="2" customFormat="1">
      <c r="A156" s="38"/>
      <c r="B156" s="180"/>
      <c r="C156" s="181" t="s">
        <v>8</v>
      </c>
      <c r="D156" s="181" t="s">
        <v>206</v>
      </c>
      <c r="E156" s="182" t="s">
        <v>1588</v>
      </c>
      <c r="F156" s="183" t="s">
        <v>1589</v>
      </c>
      <c r="G156" s="184" t="s">
        <v>392</v>
      </c>
      <c r="H156" s="185">
        <v>390</v>
      </c>
      <c r="I156" s="186"/>
      <c r="J156" s="187">
        <f>ROUND(I156*H156,2)</f>
        <v>0</v>
      </c>
      <c r="K156" s="183" t="s">
        <v>853</v>
      </c>
      <c r="L156" s="39"/>
      <c r="M156" s="188" t="s">
        <v>1</v>
      </c>
      <c r="N156" s="189" t="s">
        <v>47</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279</v>
      </c>
      <c r="AT156" s="192" t="s">
        <v>206</v>
      </c>
      <c r="AU156" s="192" t="s">
        <v>91</v>
      </c>
      <c r="AY156" s="19" t="s">
        <v>203</v>
      </c>
      <c r="BE156" s="193">
        <f>IF(N156="základní",J156,0)</f>
        <v>0</v>
      </c>
      <c r="BF156" s="193">
        <f>IF(N156="snížená",J156,0)</f>
        <v>0</v>
      </c>
      <c r="BG156" s="193">
        <f>IF(N156="zákl. přenesená",J156,0)</f>
        <v>0</v>
      </c>
      <c r="BH156" s="193">
        <f>IF(N156="sníž. přenesená",J156,0)</f>
        <v>0</v>
      </c>
      <c r="BI156" s="193">
        <f>IF(N156="nulová",J156,0)</f>
        <v>0</v>
      </c>
      <c r="BJ156" s="19" t="s">
        <v>89</v>
      </c>
      <c r="BK156" s="193">
        <f>ROUND(I156*H156,2)</f>
        <v>0</v>
      </c>
      <c r="BL156" s="19" t="s">
        <v>279</v>
      </c>
      <c r="BM156" s="192" t="s">
        <v>3748</v>
      </c>
    </row>
    <row r="157" s="2" customFormat="1" ht="21.75" customHeight="1">
      <c r="A157" s="38"/>
      <c r="B157" s="180"/>
      <c r="C157" s="235" t="s">
        <v>279</v>
      </c>
      <c r="D157" s="235" t="s">
        <v>668</v>
      </c>
      <c r="E157" s="236" t="s">
        <v>1591</v>
      </c>
      <c r="F157" s="237" t="s">
        <v>857</v>
      </c>
      <c r="G157" s="238" t="s">
        <v>392</v>
      </c>
      <c r="H157" s="239">
        <v>390</v>
      </c>
      <c r="I157" s="240"/>
      <c r="J157" s="241">
        <f>ROUND(I157*H157,2)</f>
        <v>0</v>
      </c>
      <c r="K157" s="237" t="s">
        <v>853</v>
      </c>
      <c r="L157" s="242"/>
      <c r="M157" s="243" t="s">
        <v>1</v>
      </c>
      <c r="N157" s="244" t="s">
        <v>47</v>
      </c>
      <c r="O157" s="77"/>
      <c r="P157" s="190">
        <f>O157*H157</f>
        <v>0</v>
      </c>
      <c r="Q157" s="190">
        <v>6.9999999999999994E-05</v>
      </c>
      <c r="R157" s="190">
        <f>Q157*H157</f>
        <v>0.027299999999999998</v>
      </c>
      <c r="S157" s="190">
        <v>0</v>
      </c>
      <c r="T157" s="191">
        <f>S157*H157</f>
        <v>0</v>
      </c>
      <c r="U157" s="38"/>
      <c r="V157" s="38"/>
      <c r="W157" s="38"/>
      <c r="X157" s="38"/>
      <c r="Y157" s="38"/>
      <c r="Z157" s="38"/>
      <c r="AA157" s="38"/>
      <c r="AB157" s="38"/>
      <c r="AC157" s="38"/>
      <c r="AD157" s="38"/>
      <c r="AE157" s="38"/>
      <c r="AR157" s="192" t="s">
        <v>684</v>
      </c>
      <c r="AT157" s="192" t="s">
        <v>668</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3749</v>
      </c>
    </row>
    <row r="158" s="2" customFormat="1">
      <c r="A158" s="38"/>
      <c r="B158" s="39"/>
      <c r="C158" s="38"/>
      <c r="D158" s="194" t="s">
        <v>211</v>
      </c>
      <c r="E158" s="38"/>
      <c r="F158" s="195" t="s">
        <v>857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211</v>
      </c>
      <c r="AU158" s="19" t="s">
        <v>91</v>
      </c>
    </row>
    <row r="159" s="14" customFormat="1">
      <c r="A159" s="14"/>
      <c r="B159" s="211"/>
      <c r="C159" s="14"/>
      <c r="D159" s="194" t="s">
        <v>314</v>
      </c>
      <c r="E159" s="212" t="s">
        <v>1</v>
      </c>
      <c r="F159" s="213" t="s">
        <v>2463</v>
      </c>
      <c r="G159" s="14"/>
      <c r="H159" s="214">
        <v>280</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4" customFormat="1">
      <c r="A160" s="14"/>
      <c r="B160" s="211"/>
      <c r="C160" s="14"/>
      <c r="D160" s="194" t="s">
        <v>314</v>
      </c>
      <c r="E160" s="212" t="s">
        <v>1</v>
      </c>
      <c r="F160" s="213" t="s">
        <v>1594</v>
      </c>
      <c r="G160" s="14"/>
      <c r="H160" s="214">
        <v>110</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5" customFormat="1">
      <c r="A161" s="15"/>
      <c r="B161" s="219"/>
      <c r="C161" s="15"/>
      <c r="D161" s="194" t="s">
        <v>314</v>
      </c>
      <c r="E161" s="220" t="s">
        <v>1</v>
      </c>
      <c r="F161" s="221" t="s">
        <v>317</v>
      </c>
      <c r="G161" s="15"/>
      <c r="H161" s="222">
        <v>390</v>
      </c>
      <c r="I161" s="223"/>
      <c r="J161" s="15"/>
      <c r="K161" s="15"/>
      <c r="L161" s="219"/>
      <c r="M161" s="224"/>
      <c r="N161" s="225"/>
      <c r="O161" s="225"/>
      <c r="P161" s="225"/>
      <c r="Q161" s="225"/>
      <c r="R161" s="225"/>
      <c r="S161" s="225"/>
      <c r="T161" s="226"/>
      <c r="U161" s="15"/>
      <c r="V161" s="15"/>
      <c r="W161" s="15"/>
      <c r="X161" s="15"/>
      <c r="Y161" s="15"/>
      <c r="Z161" s="15"/>
      <c r="AA161" s="15"/>
      <c r="AB161" s="15"/>
      <c r="AC161" s="15"/>
      <c r="AD161" s="15"/>
      <c r="AE161" s="15"/>
      <c r="AT161" s="220" t="s">
        <v>314</v>
      </c>
      <c r="AU161" s="220" t="s">
        <v>91</v>
      </c>
      <c r="AV161" s="15" t="s">
        <v>202</v>
      </c>
      <c r="AW161" s="15" t="s">
        <v>37</v>
      </c>
      <c r="AX161" s="15" t="s">
        <v>89</v>
      </c>
      <c r="AY161" s="220" t="s">
        <v>203</v>
      </c>
    </row>
    <row r="162" s="2" customFormat="1" ht="21.75" customHeight="1">
      <c r="A162" s="38"/>
      <c r="B162" s="180"/>
      <c r="C162" s="181" t="s">
        <v>284</v>
      </c>
      <c r="D162" s="181" t="s">
        <v>206</v>
      </c>
      <c r="E162" s="182" t="s">
        <v>873</v>
      </c>
      <c r="F162" s="183" t="s">
        <v>874</v>
      </c>
      <c r="G162" s="184" t="s">
        <v>392</v>
      </c>
      <c r="H162" s="185">
        <v>10</v>
      </c>
      <c r="I162" s="186"/>
      <c r="J162" s="187">
        <f>ROUND(I162*H162,2)</f>
        <v>0</v>
      </c>
      <c r="K162" s="183" t="s">
        <v>853</v>
      </c>
      <c r="L162" s="39"/>
      <c r="M162" s="188" t="s">
        <v>1</v>
      </c>
      <c r="N162" s="189" t="s">
        <v>47</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279</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3750</v>
      </c>
    </row>
    <row r="163" s="2" customFormat="1">
      <c r="A163" s="38"/>
      <c r="B163" s="39"/>
      <c r="C163" s="38"/>
      <c r="D163" s="194" t="s">
        <v>211</v>
      </c>
      <c r="E163" s="38"/>
      <c r="F163" s="195" t="s">
        <v>876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250</v>
      </c>
      <c r="G164" s="14"/>
      <c r="H164" s="214">
        <v>10</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ht="16.5" customHeight="1">
      <c r="A165" s="38"/>
      <c r="B165" s="180"/>
      <c r="C165" s="235" t="s">
        <v>535</v>
      </c>
      <c r="D165" s="235" t="s">
        <v>668</v>
      </c>
      <c r="E165" s="236" t="s">
        <v>1598</v>
      </c>
      <c r="F165" s="237" t="s">
        <v>1599</v>
      </c>
      <c r="G165" s="238" t="s">
        <v>392</v>
      </c>
      <c r="H165" s="239">
        <v>10</v>
      </c>
      <c r="I165" s="240"/>
      <c r="J165" s="241">
        <f>ROUND(I165*H165,2)</f>
        <v>0</v>
      </c>
      <c r="K165" s="237" t="s">
        <v>853</v>
      </c>
      <c r="L165" s="242"/>
      <c r="M165" s="243" t="s">
        <v>1</v>
      </c>
      <c r="N165" s="244" t="s">
        <v>47</v>
      </c>
      <c r="O165" s="77"/>
      <c r="P165" s="190">
        <f>O165*H165</f>
        <v>0</v>
      </c>
      <c r="Q165" s="190">
        <v>0.00012999999999999999</v>
      </c>
      <c r="R165" s="190">
        <f>Q165*H165</f>
        <v>0.0012999999999999999</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3751</v>
      </c>
    </row>
    <row r="166" s="2" customFormat="1">
      <c r="A166" s="38"/>
      <c r="B166" s="39"/>
      <c r="C166" s="38"/>
      <c r="D166" s="194" t="s">
        <v>211</v>
      </c>
      <c r="E166" s="38"/>
      <c r="F166" s="195" t="s">
        <v>1599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2" customFormat="1" ht="16.5" customHeight="1">
      <c r="A167" s="38"/>
      <c r="B167" s="180"/>
      <c r="C167" s="181" t="s">
        <v>544</v>
      </c>
      <c r="D167" s="181" t="s">
        <v>206</v>
      </c>
      <c r="E167" s="182" t="s">
        <v>895</v>
      </c>
      <c r="F167" s="183" t="s">
        <v>1601</v>
      </c>
      <c r="G167" s="184" t="s">
        <v>630</v>
      </c>
      <c r="H167" s="185">
        <v>106</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3752</v>
      </c>
    </row>
    <row r="168" s="14" customFormat="1">
      <c r="A168" s="14"/>
      <c r="B168" s="211"/>
      <c r="C168" s="14"/>
      <c r="D168" s="194" t="s">
        <v>314</v>
      </c>
      <c r="E168" s="212" t="s">
        <v>1</v>
      </c>
      <c r="F168" s="213" t="s">
        <v>3753</v>
      </c>
      <c r="G168" s="14"/>
      <c r="H168" s="214">
        <v>106</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89</v>
      </c>
      <c r="AY168" s="212" t="s">
        <v>203</v>
      </c>
    </row>
    <row r="169" s="2" customFormat="1" ht="16.5" customHeight="1">
      <c r="A169" s="38"/>
      <c r="B169" s="180"/>
      <c r="C169" s="235" t="s">
        <v>553</v>
      </c>
      <c r="D169" s="235" t="s">
        <v>668</v>
      </c>
      <c r="E169" s="236" t="s">
        <v>1604</v>
      </c>
      <c r="F169" s="237" t="s">
        <v>1605</v>
      </c>
      <c r="G169" s="238" t="s">
        <v>630</v>
      </c>
      <c r="H169" s="239">
        <v>86</v>
      </c>
      <c r="I169" s="240"/>
      <c r="J169" s="241">
        <f>ROUND(I169*H169,2)</f>
        <v>0</v>
      </c>
      <c r="K169" s="237" t="s">
        <v>853</v>
      </c>
      <c r="L169" s="242"/>
      <c r="M169" s="243" t="s">
        <v>1</v>
      </c>
      <c r="N169" s="244" t="s">
        <v>47</v>
      </c>
      <c r="O169" s="77"/>
      <c r="P169" s="190">
        <f>O169*H169</f>
        <v>0</v>
      </c>
      <c r="Q169" s="190">
        <v>3.0000000000000001E-05</v>
      </c>
      <c r="R169" s="190">
        <f>Q169*H169</f>
        <v>0.0025800000000000003</v>
      </c>
      <c r="S169" s="190">
        <v>0</v>
      </c>
      <c r="T169" s="191">
        <f>S169*H169</f>
        <v>0</v>
      </c>
      <c r="U169" s="38"/>
      <c r="V169" s="38"/>
      <c r="W169" s="38"/>
      <c r="X169" s="38"/>
      <c r="Y169" s="38"/>
      <c r="Z169" s="38"/>
      <c r="AA169" s="38"/>
      <c r="AB169" s="38"/>
      <c r="AC169" s="38"/>
      <c r="AD169" s="38"/>
      <c r="AE169" s="38"/>
      <c r="AR169" s="192" t="s">
        <v>684</v>
      </c>
      <c r="AT169" s="192" t="s">
        <v>668</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3754</v>
      </c>
    </row>
    <row r="170" s="2" customFormat="1">
      <c r="A170" s="38"/>
      <c r="B170" s="39"/>
      <c r="C170" s="38"/>
      <c r="D170" s="194" t="s">
        <v>211</v>
      </c>
      <c r="E170" s="38"/>
      <c r="F170" s="195" t="s">
        <v>1605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14" customFormat="1">
      <c r="A171" s="14"/>
      <c r="B171" s="211"/>
      <c r="C171" s="14"/>
      <c r="D171" s="194" t="s">
        <v>314</v>
      </c>
      <c r="E171" s="212" t="s">
        <v>1</v>
      </c>
      <c r="F171" s="213" t="s">
        <v>3256</v>
      </c>
      <c r="G171" s="14"/>
      <c r="H171" s="214">
        <v>56</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4" customFormat="1">
      <c r="A172" s="14"/>
      <c r="B172" s="211"/>
      <c r="C172" s="14"/>
      <c r="D172" s="194" t="s">
        <v>314</v>
      </c>
      <c r="E172" s="212" t="s">
        <v>1</v>
      </c>
      <c r="F172" s="213" t="s">
        <v>250</v>
      </c>
      <c r="G172" s="14"/>
      <c r="H172" s="214">
        <v>10</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4" customFormat="1">
      <c r="A173" s="14"/>
      <c r="B173" s="211"/>
      <c r="C173" s="14"/>
      <c r="D173" s="194" t="s">
        <v>314</v>
      </c>
      <c r="E173" s="212" t="s">
        <v>1</v>
      </c>
      <c r="F173" s="213" t="s">
        <v>2958</v>
      </c>
      <c r="G173" s="14"/>
      <c r="H173" s="214">
        <v>20</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5" customFormat="1">
      <c r="A174" s="15"/>
      <c r="B174" s="219"/>
      <c r="C174" s="15"/>
      <c r="D174" s="194" t="s">
        <v>314</v>
      </c>
      <c r="E174" s="220" t="s">
        <v>1</v>
      </c>
      <c r="F174" s="221" t="s">
        <v>317</v>
      </c>
      <c r="G174" s="15"/>
      <c r="H174" s="222">
        <v>86</v>
      </c>
      <c r="I174" s="223"/>
      <c r="J174" s="15"/>
      <c r="K174" s="15"/>
      <c r="L174" s="219"/>
      <c r="M174" s="224"/>
      <c r="N174" s="225"/>
      <c r="O174" s="225"/>
      <c r="P174" s="225"/>
      <c r="Q174" s="225"/>
      <c r="R174" s="225"/>
      <c r="S174" s="225"/>
      <c r="T174" s="226"/>
      <c r="U174" s="15"/>
      <c r="V174" s="15"/>
      <c r="W174" s="15"/>
      <c r="X174" s="15"/>
      <c r="Y174" s="15"/>
      <c r="Z174" s="15"/>
      <c r="AA174" s="15"/>
      <c r="AB174" s="15"/>
      <c r="AC174" s="15"/>
      <c r="AD174" s="15"/>
      <c r="AE174" s="15"/>
      <c r="AT174" s="220" t="s">
        <v>314</v>
      </c>
      <c r="AU174" s="220" t="s">
        <v>91</v>
      </c>
      <c r="AV174" s="15" t="s">
        <v>202</v>
      </c>
      <c r="AW174" s="15" t="s">
        <v>37</v>
      </c>
      <c r="AX174" s="15" t="s">
        <v>89</v>
      </c>
      <c r="AY174" s="220" t="s">
        <v>203</v>
      </c>
    </row>
    <row r="175" s="2" customFormat="1">
      <c r="A175" s="38"/>
      <c r="B175" s="180"/>
      <c r="C175" s="235" t="s">
        <v>7</v>
      </c>
      <c r="D175" s="235" t="s">
        <v>668</v>
      </c>
      <c r="E175" s="236" t="s">
        <v>1607</v>
      </c>
      <c r="F175" s="237" t="s">
        <v>1608</v>
      </c>
      <c r="G175" s="238" t="s">
        <v>630</v>
      </c>
      <c r="H175" s="239">
        <v>20</v>
      </c>
      <c r="I175" s="240"/>
      <c r="J175" s="241">
        <f>ROUND(I175*H175,2)</f>
        <v>0</v>
      </c>
      <c r="K175" s="237" t="s">
        <v>853</v>
      </c>
      <c r="L175" s="242"/>
      <c r="M175" s="243" t="s">
        <v>1</v>
      </c>
      <c r="N175" s="244" t="s">
        <v>47</v>
      </c>
      <c r="O175" s="77"/>
      <c r="P175" s="190">
        <f>O175*H175</f>
        <v>0</v>
      </c>
      <c r="Q175" s="190">
        <v>4.0000000000000003E-05</v>
      </c>
      <c r="R175" s="190">
        <f>Q175*H175</f>
        <v>0.00080000000000000004</v>
      </c>
      <c r="S175" s="190">
        <v>0</v>
      </c>
      <c r="T175" s="191">
        <f>S175*H175</f>
        <v>0</v>
      </c>
      <c r="U175" s="38"/>
      <c r="V175" s="38"/>
      <c r="W175" s="38"/>
      <c r="X175" s="38"/>
      <c r="Y175" s="38"/>
      <c r="Z175" s="38"/>
      <c r="AA175" s="38"/>
      <c r="AB175" s="38"/>
      <c r="AC175" s="38"/>
      <c r="AD175" s="38"/>
      <c r="AE175" s="38"/>
      <c r="AR175" s="192" t="s">
        <v>684</v>
      </c>
      <c r="AT175" s="192" t="s">
        <v>668</v>
      </c>
      <c r="AU175" s="192" t="s">
        <v>91</v>
      </c>
      <c r="AY175" s="19" t="s">
        <v>203</v>
      </c>
      <c r="BE175" s="193">
        <f>IF(N175="základní",J175,0)</f>
        <v>0</v>
      </c>
      <c r="BF175" s="193">
        <f>IF(N175="snížená",J175,0)</f>
        <v>0</v>
      </c>
      <c r="BG175" s="193">
        <f>IF(N175="zákl. přenesená",J175,0)</f>
        <v>0</v>
      </c>
      <c r="BH175" s="193">
        <f>IF(N175="sníž. přenesená",J175,0)</f>
        <v>0</v>
      </c>
      <c r="BI175" s="193">
        <f>IF(N175="nulová",J175,0)</f>
        <v>0</v>
      </c>
      <c r="BJ175" s="19" t="s">
        <v>89</v>
      </c>
      <c r="BK175" s="193">
        <f>ROUND(I175*H175,2)</f>
        <v>0</v>
      </c>
      <c r="BL175" s="19" t="s">
        <v>279</v>
      </c>
      <c r="BM175" s="192" t="s">
        <v>3755</v>
      </c>
    </row>
    <row r="176" s="2" customFormat="1">
      <c r="A176" s="38"/>
      <c r="B176" s="39"/>
      <c r="C176" s="38"/>
      <c r="D176" s="194" t="s">
        <v>211</v>
      </c>
      <c r="E176" s="38"/>
      <c r="F176" s="195" t="s">
        <v>1608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211</v>
      </c>
      <c r="AU176" s="19" t="s">
        <v>91</v>
      </c>
    </row>
    <row r="177" s="14" customFormat="1">
      <c r="A177" s="14"/>
      <c r="B177" s="211"/>
      <c r="C177" s="14"/>
      <c r="D177" s="194" t="s">
        <v>314</v>
      </c>
      <c r="E177" s="212" t="s">
        <v>1</v>
      </c>
      <c r="F177" s="213" t="s">
        <v>553</v>
      </c>
      <c r="G177" s="14"/>
      <c r="H177" s="214">
        <v>20</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89</v>
      </c>
      <c r="AY177" s="212" t="s">
        <v>203</v>
      </c>
    </row>
    <row r="178" s="2" customFormat="1">
      <c r="A178" s="38"/>
      <c r="B178" s="180"/>
      <c r="C178" s="181" t="s">
        <v>568</v>
      </c>
      <c r="D178" s="181" t="s">
        <v>206</v>
      </c>
      <c r="E178" s="182" t="s">
        <v>1612</v>
      </c>
      <c r="F178" s="183" t="s">
        <v>1613</v>
      </c>
      <c r="G178" s="184" t="s">
        <v>630</v>
      </c>
      <c r="H178" s="185">
        <v>1</v>
      </c>
      <c r="I178" s="186"/>
      <c r="J178" s="187">
        <f>ROUND(I178*H178,2)</f>
        <v>0</v>
      </c>
      <c r="K178" s="183" t="s">
        <v>853</v>
      </c>
      <c r="L178" s="39"/>
      <c r="M178" s="188" t="s">
        <v>1</v>
      </c>
      <c r="N178" s="189" t="s">
        <v>47</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279</v>
      </c>
      <c r="AT178" s="192" t="s">
        <v>206</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3756</v>
      </c>
    </row>
    <row r="179" s="2" customFormat="1">
      <c r="A179" s="38"/>
      <c r="B179" s="39"/>
      <c r="C179" s="38"/>
      <c r="D179" s="194" t="s">
        <v>211</v>
      </c>
      <c r="E179" s="38"/>
      <c r="F179" s="195" t="s">
        <v>1615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2" customFormat="1" ht="21.75" customHeight="1">
      <c r="A180" s="38"/>
      <c r="B180" s="180"/>
      <c r="C180" s="181" t="s">
        <v>577</v>
      </c>
      <c r="D180" s="181" t="s">
        <v>206</v>
      </c>
      <c r="E180" s="182" t="s">
        <v>1213</v>
      </c>
      <c r="F180" s="183" t="s">
        <v>1214</v>
      </c>
      <c r="G180" s="184" t="s">
        <v>392</v>
      </c>
      <c r="H180" s="185">
        <v>145</v>
      </c>
      <c r="I180" s="186"/>
      <c r="J180" s="187">
        <f>ROUND(I180*H180,2)</f>
        <v>0</v>
      </c>
      <c r="K180" s="183" t="s">
        <v>1</v>
      </c>
      <c r="L180" s="39"/>
      <c r="M180" s="188" t="s">
        <v>1</v>
      </c>
      <c r="N180" s="189" t="s">
        <v>47</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279</v>
      </c>
      <c r="AT180" s="192" t="s">
        <v>206</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3757</v>
      </c>
    </row>
    <row r="181" s="14" customFormat="1">
      <c r="A181" s="14"/>
      <c r="B181" s="211"/>
      <c r="C181" s="14"/>
      <c r="D181" s="194" t="s">
        <v>314</v>
      </c>
      <c r="E181" s="212" t="s">
        <v>1</v>
      </c>
      <c r="F181" s="213" t="s">
        <v>1490</v>
      </c>
      <c r="G181" s="14"/>
      <c r="H181" s="214">
        <v>145</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82</v>
      </c>
      <c r="AY181" s="212" t="s">
        <v>203</v>
      </c>
    </row>
    <row r="182" s="2" customFormat="1">
      <c r="A182" s="38"/>
      <c r="B182" s="180"/>
      <c r="C182" s="235" t="s">
        <v>587</v>
      </c>
      <c r="D182" s="235" t="s">
        <v>668</v>
      </c>
      <c r="E182" s="236" t="s">
        <v>1218</v>
      </c>
      <c r="F182" s="237" t="s">
        <v>1219</v>
      </c>
      <c r="G182" s="238" t="s">
        <v>392</v>
      </c>
      <c r="H182" s="239">
        <v>145</v>
      </c>
      <c r="I182" s="240"/>
      <c r="J182" s="241">
        <f>ROUND(I182*H182,2)</f>
        <v>0</v>
      </c>
      <c r="K182" s="237" t="s">
        <v>1</v>
      </c>
      <c r="L182" s="242"/>
      <c r="M182" s="243" t="s">
        <v>1</v>
      </c>
      <c r="N182" s="244" t="s">
        <v>47</v>
      </c>
      <c r="O182" s="77"/>
      <c r="P182" s="190">
        <f>O182*H182</f>
        <v>0</v>
      </c>
      <c r="Q182" s="190">
        <v>0.0064999999999999997</v>
      </c>
      <c r="R182" s="190">
        <f>Q182*H182</f>
        <v>0.9425</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3758</v>
      </c>
    </row>
    <row r="183" s="2" customFormat="1">
      <c r="A183" s="38"/>
      <c r="B183" s="39"/>
      <c r="C183" s="38"/>
      <c r="D183" s="194" t="s">
        <v>211</v>
      </c>
      <c r="E183" s="38"/>
      <c r="F183" s="195" t="s">
        <v>1221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14" customFormat="1">
      <c r="A184" s="14"/>
      <c r="B184" s="211"/>
      <c r="C184" s="14"/>
      <c r="D184" s="194" t="s">
        <v>314</v>
      </c>
      <c r="E184" s="212" t="s">
        <v>1</v>
      </c>
      <c r="F184" s="213" t="s">
        <v>1490</v>
      </c>
      <c r="G184" s="14"/>
      <c r="H184" s="214">
        <v>145</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c r="A185" s="38"/>
      <c r="B185" s="180"/>
      <c r="C185" s="181" t="s">
        <v>599</v>
      </c>
      <c r="D185" s="181" t="s">
        <v>206</v>
      </c>
      <c r="E185" s="182" t="s">
        <v>1201</v>
      </c>
      <c r="F185" s="183" t="s">
        <v>1202</v>
      </c>
      <c r="G185" s="184" t="s">
        <v>500</v>
      </c>
      <c r="H185" s="185">
        <v>0.97399999999999998</v>
      </c>
      <c r="I185" s="186"/>
      <c r="J185" s="187">
        <f>ROUND(I185*H185,2)</f>
        <v>0</v>
      </c>
      <c r="K185" s="183" t="s">
        <v>853</v>
      </c>
      <c r="L185" s="39"/>
      <c r="M185" s="188" t="s">
        <v>1</v>
      </c>
      <c r="N185" s="189"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279</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3759</v>
      </c>
    </row>
    <row r="186" s="2" customFormat="1">
      <c r="A186" s="38"/>
      <c r="B186" s="39"/>
      <c r="C186" s="38"/>
      <c r="D186" s="194" t="s">
        <v>211</v>
      </c>
      <c r="E186" s="38"/>
      <c r="F186" s="195" t="s">
        <v>1204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2" customFormat="1">
      <c r="A187" s="38"/>
      <c r="B187" s="180"/>
      <c r="C187" s="181" t="s">
        <v>608</v>
      </c>
      <c r="D187" s="181" t="s">
        <v>206</v>
      </c>
      <c r="E187" s="182" t="s">
        <v>1622</v>
      </c>
      <c r="F187" s="183" t="s">
        <v>1623</v>
      </c>
      <c r="G187" s="184" t="s">
        <v>209</v>
      </c>
      <c r="H187" s="185">
        <v>1</v>
      </c>
      <c r="I187" s="186"/>
      <c r="J187" s="187">
        <f>ROUND(I187*H187,2)</f>
        <v>0</v>
      </c>
      <c r="K187" s="183" t="s">
        <v>1</v>
      </c>
      <c r="L187" s="39"/>
      <c r="M187" s="188" t="s">
        <v>1</v>
      </c>
      <c r="N187" s="189" t="s">
        <v>47</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279</v>
      </c>
      <c r="AT187" s="192" t="s">
        <v>206</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3760</v>
      </c>
    </row>
    <row r="188" s="2" customFormat="1" ht="16.5" customHeight="1">
      <c r="A188" s="38"/>
      <c r="B188" s="180"/>
      <c r="C188" s="235" t="s">
        <v>739</v>
      </c>
      <c r="D188" s="235" t="s">
        <v>668</v>
      </c>
      <c r="E188" s="236" t="s">
        <v>1477</v>
      </c>
      <c r="F188" s="237" t="s">
        <v>1625</v>
      </c>
      <c r="G188" s="238" t="s">
        <v>209</v>
      </c>
      <c r="H188" s="239">
        <v>1</v>
      </c>
      <c r="I188" s="240"/>
      <c r="J188" s="241">
        <f>ROUND(I188*H188,2)</f>
        <v>0</v>
      </c>
      <c r="K188" s="237" t="s">
        <v>1</v>
      </c>
      <c r="L188" s="242"/>
      <c r="M188" s="243" t="s">
        <v>1</v>
      </c>
      <c r="N188" s="244"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684</v>
      </c>
      <c r="AT188" s="192" t="s">
        <v>668</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3761</v>
      </c>
    </row>
    <row r="189" s="12" customFormat="1" ht="22.8" customHeight="1">
      <c r="A189" s="12"/>
      <c r="B189" s="167"/>
      <c r="C189" s="12"/>
      <c r="D189" s="168" t="s">
        <v>81</v>
      </c>
      <c r="E189" s="178" t="s">
        <v>1627</v>
      </c>
      <c r="F189" s="178" t="s">
        <v>1628</v>
      </c>
      <c r="G189" s="12"/>
      <c r="H189" s="12"/>
      <c r="I189" s="170"/>
      <c r="J189" s="179">
        <f>BK189</f>
        <v>0</v>
      </c>
      <c r="K189" s="12"/>
      <c r="L189" s="167"/>
      <c r="M189" s="172"/>
      <c r="N189" s="173"/>
      <c r="O189" s="173"/>
      <c r="P189" s="174">
        <f>SUM(P190:P285)</f>
        <v>0</v>
      </c>
      <c r="Q189" s="173"/>
      <c r="R189" s="174">
        <f>SUM(R190:R285)</f>
        <v>0.40362999999999999</v>
      </c>
      <c r="S189" s="173"/>
      <c r="T189" s="175">
        <f>SUM(T190:T285)</f>
        <v>0</v>
      </c>
      <c r="U189" s="12"/>
      <c r="V189" s="12"/>
      <c r="W189" s="12"/>
      <c r="X189" s="12"/>
      <c r="Y189" s="12"/>
      <c r="Z189" s="12"/>
      <c r="AA189" s="12"/>
      <c r="AB189" s="12"/>
      <c r="AC189" s="12"/>
      <c r="AD189" s="12"/>
      <c r="AE189" s="12"/>
      <c r="AR189" s="168" t="s">
        <v>91</v>
      </c>
      <c r="AT189" s="176" t="s">
        <v>81</v>
      </c>
      <c r="AU189" s="176" t="s">
        <v>89</v>
      </c>
      <c r="AY189" s="168" t="s">
        <v>203</v>
      </c>
      <c r="BK189" s="177">
        <f>SUM(BK190:BK285)</f>
        <v>0</v>
      </c>
    </row>
    <row r="190" s="2" customFormat="1" ht="21.75" customHeight="1">
      <c r="A190" s="38"/>
      <c r="B190" s="180"/>
      <c r="C190" s="181" t="s">
        <v>744</v>
      </c>
      <c r="D190" s="181" t="s">
        <v>206</v>
      </c>
      <c r="E190" s="182" t="s">
        <v>1629</v>
      </c>
      <c r="F190" s="183" t="s">
        <v>1630</v>
      </c>
      <c r="G190" s="184" t="s">
        <v>392</v>
      </c>
      <c r="H190" s="185">
        <v>3092</v>
      </c>
      <c r="I190" s="186"/>
      <c r="J190" s="187">
        <f>ROUND(I190*H190,2)</f>
        <v>0</v>
      </c>
      <c r="K190" s="183" t="s">
        <v>853</v>
      </c>
      <c r="L190" s="39"/>
      <c r="M190" s="188" t="s">
        <v>1</v>
      </c>
      <c r="N190" s="189" t="s">
        <v>47</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279</v>
      </c>
      <c r="AT190" s="192" t="s">
        <v>206</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279</v>
      </c>
      <c r="BM190" s="192" t="s">
        <v>3762</v>
      </c>
    </row>
    <row r="191" s="2" customFormat="1">
      <c r="A191" s="38"/>
      <c r="B191" s="39"/>
      <c r="C191" s="38"/>
      <c r="D191" s="194" t="s">
        <v>211</v>
      </c>
      <c r="E191" s="38"/>
      <c r="F191" s="195" t="s">
        <v>1632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211</v>
      </c>
      <c r="AU191" s="19" t="s">
        <v>91</v>
      </c>
    </row>
    <row r="192" s="2" customFormat="1" ht="21.75" customHeight="1">
      <c r="A192" s="38"/>
      <c r="B192" s="180"/>
      <c r="C192" s="235" t="s">
        <v>752</v>
      </c>
      <c r="D192" s="235" t="s">
        <v>668</v>
      </c>
      <c r="E192" s="236" t="s">
        <v>1649</v>
      </c>
      <c r="F192" s="237" t="s">
        <v>1650</v>
      </c>
      <c r="G192" s="238" t="s">
        <v>392</v>
      </c>
      <c r="H192" s="239">
        <v>290</v>
      </c>
      <c r="I192" s="240"/>
      <c r="J192" s="241">
        <f>ROUND(I192*H192,2)</f>
        <v>0</v>
      </c>
      <c r="K192" s="237" t="s">
        <v>1</v>
      </c>
      <c r="L192" s="242"/>
      <c r="M192" s="243" t="s">
        <v>1</v>
      </c>
      <c r="N192" s="244" t="s">
        <v>47</v>
      </c>
      <c r="O192" s="77"/>
      <c r="P192" s="190">
        <f>O192*H192</f>
        <v>0</v>
      </c>
      <c r="Q192" s="190">
        <v>0.00012</v>
      </c>
      <c r="R192" s="190">
        <f>Q192*H192</f>
        <v>0.034799999999999998</v>
      </c>
      <c r="S192" s="190">
        <v>0</v>
      </c>
      <c r="T192" s="191">
        <f>S192*H192</f>
        <v>0</v>
      </c>
      <c r="U192" s="38"/>
      <c r="V192" s="38"/>
      <c r="W192" s="38"/>
      <c r="X192" s="38"/>
      <c r="Y192" s="38"/>
      <c r="Z192" s="38"/>
      <c r="AA192" s="38"/>
      <c r="AB192" s="38"/>
      <c r="AC192" s="38"/>
      <c r="AD192" s="38"/>
      <c r="AE192" s="38"/>
      <c r="AR192" s="192" t="s">
        <v>684</v>
      </c>
      <c r="AT192" s="192" t="s">
        <v>668</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3763</v>
      </c>
    </row>
    <row r="193" s="14" customFormat="1">
      <c r="A193" s="14"/>
      <c r="B193" s="211"/>
      <c r="C193" s="14"/>
      <c r="D193" s="194" t="s">
        <v>314</v>
      </c>
      <c r="E193" s="212" t="s">
        <v>1</v>
      </c>
      <c r="F193" s="213" t="s">
        <v>3764</v>
      </c>
      <c r="G193" s="14"/>
      <c r="H193" s="214">
        <v>290</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89</v>
      </c>
      <c r="AY193" s="212" t="s">
        <v>203</v>
      </c>
    </row>
    <row r="194" s="2" customFormat="1" ht="21.75" customHeight="1">
      <c r="A194" s="38"/>
      <c r="B194" s="180"/>
      <c r="C194" s="235" t="s">
        <v>758</v>
      </c>
      <c r="D194" s="235" t="s">
        <v>668</v>
      </c>
      <c r="E194" s="236" t="s">
        <v>1636</v>
      </c>
      <c r="F194" s="237" t="s">
        <v>1637</v>
      </c>
      <c r="G194" s="238" t="s">
        <v>392</v>
      </c>
      <c r="H194" s="239">
        <v>2802</v>
      </c>
      <c r="I194" s="240"/>
      <c r="J194" s="241">
        <f>ROUND(I194*H194,2)</f>
        <v>0</v>
      </c>
      <c r="K194" s="237" t="s">
        <v>1</v>
      </c>
      <c r="L194" s="242"/>
      <c r="M194" s="243" t="s">
        <v>1</v>
      </c>
      <c r="N194" s="244" t="s">
        <v>47</v>
      </c>
      <c r="O194" s="77"/>
      <c r="P194" s="190">
        <f>O194*H194</f>
        <v>0</v>
      </c>
      <c r="Q194" s="190">
        <v>0.00012</v>
      </c>
      <c r="R194" s="190">
        <f>Q194*H194</f>
        <v>0.33623999999999998</v>
      </c>
      <c r="S194" s="190">
        <v>0</v>
      </c>
      <c r="T194" s="191">
        <f>S194*H194</f>
        <v>0</v>
      </c>
      <c r="U194" s="38"/>
      <c r="V194" s="38"/>
      <c r="W194" s="38"/>
      <c r="X194" s="38"/>
      <c r="Y194" s="38"/>
      <c r="Z194" s="38"/>
      <c r="AA194" s="38"/>
      <c r="AB194" s="38"/>
      <c r="AC194" s="38"/>
      <c r="AD194" s="38"/>
      <c r="AE194" s="38"/>
      <c r="AR194" s="192" t="s">
        <v>684</v>
      </c>
      <c r="AT194" s="192" t="s">
        <v>668</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3765</v>
      </c>
    </row>
    <row r="195" s="14" customFormat="1">
      <c r="A195" s="14"/>
      <c r="B195" s="211"/>
      <c r="C195" s="14"/>
      <c r="D195" s="194" t="s">
        <v>314</v>
      </c>
      <c r="E195" s="212" t="s">
        <v>1</v>
      </c>
      <c r="F195" s="213" t="s">
        <v>2487</v>
      </c>
      <c r="G195" s="14"/>
      <c r="H195" s="214">
        <v>140</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3271</v>
      </c>
      <c r="G196" s="14"/>
      <c r="H196" s="214">
        <v>225</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2489</v>
      </c>
      <c r="G197" s="14"/>
      <c r="H197" s="214">
        <v>115</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3766</v>
      </c>
      <c r="G198" s="14"/>
      <c r="H198" s="214">
        <v>330</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3767</v>
      </c>
      <c r="G199" s="14"/>
      <c r="H199" s="214">
        <v>175</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3768</v>
      </c>
      <c r="G200" s="14"/>
      <c r="H200" s="214">
        <v>200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3768</v>
      </c>
      <c r="G201" s="14"/>
      <c r="H201" s="214">
        <v>200</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3768</v>
      </c>
      <c r="G202" s="14"/>
      <c r="H202" s="214">
        <v>200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3769</v>
      </c>
      <c r="G203" s="14"/>
      <c r="H203" s="214">
        <v>315</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3770</v>
      </c>
      <c r="G204" s="14"/>
      <c r="H204" s="214">
        <v>385</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3771</v>
      </c>
      <c r="G205" s="14"/>
      <c r="H205" s="214">
        <v>225</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3772</v>
      </c>
      <c r="G206" s="14"/>
      <c r="H206" s="214">
        <v>32</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3773</v>
      </c>
      <c r="G207" s="14"/>
      <c r="H207" s="214">
        <v>260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2802</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ht="16.5" customHeight="1">
      <c r="A209" s="38"/>
      <c r="B209" s="180"/>
      <c r="C209" s="181" t="s">
        <v>763</v>
      </c>
      <c r="D209" s="181" t="s">
        <v>206</v>
      </c>
      <c r="E209" s="182" t="s">
        <v>1653</v>
      </c>
      <c r="F209" s="183" t="s">
        <v>1654</v>
      </c>
      <c r="G209" s="184" t="s">
        <v>392</v>
      </c>
      <c r="H209" s="185">
        <v>235</v>
      </c>
      <c r="I209" s="186"/>
      <c r="J209" s="187">
        <f>ROUND(I209*H209,2)</f>
        <v>0</v>
      </c>
      <c r="K209" s="183" t="s">
        <v>853</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3774</v>
      </c>
    </row>
    <row r="210" s="14" customFormat="1">
      <c r="A210" s="14"/>
      <c r="B210" s="211"/>
      <c r="C210" s="14"/>
      <c r="D210" s="194" t="s">
        <v>314</v>
      </c>
      <c r="E210" s="212" t="s">
        <v>1</v>
      </c>
      <c r="F210" s="213" t="s">
        <v>3775</v>
      </c>
      <c r="G210" s="14"/>
      <c r="H210" s="214">
        <v>235</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89</v>
      </c>
      <c r="AY210" s="212" t="s">
        <v>203</v>
      </c>
    </row>
    <row r="211" s="2" customFormat="1" ht="16.5" customHeight="1">
      <c r="A211" s="38"/>
      <c r="B211" s="180"/>
      <c r="C211" s="235" t="s">
        <v>684</v>
      </c>
      <c r="D211" s="235" t="s">
        <v>668</v>
      </c>
      <c r="E211" s="236" t="s">
        <v>1656</v>
      </c>
      <c r="F211" s="237" t="s">
        <v>1657</v>
      </c>
      <c r="G211" s="238" t="s">
        <v>392</v>
      </c>
      <c r="H211" s="239">
        <v>60</v>
      </c>
      <c r="I211" s="240"/>
      <c r="J211" s="241">
        <f>ROUND(I211*H211,2)</f>
        <v>0</v>
      </c>
      <c r="K211" s="237" t="s">
        <v>853</v>
      </c>
      <c r="L211" s="242"/>
      <c r="M211" s="243" t="s">
        <v>1</v>
      </c>
      <c r="N211" s="244" t="s">
        <v>47</v>
      </c>
      <c r="O211" s="77"/>
      <c r="P211" s="190">
        <f>O211*H211</f>
        <v>0</v>
      </c>
      <c r="Q211" s="190">
        <v>8.0000000000000007E-05</v>
      </c>
      <c r="R211" s="190">
        <f>Q211*H211</f>
        <v>0.0048000000000000004</v>
      </c>
      <c r="S211" s="190">
        <v>0</v>
      </c>
      <c r="T211" s="191">
        <f>S211*H211</f>
        <v>0</v>
      </c>
      <c r="U211" s="38"/>
      <c r="V211" s="38"/>
      <c r="W211" s="38"/>
      <c r="X211" s="38"/>
      <c r="Y211" s="38"/>
      <c r="Z211" s="38"/>
      <c r="AA211" s="38"/>
      <c r="AB211" s="38"/>
      <c r="AC211" s="38"/>
      <c r="AD211" s="38"/>
      <c r="AE211" s="38"/>
      <c r="AR211" s="192" t="s">
        <v>684</v>
      </c>
      <c r="AT211" s="192" t="s">
        <v>668</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279</v>
      </c>
      <c r="BM211" s="192" t="s">
        <v>3776</v>
      </c>
    </row>
    <row r="212" s="2" customFormat="1">
      <c r="A212" s="38"/>
      <c r="B212" s="39"/>
      <c r="C212" s="38"/>
      <c r="D212" s="194" t="s">
        <v>211</v>
      </c>
      <c r="E212" s="38"/>
      <c r="F212" s="195" t="s">
        <v>1657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211</v>
      </c>
      <c r="AU212" s="19" t="s">
        <v>91</v>
      </c>
    </row>
    <row r="213" s="14" customFormat="1">
      <c r="A213" s="14"/>
      <c r="B213" s="211"/>
      <c r="C213" s="14"/>
      <c r="D213" s="194" t="s">
        <v>314</v>
      </c>
      <c r="E213" s="212" t="s">
        <v>1</v>
      </c>
      <c r="F213" s="213" t="s">
        <v>1659</v>
      </c>
      <c r="G213" s="14"/>
      <c r="H213" s="214">
        <v>60</v>
      </c>
      <c r="I213" s="215"/>
      <c r="J213" s="14"/>
      <c r="K213" s="14"/>
      <c r="L213" s="211"/>
      <c r="M213" s="216"/>
      <c r="N213" s="217"/>
      <c r="O213" s="217"/>
      <c r="P213" s="217"/>
      <c r="Q213" s="217"/>
      <c r="R213" s="217"/>
      <c r="S213" s="217"/>
      <c r="T213" s="218"/>
      <c r="U213" s="14"/>
      <c r="V213" s="14"/>
      <c r="W213" s="14"/>
      <c r="X213" s="14"/>
      <c r="Y213" s="14"/>
      <c r="Z213" s="14"/>
      <c r="AA213" s="14"/>
      <c r="AB213" s="14"/>
      <c r="AC213" s="14"/>
      <c r="AD213" s="14"/>
      <c r="AE213" s="14"/>
      <c r="AT213" s="212" t="s">
        <v>314</v>
      </c>
      <c r="AU213" s="212" t="s">
        <v>91</v>
      </c>
      <c r="AV213" s="14" t="s">
        <v>91</v>
      </c>
      <c r="AW213" s="14" t="s">
        <v>37</v>
      </c>
      <c r="AX213" s="14" t="s">
        <v>89</v>
      </c>
      <c r="AY213" s="212" t="s">
        <v>203</v>
      </c>
    </row>
    <row r="214" s="2" customFormat="1">
      <c r="A214" s="38"/>
      <c r="B214" s="180"/>
      <c r="C214" s="235" t="s">
        <v>779</v>
      </c>
      <c r="D214" s="235" t="s">
        <v>668</v>
      </c>
      <c r="E214" s="236" t="s">
        <v>2501</v>
      </c>
      <c r="F214" s="237" t="s">
        <v>2502</v>
      </c>
      <c r="G214" s="238" t="s">
        <v>392</v>
      </c>
      <c r="H214" s="239">
        <v>175</v>
      </c>
      <c r="I214" s="240"/>
      <c r="J214" s="241">
        <f>ROUND(I214*H214,2)</f>
        <v>0</v>
      </c>
      <c r="K214" s="237" t="s">
        <v>853</v>
      </c>
      <c r="L214" s="242"/>
      <c r="M214" s="243" t="s">
        <v>1</v>
      </c>
      <c r="N214" s="244" t="s">
        <v>47</v>
      </c>
      <c r="O214" s="77"/>
      <c r="P214" s="190">
        <f>O214*H214</f>
        <v>0</v>
      </c>
      <c r="Q214" s="190">
        <v>0.00014999999999999999</v>
      </c>
      <c r="R214" s="190">
        <f>Q214*H214</f>
        <v>0.026249999999999999</v>
      </c>
      <c r="S214" s="190">
        <v>0</v>
      </c>
      <c r="T214" s="191">
        <f>S214*H214</f>
        <v>0</v>
      </c>
      <c r="U214" s="38"/>
      <c r="V214" s="38"/>
      <c r="W214" s="38"/>
      <c r="X214" s="38"/>
      <c r="Y214" s="38"/>
      <c r="Z214" s="38"/>
      <c r="AA214" s="38"/>
      <c r="AB214" s="38"/>
      <c r="AC214" s="38"/>
      <c r="AD214" s="38"/>
      <c r="AE214" s="38"/>
      <c r="AR214" s="192" t="s">
        <v>684</v>
      </c>
      <c r="AT214" s="192" t="s">
        <v>668</v>
      </c>
      <c r="AU214" s="192" t="s">
        <v>91</v>
      </c>
      <c r="AY214" s="19" t="s">
        <v>203</v>
      </c>
      <c r="BE214" s="193">
        <f>IF(N214="základní",J214,0)</f>
        <v>0</v>
      </c>
      <c r="BF214" s="193">
        <f>IF(N214="snížená",J214,0)</f>
        <v>0</v>
      </c>
      <c r="BG214" s="193">
        <f>IF(N214="zákl. přenesená",J214,0)</f>
        <v>0</v>
      </c>
      <c r="BH214" s="193">
        <f>IF(N214="sníž. přenesená",J214,0)</f>
        <v>0</v>
      </c>
      <c r="BI214" s="193">
        <f>IF(N214="nulová",J214,0)</f>
        <v>0</v>
      </c>
      <c r="BJ214" s="19" t="s">
        <v>89</v>
      </c>
      <c r="BK214" s="193">
        <f>ROUND(I214*H214,2)</f>
        <v>0</v>
      </c>
      <c r="BL214" s="19" t="s">
        <v>279</v>
      </c>
      <c r="BM214" s="192" t="s">
        <v>3777</v>
      </c>
    </row>
    <row r="215" s="2" customFormat="1">
      <c r="A215" s="38"/>
      <c r="B215" s="39"/>
      <c r="C215" s="38"/>
      <c r="D215" s="194" t="s">
        <v>211</v>
      </c>
      <c r="E215" s="38"/>
      <c r="F215" s="195" t="s">
        <v>2504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211</v>
      </c>
      <c r="AU215" s="19" t="s">
        <v>91</v>
      </c>
    </row>
    <row r="216" s="14" customFormat="1">
      <c r="A216" s="14"/>
      <c r="B216" s="211"/>
      <c r="C216" s="14"/>
      <c r="D216" s="194" t="s">
        <v>314</v>
      </c>
      <c r="E216" s="212" t="s">
        <v>1</v>
      </c>
      <c r="F216" s="213" t="s">
        <v>3286</v>
      </c>
      <c r="G216" s="14"/>
      <c r="H216" s="214">
        <v>175</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89</v>
      </c>
      <c r="AY216" s="212" t="s">
        <v>203</v>
      </c>
    </row>
    <row r="217" s="2" customFormat="1" ht="16.5" customHeight="1">
      <c r="A217" s="38"/>
      <c r="B217" s="180"/>
      <c r="C217" s="181" t="s">
        <v>784</v>
      </c>
      <c r="D217" s="181" t="s">
        <v>206</v>
      </c>
      <c r="E217" s="182" t="s">
        <v>1676</v>
      </c>
      <c r="F217" s="183" t="s">
        <v>1677</v>
      </c>
      <c r="G217" s="184" t="s">
        <v>630</v>
      </c>
      <c r="H217" s="185">
        <v>1</v>
      </c>
      <c r="I217" s="186"/>
      <c r="J217" s="187">
        <f>ROUND(I217*H217,2)</f>
        <v>0</v>
      </c>
      <c r="K217" s="183" t="s">
        <v>853</v>
      </c>
      <c r="L217" s="39"/>
      <c r="M217" s="188" t="s">
        <v>1</v>
      </c>
      <c r="N217" s="189" t="s">
        <v>47</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279</v>
      </c>
      <c r="AT217" s="192" t="s">
        <v>206</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3778</v>
      </c>
    </row>
    <row r="218" s="2" customFormat="1">
      <c r="A218" s="38"/>
      <c r="B218" s="39"/>
      <c r="C218" s="38"/>
      <c r="D218" s="194" t="s">
        <v>211</v>
      </c>
      <c r="E218" s="38"/>
      <c r="F218" s="195" t="s">
        <v>1679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2" customFormat="1" ht="16.5" customHeight="1">
      <c r="A219" s="38"/>
      <c r="B219" s="180"/>
      <c r="C219" s="235" t="s">
        <v>788</v>
      </c>
      <c r="D219" s="250" t="s">
        <v>668</v>
      </c>
      <c r="E219" s="236" t="s">
        <v>2522</v>
      </c>
      <c r="F219" s="237" t="s">
        <v>2523</v>
      </c>
      <c r="G219" s="238" t="s">
        <v>630</v>
      </c>
      <c r="H219" s="239">
        <v>1</v>
      </c>
      <c r="I219" s="240"/>
      <c r="J219" s="241">
        <f>ROUND(I219*H219,2)</f>
        <v>0</v>
      </c>
      <c r="K219" s="237" t="s">
        <v>1</v>
      </c>
      <c r="L219" s="242"/>
      <c r="M219" s="243" t="s">
        <v>1</v>
      </c>
      <c r="N219" s="244" t="s">
        <v>47</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684</v>
      </c>
      <c r="AT219" s="192" t="s">
        <v>668</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3779</v>
      </c>
    </row>
    <row r="220" s="2" customFormat="1" ht="16.5" customHeight="1">
      <c r="A220" s="38"/>
      <c r="B220" s="180"/>
      <c r="C220" s="181" t="s">
        <v>794</v>
      </c>
      <c r="D220" s="181" t="s">
        <v>206</v>
      </c>
      <c r="E220" s="182" t="s">
        <v>1684</v>
      </c>
      <c r="F220" s="183" t="s">
        <v>1685</v>
      </c>
      <c r="G220" s="184" t="s">
        <v>630</v>
      </c>
      <c r="H220" s="185">
        <v>5</v>
      </c>
      <c r="I220" s="186"/>
      <c r="J220" s="187">
        <f>ROUND(I220*H220,2)</f>
        <v>0</v>
      </c>
      <c r="K220" s="183" t="s">
        <v>1573</v>
      </c>
      <c r="L220" s="39"/>
      <c r="M220" s="188" t="s">
        <v>1</v>
      </c>
      <c r="N220" s="189" t="s">
        <v>47</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279</v>
      </c>
      <c r="AT220" s="192" t="s">
        <v>206</v>
      </c>
      <c r="AU220" s="192" t="s">
        <v>91</v>
      </c>
      <c r="AY220" s="19" t="s">
        <v>203</v>
      </c>
      <c r="BE220" s="193">
        <f>IF(N220="základní",J220,0)</f>
        <v>0</v>
      </c>
      <c r="BF220" s="193">
        <f>IF(N220="snížená",J220,0)</f>
        <v>0</v>
      </c>
      <c r="BG220" s="193">
        <f>IF(N220="zákl. přenesená",J220,0)</f>
        <v>0</v>
      </c>
      <c r="BH220" s="193">
        <f>IF(N220="sníž. přenesená",J220,0)</f>
        <v>0</v>
      </c>
      <c r="BI220" s="193">
        <f>IF(N220="nulová",J220,0)</f>
        <v>0</v>
      </c>
      <c r="BJ220" s="19" t="s">
        <v>89</v>
      </c>
      <c r="BK220" s="193">
        <f>ROUND(I220*H220,2)</f>
        <v>0</v>
      </c>
      <c r="BL220" s="19" t="s">
        <v>279</v>
      </c>
      <c r="BM220" s="192" t="s">
        <v>3780</v>
      </c>
    </row>
    <row r="221" s="2" customFormat="1">
      <c r="A221" s="38"/>
      <c r="B221" s="39"/>
      <c r="C221" s="38"/>
      <c r="D221" s="194" t="s">
        <v>211</v>
      </c>
      <c r="E221" s="38"/>
      <c r="F221" s="195" t="s">
        <v>1687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211</v>
      </c>
      <c r="AU221" s="19" t="s">
        <v>91</v>
      </c>
    </row>
    <row r="222" s="2" customFormat="1" ht="16.5" customHeight="1">
      <c r="A222" s="38"/>
      <c r="B222" s="180"/>
      <c r="C222" s="235" t="s">
        <v>798</v>
      </c>
      <c r="D222" s="235" t="s">
        <v>668</v>
      </c>
      <c r="E222" s="236" t="s">
        <v>1688</v>
      </c>
      <c r="F222" s="237" t="s">
        <v>1689</v>
      </c>
      <c r="G222" s="238" t="s">
        <v>630</v>
      </c>
      <c r="H222" s="239">
        <v>5</v>
      </c>
      <c r="I222" s="240"/>
      <c r="J222" s="241">
        <f>ROUND(I222*H222,2)</f>
        <v>0</v>
      </c>
      <c r="K222" s="237" t="s">
        <v>1</v>
      </c>
      <c r="L222" s="242"/>
      <c r="M222" s="243" t="s">
        <v>1</v>
      </c>
      <c r="N222" s="244" t="s">
        <v>47</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684</v>
      </c>
      <c r="AT222" s="192" t="s">
        <v>668</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279</v>
      </c>
      <c r="BM222" s="192" t="s">
        <v>3781</v>
      </c>
    </row>
    <row r="223" s="14" customFormat="1">
      <c r="A223" s="14"/>
      <c r="B223" s="211"/>
      <c r="C223" s="14"/>
      <c r="D223" s="194" t="s">
        <v>314</v>
      </c>
      <c r="E223" s="212" t="s">
        <v>1</v>
      </c>
      <c r="F223" s="213" t="s">
        <v>1720</v>
      </c>
      <c r="G223" s="14"/>
      <c r="H223" s="214">
        <v>5</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2" customFormat="1" ht="16.5" customHeight="1">
      <c r="A224" s="38"/>
      <c r="B224" s="180"/>
      <c r="C224" s="181" t="s">
        <v>802</v>
      </c>
      <c r="D224" s="181" t="s">
        <v>206</v>
      </c>
      <c r="E224" s="182" t="s">
        <v>1691</v>
      </c>
      <c r="F224" s="183" t="s">
        <v>1692</v>
      </c>
      <c r="G224" s="184" t="s">
        <v>630</v>
      </c>
      <c r="H224" s="185">
        <v>3</v>
      </c>
      <c r="I224" s="186"/>
      <c r="J224" s="187">
        <f>ROUND(I224*H224,2)</f>
        <v>0</v>
      </c>
      <c r="K224" s="183" t="s">
        <v>853</v>
      </c>
      <c r="L224" s="39"/>
      <c r="M224" s="188" t="s">
        <v>1</v>
      </c>
      <c r="N224" s="189" t="s">
        <v>47</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279</v>
      </c>
      <c r="AT224" s="192" t="s">
        <v>206</v>
      </c>
      <c r="AU224" s="192" t="s">
        <v>91</v>
      </c>
      <c r="AY224" s="19" t="s">
        <v>203</v>
      </c>
      <c r="BE224" s="193">
        <f>IF(N224="základní",J224,0)</f>
        <v>0</v>
      </c>
      <c r="BF224" s="193">
        <f>IF(N224="snížená",J224,0)</f>
        <v>0</v>
      </c>
      <c r="BG224" s="193">
        <f>IF(N224="zákl. přenesená",J224,0)</f>
        <v>0</v>
      </c>
      <c r="BH224" s="193">
        <f>IF(N224="sníž. přenesená",J224,0)</f>
        <v>0</v>
      </c>
      <c r="BI224" s="193">
        <f>IF(N224="nulová",J224,0)</f>
        <v>0</v>
      </c>
      <c r="BJ224" s="19" t="s">
        <v>89</v>
      </c>
      <c r="BK224" s="193">
        <f>ROUND(I224*H224,2)</f>
        <v>0</v>
      </c>
      <c r="BL224" s="19" t="s">
        <v>279</v>
      </c>
      <c r="BM224" s="192" t="s">
        <v>3782</v>
      </c>
    </row>
    <row r="225" s="2" customFormat="1">
      <c r="A225" s="38"/>
      <c r="B225" s="39"/>
      <c r="C225" s="38"/>
      <c r="D225" s="194" t="s">
        <v>211</v>
      </c>
      <c r="E225" s="38"/>
      <c r="F225" s="195" t="s">
        <v>1694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211</v>
      </c>
      <c r="AU225" s="19" t="s">
        <v>91</v>
      </c>
    </row>
    <row r="226" s="14" customFormat="1">
      <c r="A226" s="14"/>
      <c r="B226" s="211"/>
      <c r="C226" s="14"/>
      <c r="D226" s="194" t="s">
        <v>314</v>
      </c>
      <c r="E226" s="212" t="s">
        <v>1</v>
      </c>
      <c r="F226" s="213" t="s">
        <v>104</v>
      </c>
      <c r="G226" s="14"/>
      <c r="H226" s="214">
        <v>3</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89</v>
      </c>
      <c r="AY226" s="212" t="s">
        <v>203</v>
      </c>
    </row>
    <row r="227" s="2" customFormat="1" ht="16.5" customHeight="1">
      <c r="A227" s="38"/>
      <c r="B227" s="180"/>
      <c r="C227" s="235" t="s">
        <v>807</v>
      </c>
      <c r="D227" s="235" t="s">
        <v>668</v>
      </c>
      <c r="E227" s="236" t="s">
        <v>1695</v>
      </c>
      <c r="F227" s="237" t="s">
        <v>1696</v>
      </c>
      <c r="G227" s="238" t="s">
        <v>630</v>
      </c>
      <c r="H227" s="239">
        <v>2</v>
      </c>
      <c r="I227" s="240"/>
      <c r="J227" s="241">
        <f>ROUND(I227*H227,2)</f>
        <v>0</v>
      </c>
      <c r="K227" s="237" t="s">
        <v>1</v>
      </c>
      <c r="L227" s="242"/>
      <c r="M227" s="243" t="s">
        <v>1</v>
      </c>
      <c r="N227" s="244" t="s">
        <v>47</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684</v>
      </c>
      <c r="AT227" s="192" t="s">
        <v>668</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279</v>
      </c>
      <c r="BM227" s="192" t="s">
        <v>3783</v>
      </c>
    </row>
    <row r="228" s="14" customFormat="1">
      <c r="A228" s="14"/>
      <c r="B228" s="211"/>
      <c r="C228" s="14"/>
      <c r="D228" s="194" t="s">
        <v>314</v>
      </c>
      <c r="E228" s="212" t="s">
        <v>1</v>
      </c>
      <c r="F228" s="213" t="s">
        <v>91</v>
      </c>
      <c r="G228" s="14"/>
      <c r="H228" s="214">
        <v>2</v>
      </c>
      <c r="I228" s="215"/>
      <c r="J228" s="14"/>
      <c r="K228" s="14"/>
      <c r="L228" s="211"/>
      <c r="M228" s="216"/>
      <c r="N228" s="217"/>
      <c r="O228" s="217"/>
      <c r="P228" s="217"/>
      <c r="Q228" s="217"/>
      <c r="R228" s="217"/>
      <c r="S228" s="217"/>
      <c r="T228" s="218"/>
      <c r="U228" s="14"/>
      <c r="V228" s="14"/>
      <c r="W228" s="14"/>
      <c r="X228" s="14"/>
      <c r="Y228" s="14"/>
      <c r="Z228" s="14"/>
      <c r="AA228" s="14"/>
      <c r="AB228" s="14"/>
      <c r="AC228" s="14"/>
      <c r="AD228" s="14"/>
      <c r="AE228" s="14"/>
      <c r="AT228" s="212" t="s">
        <v>314</v>
      </c>
      <c r="AU228" s="212" t="s">
        <v>91</v>
      </c>
      <c r="AV228" s="14" t="s">
        <v>91</v>
      </c>
      <c r="AW228" s="14" t="s">
        <v>37</v>
      </c>
      <c r="AX228" s="14" t="s">
        <v>82</v>
      </c>
      <c r="AY228" s="212" t="s">
        <v>203</v>
      </c>
    </row>
    <row r="229" s="2" customFormat="1" ht="16.5" customHeight="1">
      <c r="A229" s="38"/>
      <c r="B229" s="180"/>
      <c r="C229" s="235" t="s">
        <v>814</v>
      </c>
      <c r="D229" s="235" t="s">
        <v>668</v>
      </c>
      <c r="E229" s="236" t="s">
        <v>1698</v>
      </c>
      <c r="F229" s="237" t="s">
        <v>1699</v>
      </c>
      <c r="G229" s="238" t="s">
        <v>630</v>
      </c>
      <c r="H229" s="239">
        <v>1</v>
      </c>
      <c r="I229" s="240"/>
      <c r="J229" s="241">
        <f>ROUND(I229*H229,2)</f>
        <v>0</v>
      </c>
      <c r="K229" s="237" t="s">
        <v>1</v>
      </c>
      <c r="L229" s="242"/>
      <c r="M229" s="243" t="s">
        <v>1</v>
      </c>
      <c r="N229" s="244" t="s">
        <v>47</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684</v>
      </c>
      <c r="AT229" s="192" t="s">
        <v>668</v>
      </c>
      <c r="AU229" s="192" t="s">
        <v>91</v>
      </c>
      <c r="AY229" s="19" t="s">
        <v>203</v>
      </c>
      <c r="BE229" s="193">
        <f>IF(N229="základní",J229,0)</f>
        <v>0</v>
      </c>
      <c r="BF229" s="193">
        <f>IF(N229="snížená",J229,0)</f>
        <v>0</v>
      </c>
      <c r="BG229" s="193">
        <f>IF(N229="zákl. přenesená",J229,0)</f>
        <v>0</v>
      </c>
      <c r="BH229" s="193">
        <f>IF(N229="sníž. přenesená",J229,0)</f>
        <v>0</v>
      </c>
      <c r="BI229" s="193">
        <f>IF(N229="nulová",J229,0)</f>
        <v>0</v>
      </c>
      <c r="BJ229" s="19" t="s">
        <v>89</v>
      </c>
      <c r="BK229" s="193">
        <f>ROUND(I229*H229,2)</f>
        <v>0</v>
      </c>
      <c r="BL229" s="19" t="s">
        <v>279</v>
      </c>
      <c r="BM229" s="192" t="s">
        <v>3784</v>
      </c>
    </row>
    <row r="230" s="2" customFormat="1" ht="16.5" customHeight="1">
      <c r="A230" s="38"/>
      <c r="B230" s="180"/>
      <c r="C230" s="181" t="s">
        <v>820</v>
      </c>
      <c r="D230" s="181" t="s">
        <v>206</v>
      </c>
      <c r="E230" s="182" t="s">
        <v>1701</v>
      </c>
      <c r="F230" s="183" t="s">
        <v>1702</v>
      </c>
      <c r="G230" s="184" t="s">
        <v>630</v>
      </c>
      <c r="H230" s="185">
        <v>4</v>
      </c>
      <c r="I230" s="186"/>
      <c r="J230" s="187">
        <f>ROUND(I230*H230,2)</f>
        <v>0</v>
      </c>
      <c r="K230" s="183" t="s">
        <v>1</v>
      </c>
      <c r="L230" s="39"/>
      <c r="M230" s="188" t="s">
        <v>1</v>
      </c>
      <c r="N230" s="189" t="s">
        <v>47</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279</v>
      </c>
      <c r="AT230" s="192" t="s">
        <v>206</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3785</v>
      </c>
    </row>
    <row r="231" s="2" customFormat="1">
      <c r="A231" s="38"/>
      <c r="B231" s="39"/>
      <c r="C231" s="38"/>
      <c r="D231" s="194" t="s">
        <v>211</v>
      </c>
      <c r="E231" s="38"/>
      <c r="F231" s="195" t="s">
        <v>1704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211</v>
      </c>
      <c r="AU231" s="19" t="s">
        <v>91</v>
      </c>
    </row>
    <row r="232" s="14" customFormat="1">
      <c r="A232" s="14"/>
      <c r="B232" s="211"/>
      <c r="C232" s="14"/>
      <c r="D232" s="194" t="s">
        <v>314</v>
      </c>
      <c r="E232" s="212" t="s">
        <v>1</v>
      </c>
      <c r="F232" s="213" t="s">
        <v>202</v>
      </c>
      <c r="G232" s="14"/>
      <c r="H232" s="214">
        <v>4</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89</v>
      </c>
      <c r="AY232" s="212" t="s">
        <v>203</v>
      </c>
    </row>
    <row r="233" s="2" customFormat="1" ht="16.5" customHeight="1">
      <c r="A233" s="38"/>
      <c r="B233" s="180"/>
      <c r="C233" s="181" t="s">
        <v>825</v>
      </c>
      <c r="D233" s="181" t="s">
        <v>206</v>
      </c>
      <c r="E233" s="182" t="s">
        <v>1705</v>
      </c>
      <c r="F233" s="183" t="s">
        <v>1706</v>
      </c>
      <c r="G233" s="184" t="s">
        <v>630</v>
      </c>
      <c r="H233" s="185">
        <v>92</v>
      </c>
      <c r="I233" s="186"/>
      <c r="J233" s="187">
        <f>ROUND(I233*H233,2)</f>
        <v>0</v>
      </c>
      <c r="K233" s="183" t="s">
        <v>853</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3786</v>
      </c>
    </row>
    <row r="234" s="2" customFormat="1">
      <c r="A234" s="38"/>
      <c r="B234" s="39"/>
      <c r="C234" s="38"/>
      <c r="D234" s="194" t="s">
        <v>211</v>
      </c>
      <c r="E234" s="38"/>
      <c r="F234" s="195" t="s">
        <v>1708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2" customFormat="1" ht="16.5" customHeight="1">
      <c r="A235" s="38"/>
      <c r="B235" s="180"/>
      <c r="C235" s="235" t="s">
        <v>832</v>
      </c>
      <c r="D235" s="235" t="s">
        <v>668</v>
      </c>
      <c r="E235" s="236" t="s">
        <v>2532</v>
      </c>
      <c r="F235" s="237" t="s">
        <v>2533</v>
      </c>
      <c r="G235" s="238" t="s">
        <v>630</v>
      </c>
      <c r="H235" s="239">
        <v>9</v>
      </c>
      <c r="I235" s="240"/>
      <c r="J235" s="241">
        <f>ROUND(I235*H235,2)</f>
        <v>0</v>
      </c>
      <c r="K235" s="237" t="s">
        <v>1</v>
      </c>
      <c r="L235" s="242"/>
      <c r="M235" s="243" t="s">
        <v>1</v>
      </c>
      <c r="N235" s="244" t="s">
        <v>47</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3787</v>
      </c>
    </row>
    <row r="236" s="14" customFormat="1">
      <c r="A236" s="14"/>
      <c r="B236" s="211"/>
      <c r="C236" s="14"/>
      <c r="D236" s="194" t="s">
        <v>314</v>
      </c>
      <c r="E236" s="212" t="s">
        <v>1</v>
      </c>
      <c r="F236" s="213" t="s">
        <v>3125</v>
      </c>
      <c r="G236" s="14"/>
      <c r="H236" s="214">
        <v>9</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89</v>
      </c>
      <c r="AY236" s="212" t="s">
        <v>203</v>
      </c>
    </row>
    <row r="237" s="2" customFormat="1" ht="16.5" customHeight="1">
      <c r="A237" s="38"/>
      <c r="B237" s="180"/>
      <c r="C237" s="235" t="s">
        <v>837</v>
      </c>
      <c r="D237" s="235" t="s">
        <v>668</v>
      </c>
      <c r="E237" s="236" t="s">
        <v>1710</v>
      </c>
      <c r="F237" s="237" t="s">
        <v>1711</v>
      </c>
      <c r="G237" s="238" t="s">
        <v>630</v>
      </c>
      <c r="H237" s="239">
        <v>30</v>
      </c>
      <c r="I237" s="240"/>
      <c r="J237" s="241">
        <f>ROUND(I237*H237,2)</f>
        <v>0</v>
      </c>
      <c r="K237" s="237" t="s">
        <v>1</v>
      </c>
      <c r="L237" s="242"/>
      <c r="M237" s="243" t="s">
        <v>1</v>
      </c>
      <c r="N237" s="244" t="s">
        <v>47</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684</v>
      </c>
      <c r="AT237" s="192" t="s">
        <v>668</v>
      </c>
      <c r="AU237" s="192" t="s">
        <v>91</v>
      </c>
      <c r="AY237" s="19" t="s">
        <v>203</v>
      </c>
      <c r="BE237" s="193">
        <f>IF(N237="základní",J237,0)</f>
        <v>0</v>
      </c>
      <c r="BF237" s="193">
        <f>IF(N237="snížená",J237,0)</f>
        <v>0</v>
      </c>
      <c r="BG237" s="193">
        <f>IF(N237="zákl. přenesená",J237,0)</f>
        <v>0</v>
      </c>
      <c r="BH237" s="193">
        <f>IF(N237="sníž. přenesená",J237,0)</f>
        <v>0</v>
      </c>
      <c r="BI237" s="193">
        <f>IF(N237="nulová",J237,0)</f>
        <v>0</v>
      </c>
      <c r="BJ237" s="19" t="s">
        <v>89</v>
      </c>
      <c r="BK237" s="193">
        <f>ROUND(I237*H237,2)</f>
        <v>0</v>
      </c>
      <c r="BL237" s="19" t="s">
        <v>279</v>
      </c>
      <c r="BM237" s="192" t="s">
        <v>3788</v>
      </c>
    </row>
    <row r="238" s="14" customFormat="1">
      <c r="A238" s="14"/>
      <c r="B238" s="211"/>
      <c r="C238" s="14"/>
      <c r="D238" s="194" t="s">
        <v>314</v>
      </c>
      <c r="E238" s="212" t="s">
        <v>1</v>
      </c>
      <c r="F238" s="213" t="s">
        <v>3789</v>
      </c>
      <c r="G238" s="14"/>
      <c r="H238" s="214">
        <v>14</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4" customFormat="1">
      <c r="A239" s="14"/>
      <c r="B239" s="211"/>
      <c r="C239" s="14"/>
      <c r="D239" s="194" t="s">
        <v>314</v>
      </c>
      <c r="E239" s="212" t="s">
        <v>1</v>
      </c>
      <c r="F239" s="213" t="s">
        <v>2164</v>
      </c>
      <c r="G239" s="14"/>
      <c r="H239" s="214">
        <v>16</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5" customFormat="1">
      <c r="A240" s="15"/>
      <c r="B240" s="219"/>
      <c r="C240" s="15"/>
      <c r="D240" s="194" t="s">
        <v>314</v>
      </c>
      <c r="E240" s="220" t="s">
        <v>1</v>
      </c>
      <c r="F240" s="221" t="s">
        <v>317</v>
      </c>
      <c r="G240" s="15"/>
      <c r="H240" s="222">
        <v>30</v>
      </c>
      <c r="I240" s="223"/>
      <c r="J240" s="15"/>
      <c r="K240" s="15"/>
      <c r="L240" s="219"/>
      <c r="M240" s="224"/>
      <c r="N240" s="225"/>
      <c r="O240" s="225"/>
      <c r="P240" s="225"/>
      <c r="Q240" s="225"/>
      <c r="R240" s="225"/>
      <c r="S240" s="225"/>
      <c r="T240" s="226"/>
      <c r="U240" s="15"/>
      <c r="V240" s="15"/>
      <c r="W240" s="15"/>
      <c r="X240" s="15"/>
      <c r="Y240" s="15"/>
      <c r="Z240" s="15"/>
      <c r="AA240" s="15"/>
      <c r="AB240" s="15"/>
      <c r="AC240" s="15"/>
      <c r="AD240" s="15"/>
      <c r="AE240" s="15"/>
      <c r="AT240" s="220" t="s">
        <v>314</v>
      </c>
      <c r="AU240" s="220" t="s">
        <v>91</v>
      </c>
      <c r="AV240" s="15" t="s">
        <v>202</v>
      </c>
      <c r="AW240" s="15" t="s">
        <v>37</v>
      </c>
      <c r="AX240" s="15" t="s">
        <v>89</v>
      </c>
      <c r="AY240" s="220" t="s">
        <v>203</v>
      </c>
    </row>
    <row r="241" s="2" customFormat="1" ht="16.5" customHeight="1">
      <c r="A241" s="38"/>
      <c r="B241" s="180"/>
      <c r="C241" s="235" t="s">
        <v>770</v>
      </c>
      <c r="D241" s="235" t="s">
        <v>668</v>
      </c>
      <c r="E241" s="236" t="s">
        <v>1714</v>
      </c>
      <c r="F241" s="237" t="s">
        <v>1715</v>
      </c>
      <c r="G241" s="238" t="s">
        <v>630</v>
      </c>
      <c r="H241" s="239">
        <v>18</v>
      </c>
      <c r="I241" s="240"/>
      <c r="J241" s="241">
        <f>ROUND(I241*H241,2)</f>
        <v>0</v>
      </c>
      <c r="K241" s="237" t="s">
        <v>1</v>
      </c>
      <c r="L241" s="242"/>
      <c r="M241" s="243" t="s">
        <v>1</v>
      </c>
      <c r="N241" s="244" t="s">
        <v>47</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684</v>
      </c>
      <c r="AT241" s="192" t="s">
        <v>668</v>
      </c>
      <c r="AU241" s="192" t="s">
        <v>91</v>
      </c>
      <c r="AY241" s="19" t="s">
        <v>203</v>
      </c>
      <c r="BE241" s="193">
        <f>IF(N241="základní",J241,0)</f>
        <v>0</v>
      </c>
      <c r="BF241" s="193">
        <f>IF(N241="snížená",J241,0)</f>
        <v>0</v>
      </c>
      <c r="BG241" s="193">
        <f>IF(N241="zákl. přenesená",J241,0)</f>
        <v>0</v>
      </c>
      <c r="BH241" s="193">
        <f>IF(N241="sníž. přenesená",J241,0)</f>
        <v>0</v>
      </c>
      <c r="BI241" s="193">
        <f>IF(N241="nulová",J241,0)</f>
        <v>0</v>
      </c>
      <c r="BJ241" s="19" t="s">
        <v>89</v>
      </c>
      <c r="BK241" s="193">
        <f>ROUND(I241*H241,2)</f>
        <v>0</v>
      </c>
      <c r="BL241" s="19" t="s">
        <v>279</v>
      </c>
      <c r="BM241" s="192" t="s">
        <v>3790</v>
      </c>
    </row>
    <row r="242" s="14" customFormat="1">
      <c r="A242" s="14"/>
      <c r="B242" s="211"/>
      <c r="C242" s="14"/>
      <c r="D242" s="194" t="s">
        <v>314</v>
      </c>
      <c r="E242" s="212" t="s">
        <v>1</v>
      </c>
      <c r="F242" s="213" t="s">
        <v>202</v>
      </c>
      <c r="G242" s="14"/>
      <c r="H242" s="214">
        <v>4</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4" customFormat="1">
      <c r="A243" s="14"/>
      <c r="B243" s="211"/>
      <c r="C243" s="14"/>
      <c r="D243" s="194" t="s">
        <v>314</v>
      </c>
      <c r="E243" s="212" t="s">
        <v>1</v>
      </c>
      <c r="F243" s="213" t="s">
        <v>3128</v>
      </c>
      <c r="G243" s="14"/>
      <c r="H243" s="214">
        <v>14</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5" customFormat="1">
      <c r="A244" s="15"/>
      <c r="B244" s="219"/>
      <c r="C244" s="15"/>
      <c r="D244" s="194" t="s">
        <v>314</v>
      </c>
      <c r="E244" s="220" t="s">
        <v>1</v>
      </c>
      <c r="F244" s="221" t="s">
        <v>317</v>
      </c>
      <c r="G244" s="15"/>
      <c r="H244" s="222">
        <v>18</v>
      </c>
      <c r="I244" s="223"/>
      <c r="J244" s="15"/>
      <c r="K244" s="15"/>
      <c r="L244" s="219"/>
      <c r="M244" s="224"/>
      <c r="N244" s="225"/>
      <c r="O244" s="225"/>
      <c r="P244" s="225"/>
      <c r="Q244" s="225"/>
      <c r="R244" s="225"/>
      <c r="S244" s="225"/>
      <c r="T244" s="226"/>
      <c r="U244" s="15"/>
      <c r="V244" s="15"/>
      <c r="W244" s="15"/>
      <c r="X244" s="15"/>
      <c r="Y244" s="15"/>
      <c r="Z244" s="15"/>
      <c r="AA244" s="15"/>
      <c r="AB244" s="15"/>
      <c r="AC244" s="15"/>
      <c r="AD244" s="15"/>
      <c r="AE244" s="15"/>
      <c r="AT244" s="220" t="s">
        <v>314</v>
      </c>
      <c r="AU244" s="220" t="s">
        <v>91</v>
      </c>
      <c r="AV244" s="15" t="s">
        <v>202</v>
      </c>
      <c r="AW244" s="15" t="s">
        <v>37</v>
      </c>
      <c r="AX244" s="15" t="s">
        <v>89</v>
      </c>
      <c r="AY244" s="220" t="s">
        <v>203</v>
      </c>
    </row>
    <row r="245" s="2" customFormat="1" ht="16.5" customHeight="1">
      <c r="A245" s="38"/>
      <c r="B245" s="180"/>
      <c r="C245" s="235" t="s">
        <v>775</v>
      </c>
      <c r="D245" s="235" t="s">
        <v>668</v>
      </c>
      <c r="E245" s="236" t="s">
        <v>2539</v>
      </c>
      <c r="F245" s="237" t="s">
        <v>2540</v>
      </c>
      <c r="G245" s="238" t="s">
        <v>630</v>
      </c>
      <c r="H245" s="239">
        <v>14</v>
      </c>
      <c r="I245" s="240"/>
      <c r="J245" s="241">
        <f>ROUND(I245*H245,2)</f>
        <v>0</v>
      </c>
      <c r="K245" s="237" t="s">
        <v>1</v>
      </c>
      <c r="L245" s="242"/>
      <c r="M245" s="243" t="s">
        <v>1</v>
      </c>
      <c r="N245" s="244"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684</v>
      </c>
      <c r="AT245" s="192" t="s">
        <v>668</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3791</v>
      </c>
    </row>
    <row r="246" s="14" customFormat="1">
      <c r="A246" s="14"/>
      <c r="B246" s="211"/>
      <c r="C246" s="14"/>
      <c r="D246" s="194" t="s">
        <v>314</v>
      </c>
      <c r="E246" s="212" t="s">
        <v>1</v>
      </c>
      <c r="F246" s="213" t="s">
        <v>3128</v>
      </c>
      <c r="G246" s="14"/>
      <c r="H246" s="214">
        <v>14</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89</v>
      </c>
      <c r="AY246" s="212" t="s">
        <v>203</v>
      </c>
    </row>
    <row r="247" s="2" customFormat="1" ht="16.5" customHeight="1">
      <c r="A247" s="38"/>
      <c r="B247" s="180"/>
      <c r="C247" s="235" t="s">
        <v>614</v>
      </c>
      <c r="D247" s="235" t="s">
        <v>668</v>
      </c>
      <c r="E247" s="236" t="s">
        <v>2542</v>
      </c>
      <c r="F247" s="237" t="s">
        <v>2543</v>
      </c>
      <c r="G247" s="238" t="s">
        <v>630</v>
      </c>
      <c r="H247" s="239">
        <v>14</v>
      </c>
      <c r="I247" s="240"/>
      <c r="J247" s="241">
        <f>ROUND(I247*H247,2)</f>
        <v>0</v>
      </c>
      <c r="K247" s="237" t="s">
        <v>1</v>
      </c>
      <c r="L247" s="242"/>
      <c r="M247" s="243" t="s">
        <v>1</v>
      </c>
      <c r="N247" s="244"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684</v>
      </c>
      <c r="AT247" s="192" t="s">
        <v>668</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3792</v>
      </c>
    </row>
    <row r="248" s="14" customFormat="1">
      <c r="A248" s="14"/>
      <c r="B248" s="211"/>
      <c r="C248" s="14"/>
      <c r="D248" s="194" t="s">
        <v>314</v>
      </c>
      <c r="E248" s="212" t="s">
        <v>1</v>
      </c>
      <c r="F248" s="213" t="s">
        <v>3128</v>
      </c>
      <c r="G248" s="14"/>
      <c r="H248" s="214">
        <v>14</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89</v>
      </c>
      <c r="AY248" s="212" t="s">
        <v>203</v>
      </c>
    </row>
    <row r="249" s="2" customFormat="1" ht="16.5" customHeight="1">
      <c r="A249" s="38"/>
      <c r="B249" s="180"/>
      <c r="C249" s="235" t="s">
        <v>1060</v>
      </c>
      <c r="D249" s="235" t="s">
        <v>668</v>
      </c>
      <c r="E249" s="236" t="s">
        <v>2545</v>
      </c>
      <c r="F249" s="237" t="s">
        <v>2546</v>
      </c>
      <c r="G249" s="238" t="s">
        <v>630</v>
      </c>
      <c r="H249" s="239">
        <v>7</v>
      </c>
      <c r="I249" s="240"/>
      <c r="J249" s="241">
        <f>ROUND(I249*H249,2)</f>
        <v>0</v>
      </c>
      <c r="K249" s="237" t="s">
        <v>1</v>
      </c>
      <c r="L249" s="242"/>
      <c r="M249" s="243" t="s">
        <v>1</v>
      </c>
      <c r="N249" s="244" t="s">
        <v>47</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684</v>
      </c>
      <c r="AT249" s="192" t="s">
        <v>668</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3793</v>
      </c>
    </row>
    <row r="250" s="14" customFormat="1">
      <c r="A250" s="14"/>
      <c r="B250" s="211"/>
      <c r="C250" s="14"/>
      <c r="D250" s="194" t="s">
        <v>314</v>
      </c>
      <c r="E250" s="212" t="s">
        <v>1</v>
      </c>
      <c r="F250" s="213" t="s">
        <v>235</v>
      </c>
      <c r="G250" s="14"/>
      <c r="H250" s="214">
        <v>7</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89</v>
      </c>
      <c r="AY250" s="212" t="s">
        <v>203</v>
      </c>
    </row>
    <row r="251" s="2" customFormat="1" ht="16.5" customHeight="1">
      <c r="A251" s="38"/>
      <c r="B251" s="180"/>
      <c r="C251" s="235" t="s">
        <v>1064</v>
      </c>
      <c r="D251" s="235" t="s">
        <v>668</v>
      </c>
      <c r="E251" s="236" t="s">
        <v>2548</v>
      </c>
      <c r="F251" s="237" t="s">
        <v>2549</v>
      </c>
      <c r="G251" s="238" t="s">
        <v>630</v>
      </c>
      <c r="H251" s="239">
        <v>7</v>
      </c>
      <c r="I251" s="240"/>
      <c r="J251" s="241">
        <f>ROUND(I251*H251,2)</f>
        <v>0</v>
      </c>
      <c r="K251" s="237" t="s">
        <v>1</v>
      </c>
      <c r="L251" s="242"/>
      <c r="M251" s="243" t="s">
        <v>1</v>
      </c>
      <c r="N251" s="244"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684</v>
      </c>
      <c r="AT251" s="192" t="s">
        <v>668</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3794</v>
      </c>
    </row>
    <row r="252" s="14" customFormat="1">
      <c r="A252" s="14"/>
      <c r="B252" s="211"/>
      <c r="C252" s="14"/>
      <c r="D252" s="194" t="s">
        <v>314</v>
      </c>
      <c r="E252" s="212" t="s">
        <v>1</v>
      </c>
      <c r="F252" s="213" t="s">
        <v>235</v>
      </c>
      <c r="G252" s="14"/>
      <c r="H252" s="214">
        <v>7</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89</v>
      </c>
      <c r="AY252" s="212" t="s">
        <v>203</v>
      </c>
    </row>
    <row r="253" s="2" customFormat="1" ht="16.5" customHeight="1">
      <c r="A253" s="38"/>
      <c r="B253" s="180"/>
      <c r="C253" s="235" t="s">
        <v>869</v>
      </c>
      <c r="D253" s="235" t="s">
        <v>668</v>
      </c>
      <c r="E253" s="236" t="s">
        <v>2551</v>
      </c>
      <c r="F253" s="237" t="s">
        <v>2552</v>
      </c>
      <c r="G253" s="238" t="s">
        <v>630</v>
      </c>
      <c r="H253" s="239">
        <v>7</v>
      </c>
      <c r="I253" s="240"/>
      <c r="J253" s="241">
        <f>ROUND(I253*H253,2)</f>
        <v>0</v>
      </c>
      <c r="K253" s="237" t="s">
        <v>1</v>
      </c>
      <c r="L253" s="242"/>
      <c r="M253" s="243" t="s">
        <v>1</v>
      </c>
      <c r="N253" s="244" t="s">
        <v>47</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684</v>
      </c>
      <c r="AT253" s="192" t="s">
        <v>668</v>
      </c>
      <c r="AU253" s="192" t="s">
        <v>91</v>
      </c>
      <c r="AY253" s="19" t="s">
        <v>203</v>
      </c>
      <c r="BE253" s="193">
        <f>IF(N253="základní",J253,0)</f>
        <v>0</v>
      </c>
      <c r="BF253" s="193">
        <f>IF(N253="snížená",J253,0)</f>
        <v>0</v>
      </c>
      <c r="BG253" s="193">
        <f>IF(N253="zákl. přenesená",J253,0)</f>
        <v>0</v>
      </c>
      <c r="BH253" s="193">
        <f>IF(N253="sníž. přenesená",J253,0)</f>
        <v>0</v>
      </c>
      <c r="BI253" s="193">
        <f>IF(N253="nulová",J253,0)</f>
        <v>0</v>
      </c>
      <c r="BJ253" s="19" t="s">
        <v>89</v>
      </c>
      <c r="BK253" s="193">
        <f>ROUND(I253*H253,2)</f>
        <v>0</v>
      </c>
      <c r="BL253" s="19" t="s">
        <v>279</v>
      </c>
      <c r="BM253" s="192" t="s">
        <v>3795</v>
      </c>
    </row>
    <row r="254" s="14" customFormat="1">
      <c r="A254" s="14"/>
      <c r="B254" s="211"/>
      <c r="C254" s="14"/>
      <c r="D254" s="194" t="s">
        <v>314</v>
      </c>
      <c r="E254" s="212" t="s">
        <v>1</v>
      </c>
      <c r="F254" s="213" t="s">
        <v>235</v>
      </c>
      <c r="G254" s="14"/>
      <c r="H254" s="214">
        <v>7</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89</v>
      </c>
      <c r="AY254" s="212" t="s">
        <v>203</v>
      </c>
    </row>
    <row r="255" s="2" customFormat="1" ht="16.5" customHeight="1">
      <c r="A255" s="38"/>
      <c r="B255" s="180"/>
      <c r="C255" s="235" t="s">
        <v>1071</v>
      </c>
      <c r="D255" s="235" t="s">
        <v>668</v>
      </c>
      <c r="E255" s="236" t="s">
        <v>1233</v>
      </c>
      <c r="F255" s="237" t="s">
        <v>1234</v>
      </c>
      <c r="G255" s="238" t="s">
        <v>630</v>
      </c>
      <c r="H255" s="239">
        <v>14</v>
      </c>
      <c r="I255" s="240"/>
      <c r="J255" s="241">
        <f>ROUND(I255*H255,2)</f>
        <v>0</v>
      </c>
      <c r="K255" s="237" t="s">
        <v>853</v>
      </c>
      <c r="L255" s="242"/>
      <c r="M255" s="243" t="s">
        <v>1</v>
      </c>
      <c r="N255" s="244" t="s">
        <v>47</v>
      </c>
      <c r="O255" s="77"/>
      <c r="P255" s="190">
        <f>O255*H255</f>
        <v>0</v>
      </c>
      <c r="Q255" s="190">
        <v>5.0000000000000002E-05</v>
      </c>
      <c r="R255" s="190">
        <f>Q255*H255</f>
        <v>0.00069999999999999999</v>
      </c>
      <c r="S255" s="190">
        <v>0</v>
      </c>
      <c r="T255" s="191">
        <f>S255*H255</f>
        <v>0</v>
      </c>
      <c r="U255" s="38"/>
      <c r="V255" s="38"/>
      <c r="W255" s="38"/>
      <c r="X255" s="38"/>
      <c r="Y255" s="38"/>
      <c r="Z255" s="38"/>
      <c r="AA255" s="38"/>
      <c r="AB255" s="38"/>
      <c r="AC255" s="38"/>
      <c r="AD255" s="38"/>
      <c r="AE255" s="38"/>
      <c r="AR255" s="192" t="s">
        <v>684</v>
      </c>
      <c r="AT255" s="192" t="s">
        <v>668</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3796</v>
      </c>
    </row>
    <row r="256" s="14" customFormat="1">
      <c r="A256" s="14"/>
      <c r="B256" s="211"/>
      <c r="C256" s="14"/>
      <c r="D256" s="194" t="s">
        <v>314</v>
      </c>
      <c r="E256" s="212" t="s">
        <v>1</v>
      </c>
      <c r="F256" s="213" t="s">
        <v>1421</v>
      </c>
      <c r="G256" s="14"/>
      <c r="H256" s="214">
        <v>14</v>
      </c>
      <c r="I256" s="215"/>
      <c r="J256" s="14"/>
      <c r="K256" s="14"/>
      <c r="L256" s="211"/>
      <c r="M256" s="216"/>
      <c r="N256" s="217"/>
      <c r="O256" s="217"/>
      <c r="P256" s="217"/>
      <c r="Q256" s="217"/>
      <c r="R256" s="217"/>
      <c r="S256" s="217"/>
      <c r="T256" s="218"/>
      <c r="U256" s="14"/>
      <c r="V256" s="14"/>
      <c r="W256" s="14"/>
      <c r="X256" s="14"/>
      <c r="Y256" s="14"/>
      <c r="Z256" s="14"/>
      <c r="AA256" s="14"/>
      <c r="AB256" s="14"/>
      <c r="AC256" s="14"/>
      <c r="AD256" s="14"/>
      <c r="AE256" s="14"/>
      <c r="AT256" s="212" t="s">
        <v>314</v>
      </c>
      <c r="AU256" s="212" t="s">
        <v>91</v>
      </c>
      <c r="AV256" s="14" t="s">
        <v>91</v>
      </c>
      <c r="AW256" s="14" t="s">
        <v>37</v>
      </c>
      <c r="AX256" s="14" t="s">
        <v>82</v>
      </c>
      <c r="AY256" s="212" t="s">
        <v>203</v>
      </c>
    </row>
    <row r="257" s="2" customFormat="1">
      <c r="A257" s="38"/>
      <c r="B257" s="180"/>
      <c r="C257" s="235" t="s">
        <v>1077</v>
      </c>
      <c r="D257" s="235" t="s">
        <v>668</v>
      </c>
      <c r="E257" s="236" t="s">
        <v>1242</v>
      </c>
      <c r="F257" s="237" t="s">
        <v>1243</v>
      </c>
      <c r="G257" s="238" t="s">
        <v>630</v>
      </c>
      <c r="H257" s="239">
        <v>11</v>
      </c>
      <c r="I257" s="240"/>
      <c r="J257" s="241">
        <f>ROUND(I257*H257,2)</f>
        <v>0</v>
      </c>
      <c r="K257" s="237" t="s">
        <v>853</v>
      </c>
      <c r="L257" s="242"/>
      <c r="M257" s="243" t="s">
        <v>1</v>
      </c>
      <c r="N257" s="244" t="s">
        <v>47</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684</v>
      </c>
      <c r="AT257" s="192" t="s">
        <v>668</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3797</v>
      </c>
    </row>
    <row r="258" s="2" customFormat="1">
      <c r="A258" s="38"/>
      <c r="B258" s="39"/>
      <c r="C258" s="38"/>
      <c r="D258" s="194" t="s">
        <v>211</v>
      </c>
      <c r="E258" s="38"/>
      <c r="F258" s="195" t="s">
        <v>1243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2571</v>
      </c>
      <c r="G259" s="14"/>
      <c r="H259" s="214">
        <v>11</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89</v>
      </c>
      <c r="AY259" s="212" t="s">
        <v>203</v>
      </c>
    </row>
    <row r="260" s="2" customFormat="1">
      <c r="A260" s="38"/>
      <c r="B260" s="180"/>
      <c r="C260" s="235" t="s">
        <v>1081</v>
      </c>
      <c r="D260" s="235" t="s">
        <v>668</v>
      </c>
      <c r="E260" s="236" t="s">
        <v>1238</v>
      </c>
      <c r="F260" s="237" t="s">
        <v>1239</v>
      </c>
      <c r="G260" s="238" t="s">
        <v>630</v>
      </c>
      <c r="H260" s="239">
        <v>12</v>
      </c>
      <c r="I260" s="240"/>
      <c r="J260" s="241">
        <f>ROUND(I260*H260,2)</f>
        <v>0</v>
      </c>
      <c r="K260" s="237" t="s">
        <v>853</v>
      </c>
      <c r="L260" s="242"/>
      <c r="M260" s="243" t="s">
        <v>1</v>
      </c>
      <c r="N260" s="244"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684</v>
      </c>
      <c r="AT260" s="192" t="s">
        <v>668</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3798</v>
      </c>
    </row>
    <row r="261" s="14" customFormat="1">
      <c r="A261" s="14"/>
      <c r="B261" s="211"/>
      <c r="C261" s="14"/>
      <c r="D261" s="194" t="s">
        <v>314</v>
      </c>
      <c r="E261" s="212" t="s">
        <v>1</v>
      </c>
      <c r="F261" s="213" t="s">
        <v>3337</v>
      </c>
      <c r="G261" s="14"/>
      <c r="H261" s="214">
        <v>12</v>
      </c>
      <c r="I261" s="215"/>
      <c r="J261" s="14"/>
      <c r="K261" s="14"/>
      <c r="L261" s="211"/>
      <c r="M261" s="216"/>
      <c r="N261" s="217"/>
      <c r="O261" s="217"/>
      <c r="P261" s="217"/>
      <c r="Q261" s="217"/>
      <c r="R261" s="217"/>
      <c r="S261" s="217"/>
      <c r="T261" s="218"/>
      <c r="U261" s="14"/>
      <c r="V261" s="14"/>
      <c r="W261" s="14"/>
      <c r="X261" s="14"/>
      <c r="Y261" s="14"/>
      <c r="Z261" s="14"/>
      <c r="AA261" s="14"/>
      <c r="AB261" s="14"/>
      <c r="AC261" s="14"/>
      <c r="AD261" s="14"/>
      <c r="AE261" s="14"/>
      <c r="AT261" s="212" t="s">
        <v>314</v>
      </c>
      <c r="AU261" s="212" t="s">
        <v>91</v>
      </c>
      <c r="AV261" s="14" t="s">
        <v>91</v>
      </c>
      <c r="AW261" s="14" t="s">
        <v>37</v>
      </c>
      <c r="AX261" s="14" t="s">
        <v>89</v>
      </c>
      <c r="AY261" s="212" t="s">
        <v>203</v>
      </c>
    </row>
    <row r="262" s="2" customFormat="1">
      <c r="A262" s="38"/>
      <c r="B262" s="180"/>
      <c r="C262" s="181" t="s">
        <v>1086</v>
      </c>
      <c r="D262" s="181" t="s">
        <v>206</v>
      </c>
      <c r="E262" s="182" t="s">
        <v>2563</v>
      </c>
      <c r="F262" s="183" t="s">
        <v>2564</v>
      </c>
      <c r="G262" s="184" t="s">
        <v>630</v>
      </c>
      <c r="H262" s="185">
        <v>7</v>
      </c>
      <c r="I262" s="186"/>
      <c r="J262" s="187">
        <f>ROUND(I262*H262,2)</f>
        <v>0</v>
      </c>
      <c r="K262" s="183" t="s">
        <v>853</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3799</v>
      </c>
    </row>
    <row r="263" s="2" customFormat="1">
      <c r="A263" s="38"/>
      <c r="B263" s="39"/>
      <c r="C263" s="38"/>
      <c r="D263" s="194" t="s">
        <v>211</v>
      </c>
      <c r="E263" s="38"/>
      <c r="F263" s="195" t="s">
        <v>2566</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14" customFormat="1">
      <c r="A264" s="14"/>
      <c r="B264" s="211"/>
      <c r="C264" s="14"/>
      <c r="D264" s="194" t="s">
        <v>314</v>
      </c>
      <c r="E264" s="212" t="s">
        <v>1</v>
      </c>
      <c r="F264" s="213" t="s">
        <v>235</v>
      </c>
      <c r="G264" s="14"/>
      <c r="H264" s="214">
        <v>7</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89</v>
      </c>
      <c r="AY264" s="212" t="s">
        <v>203</v>
      </c>
    </row>
    <row r="265" s="2" customFormat="1">
      <c r="A265" s="38"/>
      <c r="B265" s="180"/>
      <c r="C265" s="181" t="s">
        <v>1090</v>
      </c>
      <c r="D265" s="181" t="s">
        <v>206</v>
      </c>
      <c r="E265" s="182" t="s">
        <v>2567</v>
      </c>
      <c r="F265" s="183" t="s">
        <v>2568</v>
      </c>
      <c r="G265" s="184" t="s">
        <v>630</v>
      </c>
      <c r="H265" s="185">
        <v>21</v>
      </c>
      <c r="I265" s="186"/>
      <c r="J265" s="187">
        <f>ROUND(I265*H265,2)</f>
        <v>0</v>
      </c>
      <c r="K265" s="183" t="s">
        <v>853</v>
      </c>
      <c r="L265" s="39"/>
      <c r="M265" s="188" t="s">
        <v>1</v>
      </c>
      <c r="N265" s="189" t="s">
        <v>47</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279</v>
      </c>
      <c r="AT265" s="192" t="s">
        <v>206</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3800</v>
      </c>
    </row>
    <row r="266" s="2" customFormat="1">
      <c r="A266" s="38"/>
      <c r="B266" s="39"/>
      <c r="C266" s="38"/>
      <c r="D266" s="194" t="s">
        <v>211</v>
      </c>
      <c r="E266" s="38"/>
      <c r="F266" s="195" t="s">
        <v>2570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211</v>
      </c>
      <c r="AU266" s="19" t="s">
        <v>91</v>
      </c>
    </row>
    <row r="267" s="14" customFormat="1">
      <c r="A267" s="14"/>
      <c r="B267" s="211"/>
      <c r="C267" s="14"/>
      <c r="D267" s="194" t="s">
        <v>314</v>
      </c>
      <c r="E267" s="212" t="s">
        <v>1</v>
      </c>
      <c r="F267" s="213" t="s">
        <v>3340</v>
      </c>
      <c r="G267" s="14"/>
      <c r="H267" s="214">
        <v>21</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89</v>
      </c>
      <c r="AY267" s="212" t="s">
        <v>203</v>
      </c>
    </row>
    <row r="268" s="2" customFormat="1" ht="16.5" customHeight="1">
      <c r="A268" s="38"/>
      <c r="B268" s="180"/>
      <c r="C268" s="235" t="s">
        <v>1096</v>
      </c>
      <c r="D268" s="235" t="s">
        <v>668</v>
      </c>
      <c r="E268" s="236" t="s">
        <v>2572</v>
      </c>
      <c r="F268" s="237" t="s">
        <v>2573</v>
      </c>
      <c r="G268" s="238" t="s">
        <v>630</v>
      </c>
      <c r="H268" s="239">
        <v>14</v>
      </c>
      <c r="I268" s="240"/>
      <c r="J268" s="241">
        <f>ROUND(I268*H268,2)</f>
        <v>0</v>
      </c>
      <c r="K268" s="237" t="s">
        <v>1</v>
      </c>
      <c r="L268" s="242"/>
      <c r="M268" s="243" t="s">
        <v>1</v>
      </c>
      <c r="N268" s="244" t="s">
        <v>47</v>
      </c>
      <c r="O268" s="77"/>
      <c r="P268" s="190">
        <f>O268*H268</f>
        <v>0</v>
      </c>
      <c r="Q268" s="190">
        <v>4.0000000000000003E-05</v>
      </c>
      <c r="R268" s="190">
        <f>Q268*H268</f>
        <v>0.00056000000000000006</v>
      </c>
      <c r="S268" s="190">
        <v>0</v>
      </c>
      <c r="T268" s="191">
        <f>S268*H268</f>
        <v>0</v>
      </c>
      <c r="U268" s="38"/>
      <c r="V268" s="38"/>
      <c r="W268" s="38"/>
      <c r="X268" s="38"/>
      <c r="Y268" s="38"/>
      <c r="Z268" s="38"/>
      <c r="AA268" s="38"/>
      <c r="AB268" s="38"/>
      <c r="AC268" s="38"/>
      <c r="AD268" s="38"/>
      <c r="AE268" s="38"/>
      <c r="AR268" s="192" t="s">
        <v>684</v>
      </c>
      <c r="AT268" s="192" t="s">
        <v>668</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3801</v>
      </c>
    </row>
    <row r="269" s="2" customFormat="1">
      <c r="A269" s="38"/>
      <c r="B269" s="39"/>
      <c r="C269" s="38"/>
      <c r="D269" s="194" t="s">
        <v>211</v>
      </c>
      <c r="E269" s="38"/>
      <c r="F269" s="195" t="s">
        <v>2575</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211</v>
      </c>
      <c r="AU269" s="19" t="s">
        <v>91</v>
      </c>
    </row>
    <row r="270" s="14" customFormat="1">
      <c r="A270" s="14"/>
      <c r="B270" s="211"/>
      <c r="C270" s="14"/>
      <c r="D270" s="194" t="s">
        <v>314</v>
      </c>
      <c r="E270" s="212" t="s">
        <v>1</v>
      </c>
      <c r="F270" s="213" t="s">
        <v>3128</v>
      </c>
      <c r="G270" s="14"/>
      <c r="H270" s="214">
        <v>14</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89</v>
      </c>
      <c r="AY270" s="212" t="s">
        <v>203</v>
      </c>
    </row>
    <row r="271" s="2" customFormat="1" ht="16.5" customHeight="1">
      <c r="A271" s="38"/>
      <c r="B271" s="180"/>
      <c r="C271" s="235" t="s">
        <v>1101</v>
      </c>
      <c r="D271" s="235" t="s">
        <v>668</v>
      </c>
      <c r="E271" s="236" t="s">
        <v>2576</v>
      </c>
      <c r="F271" s="237" t="s">
        <v>2577</v>
      </c>
      <c r="G271" s="238" t="s">
        <v>630</v>
      </c>
      <c r="H271" s="239">
        <v>7</v>
      </c>
      <c r="I271" s="240"/>
      <c r="J271" s="241">
        <f>ROUND(I271*H271,2)</f>
        <v>0</v>
      </c>
      <c r="K271" s="237" t="s">
        <v>1</v>
      </c>
      <c r="L271" s="242"/>
      <c r="M271" s="243" t="s">
        <v>1</v>
      </c>
      <c r="N271" s="244" t="s">
        <v>47</v>
      </c>
      <c r="O271" s="77"/>
      <c r="P271" s="190">
        <f>O271*H271</f>
        <v>0</v>
      </c>
      <c r="Q271" s="190">
        <v>4.0000000000000003E-05</v>
      </c>
      <c r="R271" s="190">
        <f>Q271*H271</f>
        <v>0.00028000000000000003</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3802</v>
      </c>
    </row>
    <row r="272" s="14" customFormat="1">
      <c r="A272" s="14"/>
      <c r="B272" s="211"/>
      <c r="C272" s="14"/>
      <c r="D272" s="194" t="s">
        <v>314</v>
      </c>
      <c r="E272" s="212" t="s">
        <v>1</v>
      </c>
      <c r="F272" s="213" t="s">
        <v>235</v>
      </c>
      <c r="G272" s="14"/>
      <c r="H272" s="214">
        <v>7</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89</v>
      </c>
      <c r="AY272" s="212" t="s">
        <v>203</v>
      </c>
    </row>
    <row r="273" s="2" customFormat="1" ht="16.5" customHeight="1">
      <c r="A273" s="38"/>
      <c r="B273" s="180"/>
      <c r="C273" s="181" t="s">
        <v>1107</v>
      </c>
      <c r="D273" s="181" t="s">
        <v>206</v>
      </c>
      <c r="E273" s="182" t="s">
        <v>1721</v>
      </c>
      <c r="F273" s="183" t="s">
        <v>1722</v>
      </c>
      <c r="G273" s="184" t="s">
        <v>209</v>
      </c>
      <c r="H273" s="185">
        <v>1</v>
      </c>
      <c r="I273" s="186"/>
      <c r="J273" s="187">
        <f>ROUND(I273*H273,2)</f>
        <v>0</v>
      </c>
      <c r="K273" s="183" t="s">
        <v>1</v>
      </c>
      <c r="L273" s="39"/>
      <c r="M273" s="188" t="s">
        <v>1</v>
      </c>
      <c r="N273" s="189"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279</v>
      </c>
      <c r="AT273" s="192" t="s">
        <v>206</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3803</v>
      </c>
    </row>
    <row r="274" s="2" customFormat="1" ht="16.5" customHeight="1">
      <c r="A274" s="38"/>
      <c r="B274" s="180"/>
      <c r="C274" s="235" t="s">
        <v>1112</v>
      </c>
      <c r="D274" s="235" t="s">
        <v>668</v>
      </c>
      <c r="E274" s="236" t="s">
        <v>1724</v>
      </c>
      <c r="F274" s="237" t="s">
        <v>1725</v>
      </c>
      <c r="G274" s="238" t="s">
        <v>209</v>
      </c>
      <c r="H274" s="239">
        <v>1</v>
      </c>
      <c r="I274" s="240"/>
      <c r="J274" s="241">
        <f>ROUND(I274*H274,2)</f>
        <v>0</v>
      </c>
      <c r="K274" s="237" t="s">
        <v>1</v>
      </c>
      <c r="L274" s="242"/>
      <c r="M274" s="243" t="s">
        <v>1</v>
      </c>
      <c r="N274" s="244" t="s">
        <v>47</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684</v>
      </c>
      <c r="AT274" s="192" t="s">
        <v>668</v>
      </c>
      <c r="AU274" s="192" t="s">
        <v>91</v>
      </c>
      <c r="AY274" s="19" t="s">
        <v>203</v>
      </c>
      <c r="BE274" s="193">
        <f>IF(N274="základní",J274,0)</f>
        <v>0</v>
      </c>
      <c r="BF274" s="193">
        <f>IF(N274="snížená",J274,0)</f>
        <v>0</v>
      </c>
      <c r="BG274" s="193">
        <f>IF(N274="zákl. přenesená",J274,0)</f>
        <v>0</v>
      </c>
      <c r="BH274" s="193">
        <f>IF(N274="sníž. přenesená",J274,0)</f>
        <v>0</v>
      </c>
      <c r="BI274" s="193">
        <f>IF(N274="nulová",J274,0)</f>
        <v>0</v>
      </c>
      <c r="BJ274" s="19" t="s">
        <v>89</v>
      </c>
      <c r="BK274" s="193">
        <f>ROUND(I274*H274,2)</f>
        <v>0</v>
      </c>
      <c r="BL274" s="19" t="s">
        <v>279</v>
      </c>
      <c r="BM274" s="192" t="s">
        <v>3804</v>
      </c>
    </row>
    <row r="275" s="2" customFormat="1">
      <c r="A275" s="38"/>
      <c r="B275" s="39"/>
      <c r="C275" s="38"/>
      <c r="D275" s="194" t="s">
        <v>211</v>
      </c>
      <c r="E275" s="38"/>
      <c r="F275" s="195" t="s">
        <v>1727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211</v>
      </c>
      <c r="AU275" s="19" t="s">
        <v>91</v>
      </c>
    </row>
    <row r="276" s="2" customFormat="1" ht="16.5" customHeight="1">
      <c r="A276" s="38"/>
      <c r="B276" s="180"/>
      <c r="C276" s="181" t="s">
        <v>1117</v>
      </c>
      <c r="D276" s="181" t="s">
        <v>206</v>
      </c>
      <c r="E276" s="182" t="s">
        <v>1728</v>
      </c>
      <c r="F276" s="183" t="s">
        <v>1729</v>
      </c>
      <c r="G276" s="184" t="s">
        <v>630</v>
      </c>
      <c r="H276" s="185">
        <v>1</v>
      </c>
      <c r="I276" s="186"/>
      <c r="J276" s="187">
        <f>ROUND(I276*H276,2)</f>
        <v>0</v>
      </c>
      <c r="K276" s="183" t="s">
        <v>1</v>
      </c>
      <c r="L276" s="39"/>
      <c r="M276" s="188" t="s">
        <v>1</v>
      </c>
      <c r="N276" s="189" t="s">
        <v>47</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279</v>
      </c>
      <c r="AT276" s="192" t="s">
        <v>206</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3805</v>
      </c>
    </row>
    <row r="277" s="2" customFormat="1" ht="16.5" customHeight="1">
      <c r="A277" s="38"/>
      <c r="B277" s="180"/>
      <c r="C277" s="235" t="s">
        <v>1121</v>
      </c>
      <c r="D277" s="235" t="s">
        <v>668</v>
      </c>
      <c r="E277" s="236" t="s">
        <v>1731</v>
      </c>
      <c r="F277" s="237" t="s">
        <v>1732</v>
      </c>
      <c r="G277" s="238" t="s">
        <v>630</v>
      </c>
      <c r="H277" s="239">
        <v>1</v>
      </c>
      <c r="I277" s="240"/>
      <c r="J277" s="241">
        <f>ROUND(I277*H277,2)</f>
        <v>0</v>
      </c>
      <c r="K277" s="237" t="s">
        <v>1</v>
      </c>
      <c r="L277" s="242"/>
      <c r="M277" s="243" t="s">
        <v>1</v>
      </c>
      <c r="N277" s="244" t="s">
        <v>47</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684</v>
      </c>
      <c r="AT277" s="192" t="s">
        <v>668</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3806</v>
      </c>
    </row>
    <row r="278" s="2" customFormat="1" ht="16.5" customHeight="1">
      <c r="A278" s="38"/>
      <c r="B278" s="180"/>
      <c r="C278" s="181" t="s">
        <v>1126</v>
      </c>
      <c r="D278" s="181" t="s">
        <v>206</v>
      </c>
      <c r="E278" s="182" t="s">
        <v>1759</v>
      </c>
      <c r="F278" s="183" t="s">
        <v>1760</v>
      </c>
      <c r="G278" s="184" t="s">
        <v>630</v>
      </c>
      <c r="H278" s="185">
        <v>1</v>
      </c>
      <c r="I278" s="186"/>
      <c r="J278" s="187">
        <f>ROUND(I278*H278,2)</f>
        <v>0</v>
      </c>
      <c r="K278" s="183" t="s">
        <v>1</v>
      </c>
      <c r="L278" s="39"/>
      <c r="M278" s="188" t="s">
        <v>1</v>
      </c>
      <c r="N278" s="189" t="s">
        <v>47</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279</v>
      </c>
      <c r="AT278" s="192" t="s">
        <v>206</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3807</v>
      </c>
    </row>
    <row r="279" s="2" customFormat="1" ht="16.5" customHeight="1">
      <c r="A279" s="38"/>
      <c r="B279" s="180"/>
      <c r="C279" s="235" t="s">
        <v>1131</v>
      </c>
      <c r="D279" s="235" t="s">
        <v>668</v>
      </c>
      <c r="E279" s="236" t="s">
        <v>1762</v>
      </c>
      <c r="F279" s="237" t="s">
        <v>1763</v>
      </c>
      <c r="G279" s="238" t="s">
        <v>630</v>
      </c>
      <c r="H279" s="239">
        <v>1</v>
      </c>
      <c r="I279" s="240"/>
      <c r="J279" s="241">
        <f>ROUND(I279*H279,2)</f>
        <v>0</v>
      </c>
      <c r="K279" s="237" t="s">
        <v>1</v>
      </c>
      <c r="L279" s="242"/>
      <c r="M279" s="243" t="s">
        <v>1</v>
      </c>
      <c r="N279" s="244" t="s">
        <v>47</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3808</v>
      </c>
    </row>
    <row r="280" s="2" customFormat="1" ht="16.5" customHeight="1">
      <c r="A280" s="38"/>
      <c r="B280" s="180"/>
      <c r="C280" s="181" t="s">
        <v>1136</v>
      </c>
      <c r="D280" s="181" t="s">
        <v>206</v>
      </c>
      <c r="E280" s="182" t="s">
        <v>1765</v>
      </c>
      <c r="F280" s="183" t="s">
        <v>1766</v>
      </c>
      <c r="G280" s="184" t="s">
        <v>630</v>
      </c>
      <c r="H280" s="185">
        <v>206</v>
      </c>
      <c r="I280" s="186"/>
      <c r="J280" s="187">
        <f>ROUND(I280*H280,2)</f>
        <v>0</v>
      </c>
      <c r="K280" s="183" t="s">
        <v>1</v>
      </c>
      <c r="L280" s="39"/>
      <c r="M280" s="188" t="s">
        <v>1</v>
      </c>
      <c r="N280" s="189" t="s">
        <v>47</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279</v>
      </c>
      <c r="AT280" s="192" t="s">
        <v>206</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3809</v>
      </c>
    </row>
    <row r="281" s="14" customFormat="1">
      <c r="A281" s="14"/>
      <c r="B281" s="211"/>
      <c r="C281" s="14"/>
      <c r="D281" s="194" t="s">
        <v>314</v>
      </c>
      <c r="E281" s="212" t="s">
        <v>1</v>
      </c>
      <c r="F281" s="213" t="s">
        <v>3810</v>
      </c>
      <c r="G281" s="14"/>
      <c r="H281" s="214">
        <v>206</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89</v>
      </c>
      <c r="AY281" s="212" t="s">
        <v>203</v>
      </c>
    </row>
    <row r="282" s="2" customFormat="1" ht="16.5" customHeight="1">
      <c r="A282" s="38"/>
      <c r="B282" s="180"/>
      <c r="C282" s="235" t="s">
        <v>1141</v>
      </c>
      <c r="D282" s="235" t="s">
        <v>668</v>
      </c>
      <c r="E282" s="236" t="s">
        <v>1769</v>
      </c>
      <c r="F282" s="237" t="s">
        <v>1770</v>
      </c>
      <c r="G282" s="238" t="s">
        <v>630</v>
      </c>
      <c r="H282" s="239">
        <v>182</v>
      </c>
      <c r="I282" s="240"/>
      <c r="J282" s="241">
        <f>ROUND(I282*H282,2)</f>
        <v>0</v>
      </c>
      <c r="K282" s="237" t="s">
        <v>1</v>
      </c>
      <c r="L282" s="242"/>
      <c r="M282" s="243" t="s">
        <v>1</v>
      </c>
      <c r="N282" s="244" t="s">
        <v>47</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684</v>
      </c>
      <c r="AT282" s="192" t="s">
        <v>668</v>
      </c>
      <c r="AU282" s="192" t="s">
        <v>91</v>
      </c>
      <c r="AY282" s="19" t="s">
        <v>203</v>
      </c>
      <c r="BE282" s="193">
        <f>IF(N282="základní",J282,0)</f>
        <v>0</v>
      </c>
      <c r="BF282" s="193">
        <f>IF(N282="snížená",J282,0)</f>
        <v>0</v>
      </c>
      <c r="BG282" s="193">
        <f>IF(N282="zákl. přenesená",J282,0)</f>
        <v>0</v>
      </c>
      <c r="BH282" s="193">
        <f>IF(N282="sníž. přenesená",J282,0)</f>
        <v>0</v>
      </c>
      <c r="BI282" s="193">
        <f>IF(N282="nulová",J282,0)</f>
        <v>0</v>
      </c>
      <c r="BJ282" s="19" t="s">
        <v>89</v>
      </c>
      <c r="BK282" s="193">
        <f>ROUND(I282*H282,2)</f>
        <v>0</v>
      </c>
      <c r="BL282" s="19" t="s">
        <v>279</v>
      </c>
      <c r="BM282" s="192" t="s">
        <v>3811</v>
      </c>
    </row>
    <row r="283" s="14" customFormat="1">
      <c r="A283" s="14"/>
      <c r="B283" s="211"/>
      <c r="C283" s="14"/>
      <c r="D283" s="194" t="s">
        <v>314</v>
      </c>
      <c r="E283" s="212" t="s">
        <v>1</v>
      </c>
      <c r="F283" s="213" t="s">
        <v>3812</v>
      </c>
      <c r="G283" s="14"/>
      <c r="H283" s="214">
        <v>182</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2" customFormat="1" ht="16.5" customHeight="1">
      <c r="A284" s="38"/>
      <c r="B284" s="180"/>
      <c r="C284" s="235" t="s">
        <v>1145</v>
      </c>
      <c r="D284" s="235" t="s">
        <v>668</v>
      </c>
      <c r="E284" s="236" t="s">
        <v>1773</v>
      </c>
      <c r="F284" s="237" t="s">
        <v>1774</v>
      </c>
      <c r="G284" s="238" t="s">
        <v>630</v>
      </c>
      <c r="H284" s="239">
        <v>24</v>
      </c>
      <c r="I284" s="240"/>
      <c r="J284" s="241">
        <f>ROUND(I284*H284,2)</f>
        <v>0</v>
      </c>
      <c r="K284" s="237" t="s">
        <v>1</v>
      </c>
      <c r="L284" s="242"/>
      <c r="M284" s="243" t="s">
        <v>1</v>
      </c>
      <c r="N284" s="244"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3813</v>
      </c>
    </row>
    <row r="285" s="14" customFormat="1">
      <c r="A285" s="14"/>
      <c r="B285" s="211"/>
      <c r="C285" s="14"/>
      <c r="D285" s="194" t="s">
        <v>314</v>
      </c>
      <c r="E285" s="212" t="s">
        <v>1</v>
      </c>
      <c r="F285" s="213" t="s">
        <v>3356</v>
      </c>
      <c r="G285" s="14"/>
      <c r="H285" s="214">
        <v>24</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2" customFormat="1" ht="22.8" customHeight="1">
      <c r="A286" s="12"/>
      <c r="B286" s="167"/>
      <c r="C286" s="12"/>
      <c r="D286" s="168" t="s">
        <v>81</v>
      </c>
      <c r="E286" s="178" t="s">
        <v>1776</v>
      </c>
      <c r="F286" s="178" t="s">
        <v>1777</v>
      </c>
      <c r="G286" s="12"/>
      <c r="H286" s="12"/>
      <c r="I286" s="170"/>
      <c r="J286" s="179">
        <f>BK286</f>
        <v>0</v>
      </c>
      <c r="K286" s="12"/>
      <c r="L286" s="167"/>
      <c r="M286" s="172"/>
      <c r="N286" s="173"/>
      <c r="O286" s="173"/>
      <c r="P286" s="174">
        <f>SUM(P287:P308)</f>
        <v>0</v>
      </c>
      <c r="Q286" s="173"/>
      <c r="R286" s="174">
        <f>SUM(R287:R308)</f>
        <v>0.12160000000000001</v>
      </c>
      <c r="S286" s="173"/>
      <c r="T286" s="175">
        <f>SUM(T287:T308)</f>
        <v>0</v>
      </c>
      <c r="U286" s="12"/>
      <c r="V286" s="12"/>
      <c r="W286" s="12"/>
      <c r="X286" s="12"/>
      <c r="Y286" s="12"/>
      <c r="Z286" s="12"/>
      <c r="AA286" s="12"/>
      <c r="AB286" s="12"/>
      <c r="AC286" s="12"/>
      <c r="AD286" s="12"/>
      <c r="AE286" s="12"/>
      <c r="AR286" s="168" t="s">
        <v>91</v>
      </c>
      <c r="AT286" s="176" t="s">
        <v>81</v>
      </c>
      <c r="AU286" s="176" t="s">
        <v>89</v>
      </c>
      <c r="AY286" s="168" t="s">
        <v>203</v>
      </c>
      <c r="BK286" s="177">
        <f>SUM(BK287:BK308)</f>
        <v>0</v>
      </c>
    </row>
    <row r="287" s="2" customFormat="1" ht="21.75" customHeight="1">
      <c r="A287" s="38"/>
      <c r="B287" s="180"/>
      <c r="C287" s="181" t="s">
        <v>1150</v>
      </c>
      <c r="D287" s="181" t="s">
        <v>206</v>
      </c>
      <c r="E287" s="182" t="s">
        <v>1629</v>
      </c>
      <c r="F287" s="183" t="s">
        <v>1630</v>
      </c>
      <c r="G287" s="184" t="s">
        <v>392</v>
      </c>
      <c r="H287" s="185">
        <v>190</v>
      </c>
      <c r="I287" s="186"/>
      <c r="J287" s="187">
        <f>ROUND(I287*H287,2)</f>
        <v>0</v>
      </c>
      <c r="K287" s="183" t="s">
        <v>853</v>
      </c>
      <c r="L287" s="39"/>
      <c r="M287" s="188" t="s">
        <v>1</v>
      </c>
      <c r="N287" s="189" t="s">
        <v>47</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279</v>
      </c>
      <c r="AT287" s="192" t="s">
        <v>206</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3814</v>
      </c>
    </row>
    <row r="288" s="2" customFormat="1">
      <c r="A288" s="38"/>
      <c r="B288" s="39"/>
      <c r="C288" s="38"/>
      <c r="D288" s="194" t="s">
        <v>211</v>
      </c>
      <c r="E288" s="38"/>
      <c r="F288" s="195" t="s">
        <v>1632</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2" customFormat="1" ht="21.75" customHeight="1">
      <c r="A289" s="38"/>
      <c r="B289" s="180"/>
      <c r="C289" s="235" t="s">
        <v>1156</v>
      </c>
      <c r="D289" s="235" t="s">
        <v>668</v>
      </c>
      <c r="E289" s="236" t="s">
        <v>1779</v>
      </c>
      <c r="F289" s="237" t="s">
        <v>1780</v>
      </c>
      <c r="G289" s="238" t="s">
        <v>392</v>
      </c>
      <c r="H289" s="239">
        <v>190</v>
      </c>
      <c r="I289" s="240"/>
      <c r="J289" s="241">
        <f>ROUND(I289*H289,2)</f>
        <v>0</v>
      </c>
      <c r="K289" s="237" t="s">
        <v>1</v>
      </c>
      <c r="L289" s="242"/>
      <c r="M289" s="243" t="s">
        <v>1</v>
      </c>
      <c r="N289" s="244" t="s">
        <v>47</v>
      </c>
      <c r="O289" s="77"/>
      <c r="P289" s="190">
        <f>O289*H289</f>
        <v>0</v>
      </c>
      <c r="Q289" s="190">
        <v>0.00064000000000000005</v>
      </c>
      <c r="R289" s="190">
        <f>Q289*H289</f>
        <v>0.12160000000000001</v>
      </c>
      <c r="S289" s="190">
        <v>0</v>
      </c>
      <c r="T289" s="191">
        <f>S289*H289</f>
        <v>0</v>
      </c>
      <c r="U289" s="38"/>
      <c r="V289" s="38"/>
      <c r="W289" s="38"/>
      <c r="X289" s="38"/>
      <c r="Y289" s="38"/>
      <c r="Z289" s="38"/>
      <c r="AA289" s="38"/>
      <c r="AB289" s="38"/>
      <c r="AC289" s="38"/>
      <c r="AD289" s="38"/>
      <c r="AE289" s="38"/>
      <c r="AR289" s="192" t="s">
        <v>684</v>
      </c>
      <c r="AT289" s="192" t="s">
        <v>668</v>
      </c>
      <c r="AU289" s="192" t="s">
        <v>91</v>
      </c>
      <c r="AY289" s="19" t="s">
        <v>203</v>
      </c>
      <c r="BE289" s="193">
        <f>IF(N289="základní",J289,0)</f>
        <v>0</v>
      </c>
      <c r="BF289" s="193">
        <f>IF(N289="snížená",J289,0)</f>
        <v>0</v>
      </c>
      <c r="BG289" s="193">
        <f>IF(N289="zákl. přenesená",J289,0)</f>
        <v>0</v>
      </c>
      <c r="BH289" s="193">
        <f>IF(N289="sníž. přenesená",J289,0)</f>
        <v>0</v>
      </c>
      <c r="BI289" s="193">
        <f>IF(N289="nulová",J289,0)</f>
        <v>0</v>
      </c>
      <c r="BJ289" s="19" t="s">
        <v>89</v>
      </c>
      <c r="BK289" s="193">
        <f>ROUND(I289*H289,2)</f>
        <v>0</v>
      </c>
      <c r="BL289" s="19" t="s">
        <v>279</v>
      </c>
      <c r="BM289" s="192" t="s">
        <v>3815</v>
      </c>
    </row>
    <row r="290" s="2" customFormat="1">
      <c r="A290" s="38"/>
      <c r="B290" s="39"/>
      <c r="C290" s="38"/>
      <c r="D290" s="194" t="s">
        <v>211</v>
      </c>
      <c r="E290" s="38"/>
      <c r="F290" s="195" t="s">
        <v>1782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211</v>
      </c>
      <c r="AU290" s="19" t="s">
        <v>91</v>
      </c>
    </row>
    <row r="291" s="14" customFormat="1">
      <c r="A291" s="14"/>
      <c r="B291" s="211"/>
      <c r="C291" s="14"/>
      <c r="D291" s="194" t="s">
        <v>314</v>
      </c>
      <c r="E291" s="212" t="s">
        <v>1</v>
      </c>
      <c r="F291" s="213" t="s">
        <v>1783</v>
      </c>
      <c r="G291" s="14"/>
      <c r="H291" s="214">
        <v>160</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4" customFormat="1">
      <c r="A292" s="14"/>
      <c r="B292" s="211"/>
      <c r="C292" s="14"/>
      <c r="D292" s="194" t="s">
        <v>314</v>
      </c>
      <c r="E292" s="212" t="s">
        <v>1</v>
      </c>
      <c r="F292" s="213" t="s">
        <v>758</v>
      </c>
      <c r="G292" s="14"/>
      <c r="H292" s="214">
        <v>30</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82</v>
      </c>
      <c r="AY292" s="212" t="s">
        <v>203</v>
      </c>
    </row>
    <row r="293" s="15" customFormat="1">
      <c r="A293" s="15"/>
      <c r="B293" s="219"/>
      <c r="C293" s="15"/>
      <c r="D293" s="194" t="s">
        <v>314</v>
      </c>
      <c r="E293" s="220" t="s">
        <v>1</v>
      </c>
      <c r="F293" s="221" t="s">
        <v>317</v>
      </c>
      <c r="G293" s="15"/>
      <c r="H293" s="222">
        <v>190</v>
      </c>
      <c r="I293" s="223"/>
      <c r="J293" s="15"/>
      <c r="K293" s="15"/>
      <c r="L293" s="219"/>
      <c r="M293" s="224"/>
      <c r="N293" s="225"/>
      <c r="O293" s="225"/>
      <c r="P293" s="225"/>
      <c r="Q293" s="225"/>
      <c r="R293" s="225"/>
      <c r="S293" s="225"/>
      <c r="T293" s="226"/>
      <c r="U293" s="15"/>
      <c r="V293" s="15"/>
      <c r="W293" s="15"/>
      <c r="X293" s="15"/>
      <c r="Y293" s="15"/>
      <c r="Z293" s="15"/>
      <c r="AA293" s="15"/>
      <c r="AB293" s="15"/>
      <c r="AC293" s="15"/>
      <c r="AD293" s="15"/>
      <c r="AE293" s="15"/>
      <c r="AT293" s="220" t="s">
        <v>314</v>
      </c>
      <c r="AU293" s="220" t="s">
        <v>91</v>
      </c>
      <c r="AV293" s="15" t="s">
        <v>202</v>
      </c>
      <c r="AW293" s="15" t="s">
        <v>37</v>
      </c>
      <c r="AX293" s="15" t="s">
        <v>89</v>
      </c>
      <c r="AY293" s="220" t="s">
        <v>203</v>
      </c>
    </row>
    <row r="294" s="2" customFormat="1" ht="16.5" customHeight="1">
      <c r="A294" s="38"/>
      <c r="B294" s="180"/>
      <c r="C294" s="181" t="s">
        <v>1161</v>
      </c>
      <c r="D294" s="181" t="s">
        <v>206</v>
      </c>
      <c r="E294" s="182" t="s">
        <v>1784</v>
      </c>
      <c r="F294" s="183" t="s">
        <v>1785</v>
      </c>
      <c r="G294" s="184" t="s">
        <v>630</v>
      </c>
      <c r="H294" s="185">
        <v>1</v>
      </c>
      <c r="I294" s="186"/>
      <c r="J294" s="187">
        <f>ROUND(I294*H294,2)</f>
        <v>0</v>
      </c>
      <c r="K294" s="183" t="s">
        <v>1573</v>
      </c>
      <c r="L294" s="39"/>
      <c r="M294" s="188" t="s">
        <v>1</v>
      </c>
      <c r="N294" s="189" t="s">
        <v>47</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279</v>
      </c>
      <c r="AT294" s="192" t="s">
        <v>206</v>
      </c>
      <c r="AU294" s="192" t="s">
        <v>91</v>
      </c>
      <c r="AY294" s="19" t="s">
        <v>203</v>
      </c>
      <c r="BE294" s="193">
        <f>IF(N294="základní",J294,0)</f>
        <v>0</v>
      </c>
      <c r="BF294" s="193">
        <f>IF(N294="snížená",J294,0)</f>
        <v>0</v>
      </c>
      <c r="BG294" s="193">
        <f>IF(N294="zákl. přenesená",J294,0)</f>
        <v>0</v>
      </c>
      <c r="BH294" s="193">
        <f>IF(N294="sníž. přenesená",J294,0)</f>
        <v>0</v>
      </c>
      <c r="BI294" s="193">
        <f>IF(N294="nulová",J294,0)</f>
        <v>0</v>
      </c>
      <c r="BJ294" s="19" t="s">
        <v>89</v>
      </c>
      <c r="BK294" s="193">
        <f>ROUND(I294*H294,2)</f>
        <v>0</v>
      </c>
      <c r="BL294" s="19" t="s">
        <v>279</v>
      </c>
      <c r="BM294" s="192" t="s">
        <v>3816</v>
      </c>
    </row>
    <row r="295" s="2" customFormat="1">
      <c r="A295" s="38"/>
      <c r="B295" s="39"/>
      <c r="C295" s="38"/>
      <c r="D295" s="194" t="s">
        <v>211</v>
      </c>
      <c r="E295" s="38"/>
      <c r="F295" s="195" t="s">
        <v>1787</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211</v>
      </c>
      <c r="AU295" s="19" t="s">
        <v>91</v>
      </c>
    </row>
    <row r="296" s="14" customFormat="1">
      <c r="A296" s="14"/>
      <c r="B296" s="211"/>
      <c r="C296" s="14"/>
      <c r="D296" s="194" t="s">
        <v>314</v>
      </c>
      <c r="E296" s="212" t="s">
        <v>1</v>
      </c>
      <c r="F296" s="213" t="s">
        <v>89</v>
      </c>
      <c r="G296" s="14"/>
      <c r="H296" s="214">
        <v>1</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89</v>
      </c>
      <c r="AY296" s="212" t="s">
        <v>203</v>
      </c>
    </row>
    <row r="297" s="2" customFormat="1">
      <c r="A297" s="38"/>
      <c r="B297" s="180"/>
      <c r="C297" s="235" t="s">
        <v>974</v>
      </c>
      <c r="D297" s="235" t="s">
        <v>668</v>
      </c>
      <c r="E297" s="236" t="s">
        <v>1788</v>
      </c>
      <c r="F297" s="237" t="s">
        <v>1789</v>
      </c>
      <c r="G297" s="238" t="s">
        <v>630</v>
      </c>
      <c r="H297" s="239">
        <v>1</v>
      </c>
      <c r="I297" s="240"/>
      <c r="J297" s="241">
        <f>ROUND(I297*H297,2)</f>
        <v>0</v>
      </c>
      <c r="K297" s="237" t="s">
        <v>1</v>
      </c>
      <c r="L297" s="242"/>
      <c r="M297" s="243" t="s">
        <v>1</v>
      </c>
      <c r="N297" s="244" t="s">
        <v>47</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684</v>
      </c>
      <c r="AT297" s="192" t="s">
        <v>668</v>
      </c>
      <c r="AU297" s="192" t="s">
        <v>91</v>
      </c>
      <c r="AY297" s="19" t="s">
        <v>203</v>
      </c>
      <c r="BE297" s="193">
        <f>IF(N297="základní",J297,0)</f>
        <v>0</v>
      </c>
      <c r="BF297" s="193">
        <f>IF(N297="snížená",J297,0)</f>
        <v>0</v>
      </c>
      <c r="BG297" s="193">
        <f>IF(N297="zákl. přenesená",J297,0)</f>
        <v>0</v>
      </c>
      <c r="BH297" s="193">
        <f>IF(N297="sníž. přenesená",J297,0)</f>
        <v>0</v>
      </c>
      <c r="BI297" s="193">
        <f>IF(N297="nulová",J297,0)</f>
        <v>0</v>
      </c>
      <c r="BJ297" s="19" t="s">
        <v>89</v>
      </c>
      <c r="BK297" s="193">
        <f>ROUND(I297*H297,2)</f>
        <v>0</v>
      </c>
      <c r="BL297" s="19" t="s">
        <v>279</v>
      </c>
      <c r="BM297" s="192" t="s">
        <v>3817</v>
      </c>
    </row>
    <row r="298" s="2" customFormat="1">
      <c r="A298" s="38"/>
      <c r="B298" s="39"/>
      <c r="C298" s="38"/>
      <c r="D298" s="194" t="s">
        <v>211</v>
      </c>
      <c r="E298" s="38"/>
      <c r="F298" s="195" t="s">
        <v>1791</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211</v>
      </c>
      <c r="AU298" s="19" t="s">
        <v>91</v>
      </c>
    </row>
    <row r="299" s="14" customFormat="1">
      <c r="A299" s="14"/>
      <c r="B299" s="211"/>
      <c r="C299" s="14"/>
      <c r="D299" s="194" t="s">
        <v>314</v>
      </c>
      <c r="E299" s="212" t="s">
        <v>1</v>
      </c>
      <c r="F299" s="213" t="s">
        <v>89</v>
      </c>
      <c r="G299" s="14"/>
      <c r="H299" s="214">
        <v>1</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89</v>
      </c>
      <c r="AY299" s="212" t="s">
        <v>203</v>
      </c>
    </row>
    <row r="300" s="2" customFormat="1" ht="16.5" customHeight="1">
      <c r="A300" s="38"/>
      <c r="B300" s="180"/>
      <c r="C300" s="235" t="s">
        <v>1169</v>
      </c>
      <c r="D300" s="235" t="s">
        <v>668</v>
      </c>
      <c r="E300" s="236" t="s">
        <v>1792</v>
      </c>
      <c r="F300" s="237" t="s">
        <v>1793</v>
      </c>
      <c r="G300" s="238" t="s">
        <v>630</v>
      </c>
      <c r="H300" s="239">
        <v>1</v>
      </c>
      <c r="I300" s="240"/>
      <c r="J300" s="241">
        <f>ROUND(I300*H300,2)</f>
        <v>0</v>
      </c>
      <c r="K300" s="237" t="s">
        <v>1</v>
      </c>
      <c r="L300" s="242"/>
      <c r="M300" s="243" t="s">
        <v>1</v>
      </c>
      <c r="N300" s="244" t="s">
        <v>47</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684</v>
      </c>
      <c r="AT300" s="192" t="s">
        <v>668</v>
      </c>
      <c r="AU300" s="192" t="s">
        <v>91</v>
      </c>
      <c r="AY300" s="19" t="s">
        <v>203</v>
      </c>
      <c r="BE300" s="193">
        <f>IF(N300="základní",J300,0)</f>
        <v>0</v>
      </c>
      <c r="BF300" s="193">
        <f>IF(N300="snížená",J300,0)</f>
        <v>0</v>
      </c>
      <c r="BG300" s="193">
        <f>IF(N300="zákl. přenesená",J300,0)</f>
        <v>0</v>
      </c>
      <c r="BH300" s="193">
        <f>IF(N300="sníž. přenesená",J300,0)</f>
        <v>0</v>
      </c>
      <c r="BI300" s="193">
        <f>IF(N300="nulová",J300,0)</f>
        <v>0</v>
      </c>
      <c r="BJ300" s="19" t="s">
        <v>89</v>
      </c>
      <c r="BK300" s="193">
        <f>ROUND(I300*H300,2)</f>
        <v>0</v>
      </c>
      <c r="BL300" s="19" t="s">
        <v>279</v>
      </c>
      <c r="BM300" s="192" t="s">
        <v>3818</v>
      </c>
    </row>
    <row r="301" s="2" customFormat="1">
      <c r="A301" s="38"/>
      <c r="B301" s="39"/>
      <c r="C301" s="38"/>
      <c r="D301" s="194" t="s">
        <v>211</v>
      </c>
      <c r="E301" s="38"/>
      <c r="F301" s="195" t="s">
        <v>1795</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211</v>
      </c>
      <c r="AU301" s="19" t="s">
        <v>91</v>
      </c>
    </row>
    <row r="302" s="14" customFormat="1">
      <c r="A302" s="14"/>
      <c r="B302" s="211"/>
      <c r="C302" s="14"/>
      <c r="D302" s="194" t="s">
        <v>314</v>
      </c>
      <c r="E302" s="212" t="s">
        <v>1</v>
      </c>
      <c r="F302" s="213" t="s">
        <v>89</v>
      </c>
      <c r="G302" s="14"/>
      <c r="H302" s="214">
        <v>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89</v>
      </c>
      <c r="AY302" s="212" t="s">
        <v>203</v>
      </c>
    </row>
    <row r="303" s="2" customFormat="1" ht="16.5" customHeight="1">
      <c r="A303" s="38"/>
      <c r="B303" s="180"/>
      <c r="C303" s="181" t="s">
        <v>1173</v>
      </c>
      <c r="D303" s="181" t="s">
        <v>206</v>
      </c>
      <c r="E303" s="182" t="s">
        <v>1796</v>
      </c>
      <c r="F303" s="183" t="s">
        <v>1797</v>
      </c>
      <c r="G303" s="184" t="s">
        <v>630</v>
      </c>
      <c r="H303" s="185">
        <v>11</v>
      </c>
      <c r="I303" s="186"/>
      <c r="J303" s="187">
        <f>ROUND(I303*H303,2)</f>
        <v>0</v>
      </c>
      <c r="K303" s="183" t="s">
        <v>853</v>
      </c>
      <c r="L303" s="39"/>
      <c r="M303" s="188" t="s">
        <v>1</v>
      </c>
      <c r="N303" s="189" t="s">
        <v>47</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279</v>
      </c>
      <c r="AT303" s="192" t="s">
        <v>206</v>
      </c>
      <c r="AU303" s="192" t="s">
        <v>91</v>
      </c>
      <c r="AY303" s="19" t="s">
        <v>203</v>
      </c>
      <c r="BE303" s="193">
        <f>IF(N303="základní",J303,0)</f>
        <v>0</v>
      </c>
      <c r="BF303" s="193">
        <f>IF(N303="snížená",J303,0)</f>
        <v>0</v>
      </c>
      <c r="BG303" s="193">
        <f>IF(N303="zákl. přenesená",J303,0)</f>
        <v>0</v>
      </c>
      <c r="BH303" s="193">
        <f>IF(N303="sníž. přenesená",J303,0)</f>
        <v>0</v>
      </c>
      <c r="BI303" s="193">
        <f>IF(N303="nulová",J303,0)</f>
        <v>0</v>
      </c>
      <c r="BJ303" s="19" t="s">
        <v>89</v>
      </c>
      <c r="BK303" s="193">
        <f>ROUND(I303*H303,2)</f>
        <v>0</v>
      </c>
      <c r="BL303" s="19" t="s">
        <v>279</v>
      </c>
      <c r="BM303" s="192" t="s">
        <v>3819</v>
      </c>
    </row>
    <row r="304" s="2" customFormat="1">
      <c r="A304" s="38"/>
      <c r="B304" s="39"/>
      <c r="C304" s="38"/>
      <c r="D304" s="194" t="s">
        <v>211</v>
      </c>
      <c r="E304" s="38"/>
      <c r="F304" s="195" t="s">
        <v>1799</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211</v>
      </c>
      <c r="AU304" s="19" t="s">
        <v>91</v>
      </c>
    </row>
    <row r="305" s="14" customFormat="1">
      <c r="A305" s="14"/>
      <c r="B305" s="211"/>
      <c r="C305" s="14"/>
      <c r="D305" s="194" t="s">
        <v>314</v>
      </c>
      <c r="E305" s="212" t="s">
        <v>1</v>
      </c>
      <c r="F305" s="213" t="s">
        <v>255</v>
      </c>
      <c r="G305" s="14"/>
      <c r="H305" s="214">
        <v>11</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89</v>
      </c>
      <c r="AY305" s="212" t="s">
        <v>203</v>
      </c>
    </row>
    <row r="306" s="2" customFormat="1">
      <c r="A306" s="38"/>
      <c r="B306" s="180"/>
      <c r="C306" s="235" t="s">
        <v>1177</v>
      </c>
      <c r="D306" s="235" t="s">
        <v>668</v>
      </c>
      <c r="E306" s="236" t="s">
        <v>1800</v>
      </c>
      <c r="F306" s="237" t="s">
        <v>1801</v>
      </c>
      <c r="G306" s="238" t="s">
        <v>630</v>
      </c>
      <c r="H306" s="239">
        <v>11</v>
      </c>
      <c r="I306" s="240"/>
      <c r="J306" s="241">
        <f>ROUND(I306*H306,2)</f>
        <v>0</v>
      </c>
      <c r="K306" s="237" t="s">
        <v>1</v>
      </c>
      <c r="L306" s="242"/>
      <c r="M306" s="243" t="s">
        <v>1</v>
      </c>
      <c r="N306" s="244" t="s">
        <v>47</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684</v>
      </c>
      <c r="AT306" s="192" t="s">
        <v>668</v>
      </c>
      <c r="AU306" s="192" t="s">
        <v>91</v>
      </c>
      <c r="AY306" s="19" t="s">
        <v>203</v>
      </c>
      <c r="BE306" s="193">
        <f>IF(N306="základní",J306,0)</f>
        <v>0</v>
      </c>
      <c r="BF306" s="193">
        <f>IF(N306="snížená",J306,0)</f>
        <v>0</v>
      </c>
      <c r="BG306" s="193">
        <f>IF(N306="zákl. přenesená",J306,0)</f>
        <v>0</v>
      </c>
      <c r="BH306" s="193">
        <f>IF(N306="sníž. přenesená",J306,0)</f>
        <v>0</v>
      </c>
      <c r="BI306" s="193">
        <f>IF(N306="nulová",J306,0)</f>
        <v>0</v>
      </c>
      <c r="BJ306" s="19" t="s">
        <v>89</v>
      </c>
      <c r="BK306" s="193">
        <f>ROUND(I306*H306,2)</f>
        <v>0</v>
      </c>
      <c r="BL306" s="19" t="s">
        <v>279</v>
      </c>
      <c r="BM306" s="192" t="s">
        <v>3820</v>
      </c>
    </row>
    <row r="307" s="2" customFormat="1">
      <c r="A307" s="38"/>
      <c r="B307" s="39"/>
      <c r="C307" s="38"/>
      <c r="D307" s="194" t="s">
        <v>211</v>
      </c>
      <c r="E307" s="38"/>
      <c r="F307" s="195" t="s">
        <v>1791</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211</v>
      </c>
      <c r="AU307" s="19" t="s">
        <v>91</v>
      </c>
    </row>
    <row r="308" s="14" customFormat="1">
      <c r="A308" s="14"/>
      <c r="B308" s="211"/>
      <c r="C308" s="14"/>
      <c r="D308" s="194" t="s">
        <v>314</v>
      </c>
      <c r="E308" s="212" t="s">
        <v>1</v>
      </c>
      <c r="F308" s="213" t="s">
        <v>255</v>
      </c>
      <c r="G308" s="14"/>
      <c r="H308" s="214">
        <v>11</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89</v>
      </c>
      <c r="AY308" s="212" t="s">
        <v>203</v>
      </c>
    </row>
    <row r="309" s="12" customFormat="1" ht="22.8" customHeight="1">
      <c r="A309" s="12"/>
      <c r="B309" s="167"/>
      <c r="C309" s="12"/>
      <c r="D309" s="168" t="s">
        <v>81</v>
      </c>
      <c r="E309" s="178" t="s">
        <v>1499</v>
      </c>
      <c r="F309" s="178" t="s">
        <v>1500</v>
      </c>
      <c r="G309" s="12"/>
      <c r="H309" s="12"/>
      <c r="I309" s="170"/>
      <c r="J309" s="179">
        <f>BK309</f>
        <v>0</v>
      </c>
      <c r="K309" s="12"/>
      <c r="L309" s="167"/>
      <c r="M309" s="172"/>
      <c r="N309" s="173"/>
      <c r="O309" s="173"/>
      <c r="P309" s="174">
        <f>SUM(P310:P319)</f>
        <v>0</v>
      </c>
      <c r="Q309" s="173"/>
      <c r="R309" s="174">
        <f>SUM(R310:R319)</f>
        <v>0</v>
      </c>
      <c r="S309" s="173"/>
      <c r="T309" s="175">
        <f>SUM(T310:T319)</f>
        <v>0</v>
      </c>
      <c r="U309" s="12"/>
      <c r="V309" s="12"/>
      <c r="W309" s="12"/>
      <c r="X309" s="12"/>
      <c r="Y309" s="12"/>
      <c r="Z309" s="12"/>
      <c r="AA309" s="12"/>
      <c r="AB309" s="12"/>
      <c r="AC309" s="12"/>
      <c r="AD309" s="12"/>
      <c r="AE309" s="12"/>
      <c r="AR309" s="168" t="s">
        <v>104</v>
      </c>
      <c r="AT309" s="176" t="s">
        <v>81</v>
      </c>
      <c r="AU309" s="176" t="s">
        <v>89</v>
      </c>
      <c r="AY309" s="168" t="s">
        <v>203</v>
      </c>
      <c r="BK309" s="177">
        <f>SUM(BK310:BK319)</f>
        <v>0</v>
      </c>
    </row>
    <row r="310" s="2" customFormat="1">
      <c r="A310" s="38"/>
      <c r="B310" s="180"/>
      <c r="C310" s="181" t="s">
        <v>1182</v>
      </c>
      <c r="D310" s="181" t="s">
        <v>206</v>
      </c>
      <c r="E310" s="182" t="s">
        <v>1803</v>
      </c>
      <c r="F310" s="183" t="s">
        <v>1804</v>
      </c>
      <c r="G310" s="184" t="s">
        <v>1454</v>
      </c>
      <c r="H310" s="185">
        <v>33</v>
      </c>
      <c r="I310" s="186"/>
      <c r="J310" s="187">
        <f>ROUND(I310*H310,2)</f>
        <v>0</v>
      </c>
      <c r="K310" s="183" t="s">
        <v>1</v>
      </c>
      <c r="L310" s="39"/>
      <c r="M310" s="188" t="s">
        <v>1</v>
      </c>
      <c r="N310" s="189" t="s">
        <v>47</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279</v>
      </c>
      <c r="AT310" s="192" t="s">
        <v>206</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3821</v>
      </c>
    </row>
    <row r="311" s="2" customFormat="1">
      <c r="A311" s="38"/>
      <c r="B311" s="180"/>
      <c r="C311" s="181" t="s">
        <v>1187</v>
      </c>
      <c r="D311" s="181" t="s">
        <v>206</v>
      </c>
      <c r="E311" s="182" t="s">
        <v>1461</v>
      </c>
      <c r="F311" s="183" t="s">
        <v>1806</v>
      </c>
      <c r="G311" s="184" t="s">
        <v>1454</v>
      </c>
      <c r="H311" s="185">
        <v>36</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3822</v>
      </c>
    </row>
    <row r="312" s="2" customFormat="1" ht="21.75" customHeight="1">
      <c r="A312" s="38"/>
      <c r="B312" s="180"/>
      <c r="C312" s="181" t="s">
        <v>1192</v>
      </c>
      <c r="D312" s="181" t="s">
        <v>206</v>
      </c>
      <c r="E312" s="182" t="s">
        <v>1808</v>
      </c>
      <c r="F312" s="183" t="s">
        <v>1809</v>
      </c>
      <c r="G312" s="184" t="s">
        <v>209</v>
      </c>
      <c r="H312" s="185">
        <v>1</v>
      </c>
      <c r="I312" s="186"/>
      <c r="J312" s="187">
        <f>ROUND(I312*H312,2)</f>
        <v>0</v>
      </c>
      <c r="K312" s="183" t="s">
        <v>1</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279</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3823</v>
      </c>
    </row>
    <row r="313" s="2" customFormat="1">
      <c r="A313" s="38"/>
      <c r="B313" s="39"/>
      <c r="C313" s="38"/>
      <c r="D313" s="194" t="s">
        <v>211</v>
      </c>
      <c r="E313" s="38"/>
      <c r="F313" s="195" t="s">
        <v>1811</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2" customFormat="1">
      <c r="A314" s="38"/>
      <c r="B314" s="180"/>
      <c r="C314" s="181" t="s">
        <v>1196</v>
      </c>
      <c r="D314" s="181" t="s">
        <v>206</v>
      </c>
      <c r="E314" s="182" t="s">
        <v>1465</v>
      </c>
      <c r="F314" s="183" t="s">
        <v>1812</v>
      </c>
      <c r="G314" s="184" t="s">
        <v>209</v>
      </c>
      <c r="H314" s="185">
        <v>1</v>
      </c>
      <c r="I314" s="186"/>
      <c r="J314" s="187">
        <f>ROUND(I314*H314,2)</f>
        <v>0</v>
      </c>
      <c r="K314" s="183" t="s">
        <v>1</v>
      </c>
      <c r="L314" s="39"/>
      <c r="M314" s="188" t="s">
        <v>1</v>
      </c>
      <c r="N314" s="189"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3824</v>
      </c>
    </row>
    <row r="315" s="2" customFormat="1">
      <c r="A315" s="38"/>
      <c r="B315" s="180"/>
      <c r="C315" s="181" t="s">
        <v>1200</v>
      </c>
      <c r="D315" s="181" t="s">
        <v>206</v>
      </c>
      <c r="E315" s="182" t="s">
        <v>1815</v>
      </c>
      <c r="F315" s="183" t="s">
        <v>1816</v>
      </c>
      <c r="G315" s="184" t="s">
        <v>209</v>
      </c>
      <c r="H315" s="185">
        <v>1</v>
      </c>
      <c r="I315" s="186"/>
      <c r="J315" s="187">
        <f>ROUND(I315*H315,2)</f>
        <v>0</v>
      </c>
      <c r="K315" s="183" t="s">
        <v>1</v>
      </c>
      <c r="L315" s="39"/>
      <c r="M315" s="188" t="s">
        <v>1</v>
      </c>
      <c r="N315" s="189"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279</v>
      </c>
      <c r="AT315" s="192" t="s">
        <v>206</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3825</v>
      </c>
    </row>
    <row r="316" s="2" customFormat="1">
      <c r="A316" s="38"/>
      <c r="B316" s="39"/>
      <c r="C316" s="38"/>
      <c r="D316" s="194" t="s">
        <v>211</v>
      </c>
      <c r="E316" s="38"/>
      <c r="F316" s="195" t="s">
        <v>1818</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211</v>
      </c>
      <c r="AU316" s="19" t="s">
        <v>91</v>
      </c>
    </row>
    <row r="317" s="2" customFormat="1" ht="16.5" customHeight="1">
      <c r="A317" s="38"/>
      <c r="B317" s="180"/>
      <c r="C317" s="181" t="s">
        <v>1205</v>
      </c>
      <c r="D317" s="181" t="s">
        <v>206</v>
      </c>
      <c r="E317" s="182" t="s">
        <v>1819</v>
      </c>
      <c r="F317" s="183" t="s">
        <v>1820</v>
      </c>
      <c r="G317" s="184" t="s">
        <v>1454</v>
      </c>
      <c r="H317" s="185">
        <v>21</v>
      </c>
      <c r="I317" s="186"/>
      <c r="J317" s="187">
        <f>ROUND(I317*H317,2)</f>
        <v>0</v>
      </c>
      <c r="K317" s="183" t="s">
        <v>1</v>
      </c>
      <c r="L317" s="39"/>
      <c r="M317" s="188" t="s">
        <v>1</v>
      </c>
      <c r="N317" s="189" t="s">
        <v>47</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279</v>
      </c>
      <c r="AT317" s="192" t="s">
        <v>206</v>
      </c>
      <c r="AU317" s="192" t="s">
        <v>91</v>
      </c>
      <c r="AY317" s="19" t="s">
        <v>203</v>
      </c>
      <c r="BE317" s="193">
        <f>IF(N317="základní",J317,0)</f>
        <v>0</v>
      </c>
      <c r="BF317" s="193">
        <f>IF(N317="snížená",J317,0)</f>
        <v>0</v>
      </c>
      <c r="BG317" s="193">
        <f>IF(N317="zákl. přenesená",J317,0)</f>
        <v>0</v>
      </c>
      <c r="BH317" s="193">
        <f>IF(N317="sníž. přenesená",J317,0)</f>
        <v>0</v>
      </c>
      <c r="BI317" s="193">
        <f>IF(N317="nulová",J317,0)</f>
        <v>0</v>
      </c>
      <c r="BJ317" s="19" t="s">
        <v>89</v>
      </c>
      <c r="BK317" s="193">
        <f>ROUND(I317*H317,2)</f>
        <v>0</v>
      </c>
      <c r="BL317" s="19" t="s">
        <v>279</v>
      </c>
      <c r="BM317" s="192" t="s">
        <v>3826</v>
      </c>
    </row>
    <row r="318" s="2" customFormat="1" ht="16.5" customHeight="1">
      <c r="A318" s="38"/>
      <c r="B318" s="180"/>
      <c r="C318" s="181" t="s">
        <v>1212</v>
      </c>
      <c r="D318" s="181" t="s">
        <v>206</v>
      </c>
      <c r="E318" s="182" t="s">
        <v>1822</v>
      </c>
      <c r="F318" s="183" t="s">
        <v>1823</v>
      </c>
      <c r="G318" s="184" t="s">
        <v>1454</v>
      </c>
      <c r="H318" s="185">
        <v>24</v>
      </c>
      <c r="I318" s="186"/>
      <c r="J318" s="187">
        <f>ROUND(I318*H318,2)</f>
        <v>0</v>
      </c>
      <c r="K318" s="183" t="s">
        <v>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3827</v>
      </c>
    </row>
    <row r="319" s="2" customFormat="1" ht="16.5" customHeight="1">
      <c r="A319" s="38"/>
      <c r="B319" s="180"/>
      <c r="C319" s="181" t="s">
        <v>1217</v>
      </c>
      <c r="D319" s="181" t="s">
        <v>206</v>
      </c>
      <c r="E319" s="182" t="s">
        <v>1825</v>
      </c>
      <c r="F319" s="183" t="s">
        <v>1826</v>
      </c>
      <c r="G319" s="184" t="s">
        <v>209</v>
      </c>
      <c r="H319" s="185">
        <v>1</v>
      </c>
      <c r="I319" s="186"/>
      <c r="J319" s="187">
        <f>ROUND(I319*H319,2)</f>
        <v>0</v>
      </c>
      <c r="K319" s="183" t="s">
        <v>1</v>
      </c>
      <c r="L319" s="39"/>
      <c r="M319" s="251" t="s">
        <v>1</v>
      </c>
      <c r="N319" s="252" t="s">
        <v>47</v>
      </c>
      <c r="O319" s="202"/>
      <c r="P319" s="253">
        <f>O319*H319</f>
        <v>0</v>
      </c>
      <c r="Q319" s="253">
        <v>0</v>
      </c>
      <c r="R319" s="253">
        <f>Q319*H319</f>
        <v>0</v>
      </c>
      <c r="S319" s="253">
        <v>0</v>
      </c>
      <c r="T319" s="254">
        <f>S319*H319</f>
        <v>0</v>
      </c>
      <c r="U319" s="38"/>
      <c r="V319" s="38"/>
      <c r="W319" s="38"/>
      <c r="X319" s="38"/>
      <c r="Y319" s="38"/>
      <c r="Z319" s="38"/>
      <c r="AA319" s="38"/>
      <c r="AB319" s="38"/>
      <c r="AC319" s="38"/>
      <c r="AD319" s="38"/>
      <c r="AE319" s="38"/>
      <c r="AR319" s="192" t="s">
        <v>279</v>
      </c>
      <c r="AT319" s="192" t="s">
        <v>206</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3828</v>
      </c>
    </row>
    <row r="320" s="2" customFormat="1" ht="6.96" customHeight="1">
      <c r="A320" s="38"/>
      <c r="B320" s="60"/>
      <c r="C320" s="61"/>
      <c r="D320" s="61"/>
      <c r="E320" s="61"/>
      <c r="F320" s="61"/>
      <c r="G320" s="61"/>
      <c r="H320" s="61"/>
      <c r="I320" s="61"/>
      <c r="J320" s="61"/>
      <c r="K320" s="61"/>
      <c r="L320" s="39"/>
      <c r="M320" s="38"/>
      <c r="O320" s="38"/>
      <c r="P320" s="38"/>
      <c r="Q320" s="38"/>
      <c r="R320" s="38"/>
      <c r="S320" s="38"/>
      <c r="T320" s="38"/>
      <c r="U320" s="38"/>
      <c r="V320" s="38"/>
      <c r="W320" s="38"/>
      <c r="X320" s="38"/>
      <c r="Y320" s="38"/>
      <c r="Z320" s="38"/>
      <c r="AA320" s="38"/>
      <c r="AB320" s="38"/>
      <c r="AC320" s="38"/>
      <c r="AD320" s="38"/>
      <c r="AE320" s="38"/>
    </row>
  </sheetData>
  <autoFilter ref="C129:K319"/>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152</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3829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3830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3831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ROUND(J135,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ROUND((SUM(BE135:BE471)),  2)</f>
        <v>0</v>
      </c>
      <c r="G37" s="38"/>
      <c r="H37" s="38"/>
      <c r="I37" s="137">
        <v>0.20999999999999999</v>
      </c>
      <c r="J37" s="136">
        <f>ROUND(((SUM(BE135:BE471))*I37),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ROUND((SUM(BF135:BF471)),  2)</f>
        <v>0</v>
      </c>
      <c r="G38" s="38"/>
      <c r="H38" s="38"/>
      <c r="I38" s="137">
        <v>0.14999999999999999</v>
      </c>
      <c r="J38" s="136">
        <f>ROUND(((SUM(BF135:BF471))*I38),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ROUND((SUM(BG135:BG471)),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ROUND((SUM(BH135:BH471)),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ROUND((SUM(BI135:BI471)),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3829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01-5_00 - Bourání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J135</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295</v>
      </c>
      <c r="E102" s="155"/>
      <c r="F102" s="155"/>
      <c r="G102" s="155"/>
      <c r="H102" s="155"/>
      <c r="I102" s="155"/>
      <c r="J102" s="156">
        <f>J137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296</v>
      </c>
      <c r="E103" s="155"/>
      <c r="F103" s="155"/>
      <c r="G103" s="155"/>
      <c r="H103" s="155"/>
      <c r="I103" s="155"/>
      <c r="J103" s="156">
        <f>J188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297</v>
      </c>
      <c r="E104" s="155"/>
      <c r="F104" s="155"/>
      <c r="G104" s="155"/>
      <c r="H104" s="155"/>
      <c r="I104" s="155"/>
      <c r="J104" s="156">
        <f>J323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J351</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J354</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300</v>
      </c>
      <c r="E107" s="155"/>
      <c r="F107" s="155"/>
      <c r="G107" s="155"/>
      <c r="H107" s="155"/>
      <c r="I107" s="155"/>
      <c r="J107" s="156">
        <f>J355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302</v>
      </c>
      <c r="E108" s="155"/>
      <c r="F108" s="155"/>
      <c r="G108" s="155"/>
      <c r="H108" s="155"/>
      <c r="I108" s="155"/>
      <c r="J108" s="156">
        <f>J360</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1831</v>
      </c>
      <c r="E109" s="155"/>
      <c r="F109" s="155"/>
      <c r="G109" s="155"/>
      <c r="H109" s="155"/>
      <c r="I109" s="155"/>
      <c r="J109" s="156">
        <f>J366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303</v>
      </c>
      <c r="E110" s="155"/>
      <c r="F110" s="155"/>
      <c r="G110" s="155"/>
      <c r="H110" s="155"/>
      <c r="I110" s="155"/>
      <c r="J110" s="156">
        <f>J385</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304</v>
      </c>
      <c r="E111" s="155"/>
      <c r="F111" s="155"/>
      <c r="G111" s="155"/>
      <c r="H111" s="155"/>
      <c r="I111" s="155"/>
      <c r="J111" s="156">
        <f>J405</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187</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SPŠ a SOU Pelhřimov , Friedova – oprava elektroinstalace</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176</v>
      </c>
      <c r="L122" s="22"/>
    </row>
    <row r="123" s="1" customFormat="1" ht="16.5" customHeight="1">
      <c r="B123" s="22"/>
      <c r="E123" s="130" t="s">
        <v>289</v>
      </c>
      <c r="F123" s="1"/>
      <c r="G123" s="1"/>
      <c r="H123" s="1"/>
      <c r="L123" s="22"/>
    </row>
    <row r="124" s="1" customFormat="1" ht="12" customHeight="1">
      <c r="B124" s="22"/>
      <c r="C124" s="32" t="s">
        <v>178</v>
      </c>
      <c r="L124" s="22"/>
    </row>
    <row r="125" s="2" customFormat="1" ht="16.5" customHeight="1">
      <c r="A125" s="38"/>
      <c r="B125" s="39"/>
      <c r="C125" s="38"/>
      <c r="D125" s="38"/>
      <c r="E125" s="135" t="s">
        <v>3829</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291</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E13</f>
        <v>01-5_00 - Bourání</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21</v>
      </c>
      <c r="D129" s="38"/>
      <c r="E129" s="38"/>
      <c r="F129" s="27" t="str">
        <f>F16</f>
        <v>Pelhřimov, ul. Friedova, č.p. 1469</v>
      </c>
      <c r="G129" s="38"/>
      <c r="H129" s="38"/>
      <c r="I129" s="32" t="s">
        <v>23</v>
      </c>
      <c r="J129" s="69" t="str">
        <f>IF(J16="","",J16)</f>
        <v>17. 9. 2020</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25.65" customHeight="1">
      <c r="A131" s="38"/>
      <c r="B131" s="39"/>
      <c r="C131" s="32" t="s">
        <v>25</v>
      </c>
      <c r="D131" s="38"/>
      <c r="E131" s="38"/>
      <c r="F131" s="27" t="str">
        <f>E19</f>
        <v>Kraj Vysočina</v>
      </c>
      <c r="G131" s="38"/>
      <c r="H131" s="38"/>
      <c r="I131" s="32" t="s">
        <v>33</v>
      </c>
      <c r="J131" s="36" t="str">
        <f>E25</f>
        <v>PROJEKT CENTRUM NOVA s.r.o.</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31</v>
      </c>
      <c r="D132" s="38"/>
      <c r="E132" s="38"/>
      <c r="F132" s="27" t="str">
        <f>IF(E22="","",E22)</f>
        <v>Vyplň údaj</v>
      </c>
      <c r="G132" s="38"/>
      <c r="H132" s="38"/>
      <c r="I132" s="32" t="s">
        <v>38</v>
      </c>
      <c r="J132" s="36" t="str">
        <f>E28</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188</v>
      </c>
      <c r="D134" s="160" t="s">
        <v>67</v>
      </c>
      <c r="E134" s="160" t="s">
        <v>63</v>
      </c>
      <c r="F134" s="160" t="s">
        <v>64</v>
      </c>
      <c r="G134" s="160" t="s">
        <v>189</v>
      </c>
      <c r="H134" s="160" t="s">
        <v>190</v>
      </c>
      <c r="I134" s="160" t="s">
        <v>191</v>
      </c>
      <c r="J134" s="160" t="s">
        <v>182</v>
      </c>
      <c r="K134" s="161" t="s">
        <v>192</v>
      </c>
      <c r="L134" s="162"/>
      <c r="M134" s="86" t="s">
        <v>1</v>
      </c>
      <c r="N134" s="87" t="s">
        <v>46</v>
      </c>
      <c r="O134" s="87" t="s">
        <v>193</v>
      </c>
      <c r="P134" s="87" t="s">
        <v>194</v>
      </c>
      <c r="Q134" s="87" t="s">
        <v>195</v>
      </c>
      <c r="R134" s="87" t="s">
        <v>196</v>
      </c>
      <c r="S134" s="87" t="s">
        <v>197</v>
      </c>
      <c r="T134" s="88" t="s">
        <v>198</v>
      </c>
      <c r="U134" s="157"/>
      <c r="V134" s="157"/>
      <c r="W134" s="157"/>
      <c r="X134" s="157"/>
      <c r="Y134" s="157"/>
      <c r="Z134" s="157"/>
      <c r="AA134" s="157"/>
      <c r="AB134" s="157"/>
      <c r="AC134" s="157"/>
      <c r="AD134" s="157"/>
      <c r="AE134" s="157"/>
    </row>
    <row r="135" s="2" customFormat="1" ht="22.8" customHeight="1">
      <c r="A135" s="38"/>
      <c r="B135" s="39"/>
      <c r="C135" s="93" t="s">
        <v>199</v>
      </c>
      <c r="D135" s="38"/>
      <c r="E135" s="38"/>
      <c r="F135" s="38"/>
      <c r="G135" s="38"/>
      <c r="H135" s="38"/>
      <c r="I135" s="38"/>
      <c r="J135" s="163">
        <f>BK135</f>
        <v>0</v>
      </c>
      <c r="K135" s="38"/>
      <c r="L135" s="39"/>
      <c r="M135" s="89"/>
      <c r="N135" s="73"/>
      <c r="O135" s="90"/>
      <c r="P135" s="164">
        <f>P136+P354</f>
        <v>0</v>
      </c>
      <c r="Q135" s="90"/>
      <c r="R135" s="164">
        <f>R136+R354</f>
        <v>2.4333423000000001</v>
      </c>
      <c r="S135" s="90"/>
      <c r="T135" s="165">
        <f>T136+T354</f>
        <v>29.612793000000003</v>
      </c>
      <c r="U135" s="38"/>
      <c r="V135" s="38"/>
      <c r="W135" s="38"/>
      <c r="X135" s="38"/>
      <c r="Y135" s="38"/>
      <c r="Z135" s="38"/>
      <c r="AA135" s="38"/>
      <c r="AB135" s="38"/>
      <c r="AC135" s="38"/>
      <c r="AD135" s="38"/>
      <c r="AE135" s="38"/>
      <c r="AT135" s="19" t="s">
        <v>81</v>
      </c>
      <c r="AU135" s="19" t="s">
        <v>184</v>
      </c>
      <c r="BK135" s="166">
        <f>BK136+BK354</f>
        <v>0</v>
      </c>
    </row>
    <row r="136" s="12" customFormat="1" ht="25.92" customHeight="1">
      <c r="A136" s="12"/>
      <c r="B136" s="167"/>
      <c r="C136" s="12"/>
      <c r="D136" s="168" t="s">
        <v>81</v>
      </c>
      <c r="E136" s="169" t="s">
        <v>305</v>
      </c>
      <c r="F136" s="169" t="s">
        <v>306</v>
      </c>
      <c r="G136" s="12"/>
      <c r="H136" s="12"/>
      <c r="I136" s="170"/>
      <c r="J136" s="171">
        <f>BK136</f>
        <v>0</v>
      </c>
      <c r="K136" s="12"/>
      <c r="L136" s="167"/>
      <c r="M136" s="172"/>
      <c r="N136" s="173"/>
      <c r="O136" s="173"/>
      <c r="P136" s="174">
        <f>P137+P188+P323+P351</f>
        <v>0</v>
      </c>
      <c r="Q136" s="173"/>
      <c r="R136" s="174">
        <f>R137+R188+R323+R351</f>
        <v>0.10168729999999999</v>
      </c>
      <c r="S136" s="173"/>
      <c r="T136" s="175">
        <f>T137+T188+T323+T351</f>
        <v>28.407105200000004</v>
      </c>
      <c r="U136" s="12"/>
      <c r="V136" s="12"/>
      <c r="W136" s="12"/>
      <c r="X136" s="12"/>
      <c r="Y136" s="12"/>
      <c r="Z136" s="12"/>
      <c r="AA136" s="12"/>
      <c r="AB136" s="12"/>
      <c r="AC136" s="12"/>
      <c r="AD136" s="12"/>
      <c r="AE136" s="12"/>
      <c r="AR136" s="168" t="s">
        <v>89</v>
      </c>
      <c r="AT136" s="176" t="s">
        <v>81</v>
      </c>
      <c r="AU136" s="176" t="s">
        <v>82</v>
      </c>
      <c r="AY136" s="168" t="s">
        <v>203</v>
      </c>
      <c r="BK136" s="177">
        <f>BK137+BK188+BK323+BK351</f>
        <v>0</v>
      </c>
    </row>
    <row r="137" s="12" customFormat="1" ht="22.8" customHeight="1">
      <c r="A137" s="12"/>
      <c r="B137" s="167"/>
      <c r="C137" s="12"/>
      <c r="D137" s="168" t="s">
        <v>81</v>
      </c>
      <c r="E137" s="178" t="s">
        <v>230</v>
      </c>
      <c r="F137" s="178" t="s">
        <v>307</v>
      </c>
      <c r="G137" s="12"/>
      <c r="H137" s="12"/>
      <c r="I137" s="170"/>
      <c r="J137" s="179">
        <f>BK137</f>
        <v>0</v>
      </c>
      <c r="K137" s="12"/>
      <c r="L137" s="167"/>
      <c r="M137" s="172"/>
      <c r="N137" s="173"/>
      <c r="O137" s="173"/>
      <c r="P137" s="174">
        <f>SUM(P138:P187)</f>
        <v>0</v>
      </c>
      <c r="Q137" s="173"/>
      <c r="R137" s="174">
        <f>SUM(R138:R187)</f>
        <v>0</v>
      </c>
      <c r="S137" s="173"/>
      <c r="T137" s="175">
        <f>SUM(T138:T187)</f>
        <v>0</v>
      </c>
      <c r="U137" s="12"/>
      <c r="V137" s="12"/>
      <c r="W137" s="12"/>
      <c r="X137" s="12"/>
      <c r="Y137" s="12"/>
      <c r="Z137" s="12"/>
      <c r="AA137" s="12"/>
      <c r="AB137" s="12"/>
      <c r="AC137" s="12"/>
      <c r="AD137" s="12"/>
      <c r="AE137" s="12"/>
      <c r="AR137" s="168" t="s">
        <v>89</v>
      </c>
      <c r="AT137" s="176" t="s">
        <v>81</v>
      </c>
      <c r="AU137" s="176" t="s">
        <v>89</v>
      </c>
      <c r="AY137" s="168" t="s">
        <v>203</v>
      </c>
      <c r="BK137" s="177">
        <f>SUM(BK138:BK187)</f>
        <v>0</v>
      </c>
    </row>
    <row r="138" s="2" customFormat="1" ht="16.5" customHeight="1">
      <c r="A138" s="38"/>
      <c r="B138" s="180"/>
      <c r="C138" s="181" t="s">
        <v>89</v>
      </c>
      <c r="D138" s="181" t="s">
        <v>206</v>
      </c>
      <c r="E138" s="182" t="s">
        <v>308</v>
      </c>
      <c r="F138" s="183" t="s">
        <v>309</v>
      </c>
      <c r="G138" s="184" t="s">
        <v>310</v>
      </c>
      <c r="H138" s="185">
        <v>782.21000000000004</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202</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202</v>
      </c>
      <c r="BM138" s="192" t="s">
        <v>3832</v>
      </c>
    </row>
    <row r="139" s="2" customFormat="1">
      <c r="A139" s="38"/>
      <c r="B139" s="39"/>
      <c r="C139" s="38"/>
      <c r="D139" s="194" t="s">
        <v>211</v>
      </c>
      <c r="E139" s="38"/>
      <c r="F139" s="195" t="s">
        <v>313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3" customFormat="1">
      <c r="A140" s="13"/>
      <c r="B140" s="204"/>
      <c r="C140" s="13"/>
      <c r="D140" s="194" t="s">
        <v>314</v>
      </c>
      <c r="E140" s="205" t="s">
        <v>1</v>
      </c>
      <c r="F140" s="206" t="s">
        <v>315</v>
      </c>
      <c r="G140" s="13"/>
      <c r="H140" s="205" t="s">
        <v>1</v>
      </c>
      <c r="I140" s="207"/>
      <c r="J140" s="13"/>
      <c r="K140" s="13"/>
      <c r="L140" s="204"/>
      <c r="M140" s="208"/>
      <c r="N140" s="209"/>
      <c r="O140" s="209"/>
      <c r="P140" s="209"/>
      <c r="Q140" s="209"/>
      <c r="R140" s="209"/>
      <c r="S140" s="209"/>
      <c r="T140" s="210"/>
      <c r="U140" s="13"/>
      <c r="V140" s="13"/>
      <c r="W140" s="13"/>
      <c r="X140" s="13"/>
      <c r="Y140" s="13"/>
      <c r="Z140" s="13"/>
      <c r="AA140" s="13"/>
      <c r="AB140" s="13"/>
      <c r="AC140" s="13"/>
      <c r="AD140" s="13"/>
      <c r="AE140" s="13"/>
      <c r="AT140" s="205" t="s">
        <v>314</v>
      </c>
      <c r="AU140" s="205" t="s">
        <v>91</v>
      </c>
      <c r="AV140" s="13" t="s">
        <v>89</v>
      </c>
      <c r="AW140" s="13" t="s">
        <v>37</v>
      </c>
      <c r="AX140" s="13" t="s">
        <v>82</v>
      </c>
      <c r="AY140" s="205" t="s">
        <v>203</v>
      </c>
    </row>
    <row r="141" s="14" customFormat="1">
      <c r="A141" s="14"/>
      <c r="B141" s="211"/>
      <c r="C141" s="14"/>
      <c r="D141" s="194" t="s">
        <v>314</v>
      </c>
      <c r="E141" s="212" t="s">
        <v>1</v>
      </c>
      <c r="F141" s="213" t="s">
        <v>3833</v>
      </c>
      <c r="G141" s="14"/>
      <c r="H141" s="214">
        <v>782.21000000000004</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82</v>
      </c>
      <c r="AY141" s="212" t="s">
        <v>203</v>
      </c>
    </row>
    <row r="142" s="15" customFormat="1">
      <c r="A142" s="15"/>
      <c r="B142" s="219"/>
      <c r="C142" s="15"/>
      <c r="D142" s="194" t="s">
        <v>314</v>
      </c>
      <c r="E142" s="220" t="s">
        <v>1</v>
      </c>
      <c r="F142" s="221" t="s">
        <v>317</v>
      </c>
      <c r="G142" s="15"/>
      <c r="H142" s="222">
        <v>782.21000000000004</v>
      </c>
      <c r="I142" s="223"/>
      <c r="J142" s="15"/>
      <c r="K142" s="15"/>
      <c r="L142" s="219"/>
      <c r="M142" s="224"/>
      <c r="N142" s="225"/>
      <c r="O142" s="225"/>
      <c r="P142" s="225"/>
      <c r="Q142" s="225"/>
      <c r="R142" s="225"/>
      <c r="S142" s="225"/>
      <c r="T142" s="226"/>
      <c r="U142" s="15"/>
      <c r="V142" s="15"/>
      <c r="W142" s="15"/>
      <c r="X142" s="15"/>
      <c r="Y142" s="15"/>
      <c r="Z142" s="15"/>
      <c r="AA142" s="15"/>
      <c r="AB142" s="15"/>
      <c r="AC142" s="15"/>
      <c r="AD142" s="15"/>
      <c r="AE142" s="15"/>
      <c r="AT142" s="220" t="s">
        <v>314</v>
      </c>
      <c r="AU142" s="220" t="s">
        <v>91</v>
      </c>
      <c r="AV142" s="15" t="s">
        <v>202</v>
      </c>
      <c r="AW142" s="15" t="s">
        <v>37</v>
      </c>
      <c r="AX142" s="15" t="s">
        <v>89</v>
      </c>
      <c r="AY142" s="220" t="s">
        <v>203</v>
      </c>
    </row>
    <row r="143" s="2" customFormat="1">
      <c r="A143" s="38"/>
      <c r="B143" s="180"/>
      <c r="C143" s="181" t="s">
        <v>91</v>
      </c>
      <c r="D143" s="181" t="s">
        <v>206</v>
      </c>
      <c r="E143" s="182" t="s">
        <v>318</v>
      </c>
      <c r="F143" s="183" t="s">
        <v>319</v>
      </c>
      <c r="G143" s="184" t="s">
        <v>310</v>
      </c>
      <c r="H143" s="185">
        <v>263.69999999999999</v>
      </c>
      <c r="I143" s="186"/>
      <c r="J143" s="187">
        <f>ROUND(I143*H143,2)</f>
        <v>0</v>
      </c>
      <c r="K143" s="183" t="s">
        <v>311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202</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202</v>
      </c>
      <c r="BM143" s="192" t="s">
        <v>3834</v>
      </c>
    </row>
    <row r="144" s="2" customFormat="1">
      <c r="A144" s="38"/>
      <c r="B144" s="39"/>
      <c r="C144" s="38"/>
      <c r="D144" s="194" t="s">
        <v>211</v>
      </c>
      <c r="E144" s="38"/>
      <c r="F144" s="195" t="s">
        <v>321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3" customFormat="1">
      <c r="A145" s="13"/>
      <c r="B145" s="204"/>
      <c r="C145" s="13"/>
      <c r="D145" s="194" t="s">
        <v>314</v>
      </c>
      <c r="E145" s="205" t="s">
        <v>1</v>
      </c>
      <c r="F145" s="206" t="s">
        <v>3835</v>
      </c>
      <c r="G145" s="13"/>
      <c r="H145" s="205" t="s">
        <v>1</v>
      </c>
      <c r="I145" s="207"/>
      <c r="J145" s="13"/>
      <c r="K145" s="13"/>
      <c r="L145" s="204"/>
      <c r="M145" s="208"/>
      <c r="N145" s="209"/>
      <c r="O145" s="209"/>
      <c r="P145" s="209"/>
      <c r="Q145" s="209"/>
      <c r="R145" s="209"/>
      <c r="S145" s="209"/>
      <c r="T145" s="210"/>
      <c r="U145" s="13"/>
      <c r="V145" s="13"/>
      <c r="W145" s="13"/>
      <c r="X145" s="13"/>
      <c r="Y145" s="13"/>
      <c r="Z145" s="13"/>
      <c r="AA145" s="13"/>
      <c r="AB145" s="13"/>
      <c r="AC145" s="13"/>
      <c r="AD145" s="13"/>
      <c r="AE145" s="13"/>
      <c r="AT145" s="205" t="s">
        <v>314</v>
      </c>
      <c r="AU145" s="205" t="s">
        <v>91</v>
      </c>
      <c r="AV145" s="13" t="s">
        <v>89</v>
      </c>
      <c r="AW145" s="13" t="s">
        <v>37</v>
      </c>
      <c r="AX145" s="13" t="s">
        <v>82</v>
      </c>
      <c r="AY145" s="205" t="s">
        <v>203</v>
      </c>
    </row>
    <row r="146" s="14" customFormat="1">
      <c r="A146" s="14"/>
      <c r="B146" s="211"/>
      <c r="C146" s="14"/>
      <c r="D146" s="194" t="s">
        <v>314</v>
      </c>
      <c r="E146" s="212" t="s">
        <v>1</v>
      </c>
      <c r="F146" s="213" t="s">
        <v>346</v>
      </c>
      <c r="G146" s="14"/>
      <c r="H146" s="214">
        <v>11.52</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82</v>
      </c>
      <c r="AY146" s="212" t="s">
        <v>203</v>
      </c>
    </row>
    <row r="147" s="13" customFormat="1">
      <c r="A147" s="13"/>
      <c r="B147" s="204"/>
      <c r="C147" s="13"/>
      <c r="D147" s="194" t="s">
        <v>314</v>
      </c>
      <c r="E147" s="205" t="s">
        <v>1</v>
      </c>
      <c r="F147" s="206" t="s">
        <v>3836</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328</v>
      </c>
      <c r="G148" s="14"/>
      <c r="H148" s="214">
        <v>16.199999999999999</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4" customFormat="1">
      <c r="A149" s="14"/>
      <c r="B149" s="211"/>
      <c r="C149" s="14"/>
      <c r="D149" s="194" t="s">
        <v>314</v>
      </c>
      <c r="E149" s="212" t="s">
        <v>1</v>
      </c>
      <c r="F149" s="213" t="s">
        <v>1843</v>
      </c>
      <c r="G149" s="14"/>
      <c r="H149" s="214">
        <v>8</v>
      </c>
      <c r="I149" s="215"/>
      <c r="J149" s="14"/>
      <c r="K149" s="14"/>
      <c r="L149" s="211"/>
      <c r="M149" s="216"/>
      <c r="N149" s="217"/>
      <c r="O149" s="217"/>
      <c r="P149" s="217"/>
      <c r="Q149" s="217"/>
      <c r="R149" s="217"/>
      <c r="S149" s="217"/>
      <c r="T149" s="218"/>
      <c r="U149" s="14"/>
      <c r="V149" s="14"/>
      <c r="W149" s="14"/>
      <c r="X149" s="14"/>
      <c r="Y149" s="14"/>
      <c r="Z149" s="14"/>
      <c r="AA149" s="14"/>
      <c r="AB149" s="14"/>
      <c r="AC149" s="14"/>
      <c r="AD149" s="14"/>
      <c r="AE149" s="14"/>
      <c r="AT149" s="212" t="s">
        <v>314</v>
      </c>
      <c r="AU149" s="212" t="s">
        <v>91</v>
      </c>
      <c r="AV149" s="14" t="s">
        <v>91</v>
      </c>
      <c r="AW149" s="14" t="s">
        <v>37</v>
      </c>
      <c r="AX149" s="14" t="s">
        <v>82</v>
      </c>
      <c r="AY149" s="212" t="s">
        <v>203</v>
      </c>
    </row>
    <row r="150" s="14" customFormat="1">
      <c r="A150" s="14"/>
      <c r="B150" s="211"/>
      <c r="C150" s="14"/>
      <c r="D150" s="194" t="s">
        <v>314</v>
      </c>
      <c r="E150" s="212" t="s">
        <v>1</v>
      </c>
      <c r="F150" s="213" t="s">
        <v>3837</v>
      </c>
      <c r="G150" s="14"/>
      <c r="H150" s="214">
        <v>16.199999999999999</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3" customFormat="1">
      <c r="A151" s="13"/>
      <c r="B151" s="204"/>
      <c r="C151" s="13"/>
      <c r="D151" s="194" t="s">
        <v>314</v>
      </c>
      <c r="E151" s="205" t="s">
        <v>1</v>
      </c>
      <c r="F151" s="206" t="s">
        <v>3838</v>
      </c>
      <c r="G151" s="13"/>
      <c r="H151" s="205" t="s">
        <v>1</v>
      </c>
      <c r="I151" s="207"/>
      <c r="J151" s="13"/>
      <c r="K151" s="13"/>
      <c r="L151" s="204"/>
      <c r="M151" s="208"/>
      <c r="N151" s="209"/>
      <c r="O151" s="209"/>
      <c r="P151" s="209"/>
      <c r="Q151" s="209"/>
      <c r="R151" s="209"/>
      <c r="S151" s="209"/>
      <c r="T151" s="210"/>
      <c r="U151" s="13"/>
      <c r="V151" s="13"/>
      <c r="W151" s="13"/>
      <c r="X151" s="13"/>
      <c r="Y151" s="13"/>
      <c r="Z151" s="13"/>
      <c r="AA151" s="13"/>
      <c r="AB151" s="13"/>
      <c r="AC151" s="13"/>
      <c r="AD151" s="13"/>
      <c r="AE151" s="13"/>
      <c r="AT151" s="205" t="s">
        <v>314</v>
      </c>
      <c r="AU151" s="205" t="s">
        <v>91</v>
      </c>
      <c r="AV151" s="13" t="s">
        <v>89</v>
      </c>
      <c r="AW151" s="13" t="s">
        <v>37</v>
      </c>
      <c r="AX151" s="13" t="s">
        <v>82</v>
      </c>
      <c r="AY151" s="205" t="s">
        <v>203</v>
      </c>
    </row>
    <row r="152" s="14" customFormat="1">
      <c r="A152" s="14"/>
      <c r="B152" s="211"/>
      <c r="C152" s="14"/>
      <c r="D152" s="194" t="s">
        <v>314</v>
      </c>
      <c r="E152" s="212" t="s">
        <v>1</v>
      </c>
      <c r="F152" s="213" t="s">
        <v>356</v>
      </c>
      <c r="G152" s="14"/>
      <c r="H152" s="214">
        <v>17.280000000000001</v>
      </c>
      <c r="I152" s="215"/>
      <c r="J152" s="14"/>
      <c r="K152" s="14"/>
      <c r="L152" s="211"/>
      <c r="M152" s="216"/>
      <c r="N152" s="217"/>
      <c r="O152" s="217"/>
      <c r="P152" s="217"/>
      <c r="Q152" s="217"/>
      <c r="R152" s="217"/>
      <c r="S152" s="217"/>
      <c r="T152" s="218"/>
      <c r="U152" s="14"/>
      <c r="V152" s="14"/>
      <c r="W152" s="14"/>
      <c r="X152" s="14"/>
      <c r="Y152" s="14"/>
      <c r="Z152" s="14"/>
      <c r="AA152" s="14"/>
      <c r="AB152" s="14"/>
      <c r="AC152" s="14"/>
      <c r="AD152" s="14"/>
      <c r="AE152" s="14"/>
      <c r="AT152" s="212" t="s">
        <v>314</v>
      </c>
      <c r="AU152" s="212" t="s">
        <v>91</v>
      </c>
      <c r="AV152" s="14" t="s">
        <v>91</v>
      </c>
      <c r="AW152" s="14" t="s">
        <v>37</v>
      </c>
      <c r="AX152" s="14" t="s">
        <v>82</v>
      </c>
      <c r="AY152" s="212" t="s">
        <v>203</v>
      </c>
    </row>
    <row r="153" s="14" customFormat="1">
      <c r="A153" s="14"/>
      <c r="B153" s="211"/>
      <c r="C153" s="14"/>
      <c r="D153" s="194" t="s">
        <v>314</v>
      </c>
      <c r="E153" s="212" t="s">
        <v>1</v>
      </c>
      <c r="F153" s="213" t="s">
        <v>339</v>
      </c>
      <c r="G153" s="14"/>
      <c r="H153" s="214">
        <v>1.8</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82</v>
      </c>
      <c r="AY153" s="212" t="s">
        <v>203</v>
      </c>
    </row>
    <row r="154" s="13" customFormat="1">
      <c r="A154" s="13"/>
      <c r="B154" s="204"/>
      <c r="C154" s="13"/>
      <c r="D154" s="194" t="s">
        <v>314</v>
      </c>
      <c r="E154" s="205" t="s">
        <v>1</v>
      </c>
      <c r="F154" s="206" t="s">
        <v>3839</v>
      </c>
      <c r="G154" s="13"/>
      <c r="H154" s="205" t="s">
        <v>1</v>
      </c>
      <c r="I154" s="207"/>
      <c r="J154" s="13"/>
      <c r="K154" s="13"/>
      <c r="L154" s="204"/>
      <c r="M154" s="208"/>
      <c r="N154" s="209"/>
      <c r="O154" s="209"/>
      <c r="P154" s="209"/>
      <c r="Q154" s="209"/>
      <c r="R154" s="209"/>
      <c r="S154" s="209"/>
      <c r="T154" s="210"/>
      <c r="U154" s="13"/>
      <c r="V154" s="13"/>
      <c r="W154" s="13"/>
      <c r="X154" s="13"/>
      <c r="Y154" s="13"/>
      <c r="Z154" s="13"/>
      <c r="AA154" s="13"/>
      <c r="AB154" s="13"/>
      <c r="AC154" s="13"/>
      <c r="AD154" s="13"/>
      <c r="AE154" s="13"/>
      <c r="AT154" s="205" t="s">
        <v>314</v>
      </c>
      <c r="AU154" s="205" t="s">
        <v>91</v>
      </c>
      <c r="AV154" s="13" t="s">
        <v>89</v>
      </c>
      <c r="AW154" s="13" t="s">
        <v>37</v>
      </c>
      <c r="AX154" s="13" t="s">
        <v>82</v>
      </c>
      <c r="AY154" s="205" t="s">
        <v>203</v>
      </c>
    </row>
    <row r="155" s="14" customFormat="1">
      <c r="A155" s="14"/>
      <c r="B155" s="211"/>
      <c r="C155" s="14"/>
      <c r="D155" s="194" t="s">
        <v>314</v>
      </c>
      <c r="E155" s="212" t="s">
        <v>1</v>
      </c>
      <c r="F155" s="213" t="s">
        <v>340</v>
      </c>
      <c r="G155" s="14"/>
      <c r="H155" s="214">
        <v>5.7599999999999998</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339</v>
      </c>
      <c r="G156" s="14"/>
      <c r="H156" s="214">
        <v>1.8</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3" customFormat="1">
      <c r="A157" s="13"/>
      <c r="B157" s="204"/>
      <c r="C157" s="13"/>
      <c r="D157" s="194" t="s">
        <v>314</v>
      </c>
      <c r="E157" s="205" t="s">
        <v>1</v>
      </c>
      <c r="F157" s="206" t="s">
        <v>3840</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1856</v>
      </c>
      <c r="G158" s="14"/>
      <c r="H158" s="214">
        <v>23.039999999999999</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4" customFormat="1">
      <c r="A159" s="14"/>
      <c r="B159" s="211"/>
      <c r="C159" s="14"/>
      <c r="D159" s="194" t="s">
        <v>314</v>
      </c>
      <c r="E159" s="212" t="s">
        <v>1</v>
      </c>
      <c r="F159" s="213" t="s">
        <v>339</v>
      </c>
      <c r="G159" s="14"/>
      <c r="H159" s="214">
        <v>1.8</v>
      </c>
      <c r="I159" s="215"/>
      <c r="J159" s="14"/>
      <c r="K159" s="14"/>
      <c r="L159" s="211"/>
      <c r="M159" s="216"/>
      <c r="N159" s="217"/>
      <c r="O159" s="217"/>
      <c r="P159" s="217"/>
      <c r="Q159" s="217"/>
      <c r="R159" s="217"/>
      <c r="S159" s="217"/>
      <c r="T159" s="218"/>
      <c r="U159" s="14"/>
      <c r="V159" s="14"/>
      <c r="W159" s="14"/>
      <c r="X159" s="14"/>
      <c r="Y159" s="14"/>
      <c r="Z159" s="14"/>
      <c r="AA159" s="14"/>
      <c r="AB159" s="14"/>
      <c r="AC159" s="14"/>
      <c r="AD159" s="14"/>
      <c r="AE159" s="14"/>
      <c r="AT159" s="212" t="s">
        <v>314</v>
      </c>
      <c r="AU159" s="212" t="s">
        <v>91</v>
      </c>
      <c r="AV159" s="14" t="s">
        <v>91</v>
      </c>
      <c r="AW159" s="14" t="s">
        <v>37</v>
      </c>
      <c r="AX159" s="14" t="s">
        <v>82</v>
      </c>
      <c r="AY159" s="212" t="s">
        <v>203</v>
      </c>
    </row>
    <row r="160" s="13" customFormat="1">
      <c r="A160" s="13"/>
      <c r="B160" s="204"/>
      <c r="C160" s="13"/>
      <c r="D160" s="194" t="s">
        <v>314</v>
      </c>
      <c r="E160" s="205" t="s">
        <v>1</v>
      </c>
      <c r="F160" s="206" t="s">
        <v>3841</v>
      </c>
      <c r="G160" s="13"/>
      <c r="H160" s="205" t="s">
        <v>1</v>
      </c>
      <c r="I160" s="207"/>
      <c r="J160" s="13"/>
      <c r="K160" s="13"/>
      <c r="L160" s="204"/>
      <c r="M160" s="208"/>
      <c r="N160" s="209"/>
      <c r="O160" s="209"/>
      <c r="P160" s="209"/>
      <c r="Q160" s="209"/>
      <c r="R160" s="209"/>
      <c r="S160" s="209"/>
      <c r="T160" s="210"/>
      <c r="U160" s="13"/>
      <c r="V160" s="13"/>
      <c r="W160" s="13"/>
      <c r="X160" s="13"/>
      <c r="Y160" s="13"/>
      <c r="Z160" s="13"/>
      <c r="AA160" s="13"/>
      <c r="AB160" s="13"/>
      <c r="AC160" s="13"/>
      <c r="AD160" s="13"/>
      <c r="AE160" s="13"/>
      <c r="AT160" s="205" t="s">
        <v>314</v>
      </c>
      <c r="AU160" s="205" t="s">
        <v>91</v>
      </c>
      <c r="AV160" s="13" t="s">
        <v>89</v>
      </c>
      <c r="AW160" s="13" t="s">
        <v>37</v>
      </c>
      <c r="AX160" s="13" t="s">
        <v>82</v>
      </c>
      <c r="AY160" s="205" t="s">
        <v>203</v>
      </c>
    </row>
    <row r="161" s="14" customFormat="1">
      <c r="A161" s="14"/>
      <c r="B161" s="211"/>
      <c r="C161" s="14"/>
      <c r="D161" s="194" t="s">
        <v>314</v>
      </c>
      <c r="E161" s="212" t="s">
        <v>1</v>
      </c>
      <c r="F161" s="213" t="s">
        <v>340</v>
      </c>
      <c r="G161" s="14"/>
      <c r="H161" s="214">
        <v>5.7599999999999998</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4" customFormat="1">
      <c r="A162" s="14"/>
      <c r="B162" s="211"/>
      <c r="C162" s="14"/>
      <c r="D162" s="194" t="s">
        <v>314</v>
      </c>
      <c r="E162" s="212" t="s">
        <v>1</v>
      </c>
      <c r="F162" s="213" t="s">
        <v>354</v>
      </c>
      <c r="G162" s="14"/>
      <c r="H162" s="214">
        <v>3.2000000000000002</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3" customFormat="1">
      <c r="A163" s="13"/>
      <c r="B163" s="204"/>
      <c r="C163" s="13"/>
      <c r="D163" s="194" t="s">
        <v>314</v>
      </c>
      <c r="E163" s="205" t="s">
        <v>1</v>
      </c>
      <c r="F163" s="206" t="s">
        <v>3842</v>
      </c>
      <c r="G163" s="13"/>
      <c r="H163" s="205" t="s">
        <v>1</v>
      </c>
      <c r="I163" s="207"/>
      <c r="J163" s="13"/>
      <c r="K163" s="13"/>
      <c r="L163" s="204"/>
      <c r="M163" s="208"/>
      <c r="N163" s="209"/>
      <c r="O163" s="209"/>
      <c r="P163" s="209"/>
      <c r="Q163" s="209"/>
      <c r="R163" s="209"/>
      <c r="S163" s="209"/>
      <c r="T163" s="210"/>
      <c r="U163" s="13"/>
      <c r="V163" s="13"/>
      <c r="W163" s="13"/>
      <c r="X163" s="13"/>
      <c r="Y163" s="13"/>
      <c r="Z163" s="13"/>
      <c r="AA163" s="13"/>
      <c r="AB163" s="13"/>
      <c r="AC163" s="13"/>
      <c r="AD163" s="13"/>
      <c r="AE163" s="13"/>
      <c r="AT163" s="205" t="s">
        <v>314</v>
      </c>
      <c r="AU163" s="205" t="s">
        <v>91</v>
      </c>
      <c r="AV163" s="13" t="s">
        <v>89</v>
      </c>
      <c r="AW163" s="13" t="s">
        <v>37</v>
      </c>
      <c r="AX163" s="13" t="s">
        <v>82</v>
      </c>
      <c r="AY163" s="205" t="s">
        <v>203</v>
      </c>
    </row>
    <row r="164" s="14" customFormat="1">
      <c r="A164" s="14"/>
      <c r="B164" s="211"/>
      <c r="C164" s="14"/>
      <c r="D164" s="194" t="s">
        <v>314</v>
      </c>
      <c r="E164" s="212" t="s">
        <v>1</v>
      </c>
      <c r="F164" s="213" t="s">
        <v>340</v>
      </c>
      <c r="G164" s="14"/>
      <c r="H164" s="214">
        <v>5.7599999999999998</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4" customFormat="1">
      <c r="A165" s="14"/>
      <c r="B165" s="211"/>
      <c r="C165" s="14"/>
      <c r="D165" s="194" t="s">
        <v>314</v>
      </c>
      <c r="E165" s="212" t="s">
        <v>1</v>
      </c>
      <c r="F165" s="213" t="s">
        <v>338</v>
      </c>
      <c r="G165" s="14"/>
      <c r="H165" s="214">
        <v>1.6000000000000001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3" customFormat="1">
      <c r="A166" s="13"/>
      <c r="B166" s="204"/>
      <c r="C166" s="13"/>
      <c r="D166" s="194" t="s">
        <v>314</v>
      </c>
      <c r="E166" s="205" t="s">
        <v>1</v>
      </c>
      <c r="F166" s="206" t="s">
        <v>3843</v>
      </c>
      <c r="G166" s="13"/>
      <c r="H166" s="205" t="s">
        <v>1</v>
      </c>
      <c r="I166" s="207"/>
      <c r="J166" s="13"/>
      <c r="K166" s="13"/>
      <c r="L166" s="204"/>
      <c r="M166" s="208"/>
      <c r="N166" s="209"/>
      <c r="O166" s="209"/>
      <c r="P166" s="209"/>
      <c r="Q166" s="209"/>
      <c r="R166" s="209"/>
      <c r="S166" s="209"/>
      <c r="T166" s="210"/>
      <c r="U166" s="13"/>
      <c r="V166" s="13"/>
      <c r="W166" s="13"/>
      <c r="X166" s="13"/>
      <c r="Y166" s="13"/>
      <c r="Z166" s="13"/>
      <c r="AA166" s="13"/>
      <c r="AB166" s="13"/>
      <c r="AC166" s="13"/>
      <c r="AD166" s="13"/>
      <c r="AE166" s="13"/>
      <c r="AT166" s="205" t="s">
        <v>314</v>
      </c>
      <c r="AU166" s="205" t="s">
        <v>91</v>
      </c>
      <c r="AV166" s="13" t="s">
        <v>89</v>
      </c>
      <c r="AW166" s="13" t="s">
        <v>37</v>
      </c>
      <c r="AX166" s="13" t="s">
        <v>82</v>
      </c>
      <c r="AY166" s="205" t="s">
        <v>203</v>
      </c>
    </row>
    <row r="167" s="14" customFormat="1">
      <c r="A167" s="14"/>
      <c r="B167" s="211"/>
      <c r="C167" s="14"/>
      <c r="D167" s="194" t="s">
        <v>314</v>
      </c>
      <c r="E167" s="212" t="s">
        <v>1</v>
      </c>
      <c r="F167" s="213" t="s">
        <v>356</v>
      </c>
      <c r="G167" s="14"/>
      <c r="H167" s="214">
        <v>17.280000000000001</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82</v>
      </c>
      <c r="AY167" s="212" t="s">
        <v>203</v>
      </c>
    </row>
    <row r="168" s="14" customFormat="1">
      <c r="A168" s="14"/>
      <c r="B168" s="211"/>
      <c r="C168" s="14"/>
      <c r="D168" s="194" t="s">
        <v>314</v>
      </c>
      <c r="E168" s="212" t="s">
        <v>1</v>
      </c>
      <c r="F168" s="213" t="s">
        <v>339</v>
      </c>
      <c r="G168" s="14"/>
      <c r="H168" s="214">
        <v>1.8</v>
      </c>
      <c r="I168" s="215"/>
      <c r="J168" s="14"/>
      <c r="K168" s="14"/>
      <c r="L168" s="211"/>
      <c r="M168" s="216"/>
      <c r="N168" s="217"/>
      <c r="O168" s="217"/>
      <c r="P168" s="217"/>
      <c r="Q168" s="217"/>
      <c r="R168" s="217"/>
      <c r="S168" s="217"/>
      <c r="T168" s="218"/>
      <c r="U168" s="14"/>
      <c r="V168" s="14"/>
      <c r="W168" s="14"/>
      <c r="X168" s="14"/>
      <c r="Y168" s="14"/>
      <c r="Z168" s="14"/>
      <c r="AA168" s="14"/>
      <c r="AB168" s="14"/>
      <c r="AC168" s="14"/>
      <c r="AD168" s="14"/>
      <c r="AE168" s="14"/>
      <c r="AT168" s="212" t="s">
        <v>314</v>
      </c>
      <c r="AU168" s="212" t="s">
        <v>91</v>
      </c>
      <c r="AV168" s="14" t="s">
        <v>91</v>
      </c>
      <c r="AW168" s="14" t="s">
        <v>37</v>
      </c>
      <c r="AX168" s="14" t="s">
        <v>82</v>
      </c>
      <c r="AY168" s="212" t="s">
        <v>203</v>
      </c>
    </row>
    <row r="169" s="13" customFormat="1">
      <c r="A169" s="13"/>
      <c r="B169" s="204"/>
      <c r="C169" s="13"/>
      <c r="D169" s="194" t="s">
        <v>314</v>
      </c>
      <c r="E169" s="205" t="s">
        <v>1</v>
      </c>
      <c r="F169" s="206" t="s">
        <v>3844</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346</v>
      </c>
      <c r="G170" s="14"/>
      <c r="H170" s="214">
        <v>11.52</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4" customFormat="1">
      <c r="A171" s="14"/>
      <c r="B171" s="211"/>
      <c r="C171" s="14"/>
      <c r="D171" s="194" t="s">
        <v>314</v>
      </c>
      <c r="E171" s="212" t="s">
        <v>1</v>
      </c>
      <c r="F171" s="213" t="s">
        <v>339</v>
      </c>
      <c r="G171" s="14"/>
      <c r="H171" s="214">
        <v>1.8</v>
      </c>
      <c r="I171" s="215"/>
      <c r="J171" s="14"/>
      <c r="K171" s="14"/>
      <c r="L171" s="211"/>
      <c r="M171" s="216"/>
      <c r="N171" s="217"/>
      <c r="O171" s="217"/>
      <c r="P171" s="217"/>
      <c r="Q171" s="217"/>
      <c r="R171" s="217"/>
      <c r="S171" s="217"/>
      <c r="T171" s="218"/>
      <c r="U171" s="14"/>
      <c r="V171" s="14"/>
      <c r="W171" s="14"/>
      <c r="X171" s="14"/>
      <c r="Y171" s="14"/>
      <c r="Z171" s="14"/>
      <c r="AA171" s="14"/>
      <c r="AB171" s="14"/>
      <c r="AC171" s="14"/>
      <c r="AD171" s="14"/>
      <c r="AE171" s="14"/>
      <c r="AT171" s="212" t="s">
        <v>314</v>
      </c>
      <c r="AU171" s="212" t="s">
        <v>91</v>
      </c>
      <c r="AV171" s="14" t="s">
        <v>91</v>
      </c>
      <c r="AW171" s="14" t="s">
        <v>37</v>
      </c>
      <c r="AX171" s="14" t="s">
        <v>82</v>
      </c>
      <c r="AY171" s="212" t="s">
        <v>203</v>
      </c>
    </row>
    <row r="172" s="13" customFormat="1">
      <c r="A172" s="13"/>
      <c r="B172" s="204"/>
      <c r="C172" s="13"/>
      <c r="D172" s="194" t="s">
        <v>314</v>
      </c>
      <c r="E172" s="205" t="s">
        <v>1</v>
      </c>
      <c r="F172" s="206" t="s">
        <v>3845</v>
      </c>
      <c r="G172" s="13"/>
      <c r="H172" s="205" t="s">
        <v>1</v>
      </c>
      <c r="I172" s="207"/>
      <c r="J172" s="13"/>
      <c r="K172" s="13"/>
      <c r="L172" s="204"/>
      <c r="M172" s="208"/>
      <c r="N172" s="209"/>
      <c r="O172" s="209"/>
      <c r="P172" s="209"/>
      <c r="Q172" s="209"/>
      <c r="R172" s="209"/>
      <c r="S172" s="209"/>
      <c r="T172" s="210"/>
      <c r="U172" s="13"/>
      <c r="V172" s="13"/>
      <c r="W172" s="13"/>
      <c r="X172" s="13"/>
      <c r="Y172" s="13"/>
      <c r="Z172" s="13"/>
      <c r="AA172" s="13"/>
      <c r="AB172" s="13"/>
      <c r="AC172" s="13"/>
      <c r="AD172" s="13"/>
      <c r="AE172" s="13"/>
      <c r="AT172" s="205" t="s">
        <v>314</v>
      </c>
      <c r="AU172" s="205" t="s">
        <v>91</v>
      </c>
      <c r="AV172" s="13" t="s">
        <v>89</v>
      </c>
      <c r="AW172" s="13" t="s">
        <v>37</v>
      </c>
      <c r="AX172" s="13" t="s">
        <v>82</v>
      </c>
      <c r="AY172" s="205" t="s">
        <v>203</v>
      </c>
    </row>
    <row r="173" s="14" customFormat="1">
      <c r="A173" s="14"/>
      <c r="B173" s="211"/>
      <c r="C173" s="14"/>
      <c r="D173" s="194" t="s">
        <v>314</v>
      </c>
      <c r="E173" s="212" t="s">
        <v>1</v>
      </c>
      <c r="F173" s="213" t="s">
        <v>346</v>
      </c>
      <c r="G173" s="14"/>
      <c r="H173" s="214">
        <v>11.52</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4" customFormat="1">
      <c r="A174" s="14"/>
      <c r="B174" s="211"/>
      <c r="C174" s="14"/>
      <c r="D174" s="194" t="s">
        <v>314</v>
      </c>
      <c r="E174" s="212" t="s">
        <v>1</v>
      </c>
      <c r="F174" s="213" t="s">
        <v>339</v>
      </c>
      <c r="G174" s="14"/>
      <c r="H174" s="214">
        <v>1.8</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3" customFormat="1">
      <c r="A175" s="13"/>
      <c r="B175" s="204"/>
      <c r="C175" s="13"/>
      <c r="D175" s="194" t="s">
        <v>314</v>
      </c>
      <c r="E175" s="205" t="s">
        <v>1</v>
      </c>
      <c r="F175" s="206" t="s">
        <v>3846</v>
      </c>
      <c r="G175" s="13"/>
      <c r="H175" s="205" t="s">
        <v>1</v>
      </c>
      <c r="I175" s="207"/>
      <c r="J175" s="13"/>
      <c r="K175" s="13"/>
      <c r="L175" s="204"/>
      <c r="M175" s="208"/>
      <c r="N175" s="209"/>
      <c r="O175" s="209"/>
      <c r="P175" s="209"/>
      <c r="Q175" s="209"/>
      <c r="R175" s="209"/>
      <c r="S175" s="209"/>
      <c r="T175" s="210"/>
      <c r="U175" s="13"/>
      <c r="V175" s="13"/>
      <c r="W175" s="13"/>
      <c r="X175" s="13"/>
      <c r="Y175" s="13"/>
      <c r="Z175" s="13"/>
      <c r="AA175" s="13"/>
      <c r="AB175" s="13"/>
      <c r="AC175" s="13"/>
      <c r="AD175" s="13"/>
      <c r="AE175" s="13"/>
      <c r="AT175" s="205" t="s">
        <v>314</v>
      </c>
      <c r="AU175" s="205" t="s">
        <v>91</v>
      </c>
      <c r="AV175" s="13" t="s">
        <v>89</v>
      </c>
      <c r="AW175" s="13" t="s">
        <v>37</v>
      </c>
      <c r="AX175" s="13" t="s">
        <v>82</v>
      </c>
      <c r="AY175" s="205" t="s">
        <v>203</v>
      </c>
    </row>
    <row r="176" s="14" customFormat="1">
      <c r="A176" s="14"/>
      <c r="B176" s="211"/>
      <c r="C176" s="14"/>
      <c r="D176" s="194" t="s">
        <v>314</v>
      </c>
      <c r="E176" s="212" t="s">
        <v>1</v>
      </c>
      <c r="F176" s="213" t="s">
        <v>356</v>
      </c>
      <c r="G176" s="14"/>
      <c r="H176" s="214">
        <v>17.280000000000001</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82</v>
      </c>
      <c r="AY176" s="212" t="s">
        <v>203</v>
      </c>
    </row>
    <row r="177" s="14" customFormat="1">
      <c r="A177" s="14"/>
      <c r="B177" s="211"/>
      <c r="C177" s="14"/>
      <c r="D177" s="194" t="s">
        <v>314</v>
      </c>
      <c r="E177" s="212" t="s">
        <v>1</v>
      </c>
      <c r="F177" s="213" t="s">
        <v>339</v>
      </c>
      <c r="G177" s="14"/>
      <c r="H177" s="214">
        <v>1.8</v>
      </c>
      <c r="I177" s="215"/>
      <c r="J177" s="14"/>
      <c r="K177" s="14"/>
      <c r="L177" s="211"/>
      <c r="M177" s="216"/>
      <c r="N177" s="217"/>
      <c r="O177" s="217"/>
      <c r="P177" s="217"/>
      <c r="Q177" s="217"/>
      <c r="R177" s="217"/>
      <c r="S177" s="217"/>
      <c r="T177" s="218"/>
      <c r="U177" s="14"/>
      <c r="V177" s="14"/>
      <c r="W177" s="14"/>
      <c r="X177" s="14"/>
      <c r="Y177" s="14"/>
      <c r="Z177" s="14"/>
      <c r="AA177" s="14"/>
      <c r="AB177" s="14"/>
      <c r="AC177" s="14"/>
      <c r="AD177" s="14"/>
      <c r="AE177" s="14"/>
      <c r="AT177" s="212" t="s">
        <v>314</v>
      </c>
      <c r="AU177" s="212" t="s">
        <v>91</v>
      </c>
      <c r="AV177" s="14" t="s">
        <v>91</v>
      </c>
      <c r="AW177" s="14" t="s">
        <v>37</v>
      </c>
      <c r="AX177" s="14" t="s">
        <v>82</v>
      </c>
      <c r="AY177" s="212" t="s">
        <v>203</v>
      </c>
    </row>
    <row r="178" s="13" customFormat="1">
      <c r="A178" s="13"/>
      <c r="B178" s="204"/>
      <c r="C178" s="13"/>
      <c r="D178" s="194" t="s">
        <v>314</v>
      </c>
      <c r="E178" s="205" t="s">
        <v>1</v>
      </c>
      <c r="F178" s="206" t="s">
        <v>3847</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340</v>
      </c>
      <c r="G179" s="14"/>
      <c r="H179" s="214">
        <v>5.7599999999999998</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4" customFormat="1">
      <c r="A180" s="14"/>
      <c r="B180" s="211"/>
      <c r="C180" s="14"/>
      <c r="D180" s="194" t="s">
        <v>314</v>
      </c>
      <c r="E180" s="212" t="s">
        <v>1</v>
      </c>
      <c r="F180" s="213" t="s">
        <v>338</v>
      </c>
      <c r="G180" s="14"/>
      <c r="H180" s="214">
        <v>1.6000000000000001</v>
      </c>
      <c r="I180" s="215"/>
      <c r="J180" s="14"/>
      <c r="K180" s="14"/>
      <c r="L180" s="211"/>
      <c r="M180" s="216"/>
      <c r="N180" s="217"/>
      <c r="O180" s="217"/>
      <c r="P180" s="217"/>
      <c r="Q180" s="217"/>
      <c r="R180" s="217"/>
      <c r="S180" s="217"/>
      <c r="T180" s="218"/>
      <c r="U180" s="14"/>
      <c r="V180" s="14"/>
      <c r="W180" s="14"/>
      <c r="X180" s="14"/>
      <c r="Y180" s="14"/>
      <c r="Z180" s="14"/>
      <c r="AA180" s="14"/>
      <c r="AB180" s="14"/>
      <c r="AC180" s="14"/>
      <c r="AD180" s="14"/>
      <c r="AE180" s="14"/>
      <c r="AT180" s="212" t="s">
        <v>314</v>
      </c>
      <c r="AU180" s="212" t="s">
        <v>91</v>
      </c>
      <c r="AV180" s="14" t="s">
        <v>91</v>
      </c>
      <c r="AW180" s="14" t="s">
        <v>37</v>
      </c>
      <c r="AX180" s="14" t="s">
        <v>82</v>
      </c>
      <c r="AY180" s="212" t="s">
        <v>203</v>
      </c>
    </row>
    <row r="181" s="13" customFormat="1">
      <c r="A181" s="13"/>
      <c r="B181" s="204"/>
      <c r="C181" s="13"/>
      <c r="D181" s="194" t="s">
        <v>314</v>
      </c>
      <c r="E181" s="205" t="s">
        <v>1</v>
      </c>
      <c r="F181" s="206" t="s">
        <v>3848</v>
      </c>
      <c r="G181" s="13"/>
      <c r="H181" s="205" t="s">
        <v>1</v>
      </c>
      <c r="I181" s="207"/>
      <c r="J181" s="13"/>
      <c r="K181" s="13"/>
      <c r="L181" s="204"/>
      <c r="M181" s="208"/>
      <c r="N181" s="209"/>
      <c r="O181" s="209"/>
      <c r="P181" s="209"/>
      <c r="Q181" s="209"/>
      <c r="R181" s="209"/>
      <c r="S181" s="209"/>
      <c r="T181" s="210"/>
      <c r="U181" s="13"/>
      <c r="V181" s="13"/>
      <c r="W181" s="13"/>
      <c r="X181" s="13"/>
      <c r="Y181" s="13"/>
      <c r="Z181" s="13"/>
      <c r="AA181" s="13"/>
      <c r="AB181" s="13"/>
      <c r="AC181" s="13"/>
      <c r="AD181" s="13"/>
      <c r="AE181" s="13"/>
      <c r="AT181" s="205" t="s">
        <v>314</v>
      </c>
      <c r="AU181" s="205" t="s">
        <v>91</v>
      </c>
      <c r="AV181" s="13" t="s">
        <v>89</v>
      </c>
      <c r="AW181" s="13" t="s">
        <v>37</v>
      </c>
      <c r="AX181" s="13" t="s">
        <v>82</v>
      </c>
      <c r="AY181" s="205" t="s">
        <v>203</v>
      </c>
    </row>
    <row r="182" s="14" customFormat="1">
      <c r="A182" s="14"/>
      <c r="B182" s="211"/>
      <c r="C182" s="14"/>
      <c r="D182" s="194" t="s">
        <v>314</v>
      </c>
      <c r="E182" s="212" t="s">
        <v>1</v>
      </c>
      <c r="F182" s="213" t="s">
        <v>356</v>
      </c>
      <c r="G182" s="14"/>
      <c r="H182" s="214">
        <v>17.280000000000001</v>
      </c>
      <c r="I182" s="215"/>
      <c r="J182" s="14"/>
      <c r="K182" s="14"/>
      <c r="L182" s="211"/>
      <c r="M182" s="216"/>
      <c r="N182" s="217"/>
      <c r="O182" s="217"/>
      <c r="P182" s="217"/>
      <c r="Q182" s="217"/>
      <c r="R182" s="217"/>
      <c r="S182" s="217"/>
      <c r="T182" s="218"/>
      <c r="U182" s="14"/>
      <c r="V182" s="14"/>
      <c r="W182" s="14"/>
      <c r="X182" s="14"/>
      <c r="Y182" s="14"/>
      <c r="Z182" s="14"/>
      <c r="AA182" s="14"/>
      <c r="AB182" s="14"/>
      <c r="AC182" s="14"/>
      <c r="AD182" s="14"/>
      <c r="AE182" s="14"/>
      <c r="AT182" s="212" t="s">
        <v>314</v>
      </c>
      <c r="AU182" s="212" t="s">
        <v>91</v>
      </c>
      <c r="AV182" s="14" t="s">
        <v>91</v>
      </c>
      <c r="AW182" s="14" t="s">
        <v>37</v>
      </c>
      <c r="AX182" s="14" t="s">
        <v>82</v>
      </c>
      <c r="AY182" s="212" t="s">
        <v>203</v>
      </c>
    </row>
    <row r="183" s="14" customFormat="1">
      <c r="A183" s="14"/>
      <c r="B183" s="211"/>
      <c r="C183" s="14"/>
      <c r="D183" s="194" t="s">
        <v>314</v>
      </c>
      <c r="E183" s="212" t="s">
        <v>1</v>
      </c>
      <c r="F183" s="213" t="s">
        <v>339</v>
      </c>
      <c r="G183" s="14"/>
      <c r="H183" s="214">
        <v>1.8</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82</v>
      </c>
      <c r="AY183" s="212" t="s">
        <v>203</v>
      </c>
    </row>
    <row r="184" s="16" customFormat="1">
      <c r="A184" s="16"/>
      <c r="B184" s="227"/>
      <c r="C184" s="16"/>
      <c r="D184" s="194" t="s">
        <v>314</v>
      </c>
      <c r="E184" s="228" t="s">
        <v>1</v>
      </c>
      <c r="F184" s="229" t="s">
        <v>369</v>
      </c>
      <c r="G184" s="16"/>
      <c r="H184" s="230">
        <v>210.96000000000007</v>
      </c>
      <c r="I184" s="231"/>
      <c r="J184" s="16"/>
      <c r="K184" s="16"/>
      <c r="L184" s="227"/>
      <c r="M184" s="232"/>
      <c r="N184" s="233"/>
      <c r="O184" s="233"/>
      <c r="P184" s="233"/>
      <c r="Q184" s="233"/>
      <c r="R184" s="233"/>
      <c r="S184" s="233"/>
      <c r="T184" s="234"/>
      <c r="U184" s="16"/>
      <c r="V184" s="16"/>
      <c r="W184" s="16"/>
      <c r="X184" s="16"/>
      <c r="Y184" s="16"/>
      <c r="Z184" s="16"/>
      <c r="AA184" s="16"/>
      <c r="AB184" s="16"/>
      <c r="AC184" s="16"/>
      <c r="AD184" s="16"/>
      <c r="AE184" s="16"/>
      <c r="AT184" s="228" t="s">
        <v>314</v>
      </c>
      <c r="AU184" s="228" t="s">
        <v>91</v>
      </c>
      <c r="AV184" s="16" t="s">
        <v>104</v>
      </c>
      <c r="AW184" s="16" t="s">
        <v>37</v>
      </c>
      <c r="AX184" s="16" t="s">
        <v>82</v>
      </c>
      <c r="AY184" s="228" t="s">
        <v>203</v>
      </c>
    </row>
    <row r="185" s="13" customFormat="1">
      <c r="A185" s="13"/>
      <c r="B185" s="204"/>
      <c r="C185" s="13"/>
      <c r="D185" s="194" t="s">
        <v>314</v>
      </c>
      <c r="E185" s="205" t="s">
        <v>1</v>
      </c>
      <c r="F185" s="206" t="s">
        <v>370</v>
      </c>
      <c r="G185" s="13"/>
      <c r="H185" s="205" t="s">
        <v>1</v>
      </c>
      <c r="I185" s="207"/>
      <c r="J185" s="13"/>
      <c r="K185" s="13"/>
      <c r="L185" s="204"/>
      <c r="M185" s="208"/>
      <c r="N185" s="209"/>
      <c r="O185" s="209"/>
      <c r="P185" s="209"/>
      <c r="Q185" s="209"/>
      <c r="R185" s="209"/>
      <c r="S185" s="209"/>
      <c r="T185" s="210"/>
      <c r="U185" s="13"/>
      <c r="V185" s="13"/>
      <c r="W185" s="13"/>
      <c r="X185" s="13"/>
      <c r="Y185" s="13"/>
      <c r="Z185" s="13"/>
      <c r="AA185" s="13"/>
      <c r="AB185" s="13"/>
      <c r="AC185" s="13"/>
      <c r="AD185" s="13"/>
      <c r="AE185" s="13"/>
      <c r="AT185" s="205" t="s">
        <v>314</v>
      </c>
      <c r="AU185" s="205" t="s">
        <v>91</v>
      </c>
      <c r="AV185" s="13" t="s">
        <v>89</v>
      </c>
      <c r="AW185" s="13" t="s">
        <v>37</v>
      </c>
      <c r="AX185" s="13" t="s">
        <v>82</v>
      </c>
      <c r="AY185" s="205" t="s">
        <v>203</v>
      </c>
    </row>
    <row r="186" s="14" customFormat="1">
      <c r="A186" s="14"/>
      <c r="B186" s="211"/>
      <c r="C186" s="14"/>
      <c r="D186" s="194" t="s">
        <v>314</v>
      </c>
      <c r="E186" s="212" t="s">
        <v>1</v>
      </c>
      <c r="F186" s="213" t="s">
        <v>3849</v>
      </c>
      <c r="G186" s="14"/>
      <c r="H186" s="214">
        <v>52.740000000000002</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15" customFormat="1">
      <c r="A187" s="15"/>
      <c r="B187" s="219"/>
      <c r="C187" s="15"/>
      <c r="D187" s="194" t="s">
        <v>314</v>
      </c>
      <c r="E187" s="220" t="s">
        <v>1</v>
      </c>
      <c r="F187" s="221" t="s">
        <v>317</v>
      </c>
      <c r="G187" s="15"/>
      <c r="H187" s="222">
        <v>263.70000000000005</v>
      </c>
      <c r="I187" s="223"/>
      <c r="J187" s="15"/>
      <c r="K187" s="15"/>
      <c r="L187" s="219"/>
      <c r="M187" s="224"/>
      <c r="N187" s="225"/>
      <c r="O187" s="225"/>
      <c r="P187" s="225"/>
      <c r="Q187" s="225"/>
      <c r="R187" s="225"/>
      <c r="S187" s="225"/>
      <c r="T187" s="226"/>
      <c r="U187" s="15"/>
      <c r="V187" s="15"/>
      <c r="W187" s="15"/>
      <c r="X187" s="15"/>
      <c r="Y187" s="15"/>
      <c r="Z187" s="15"/>
      <c r="AA187" s="15"/>
      <c r="AB187" s="15"/>
      <c r="AC187" s="15"/>
      <c r="AD187" s="15"/>
      <c r="AE187" s="15"/>
      <c r="AT187" s="220" t="s">
        <v>314</v>
      </c>
      <c r="AU187" s="220" t="s">
        <v>91</v>
      </c>
      <c r="AV187" s="15" t="s">
        <v>202</v>
      </c>
      <c r="AW187" s="15" t="s">
        <v>37</v>
      </c>
      <c r="AX187" s="15" t="s">
        <v>89</v>
      </c>
      <c r="AY187" s="220" t="s">
        <v>203</v>
      </c>
    </row>
    <row r="188" s="12" customFormat="1" ht="22.8" customHeight="1">
      <c r="A188" s="12"/>
      <c r="B188" s="167"/>
      <c r="C188" s="12"/>
      <c r="D188" s="168" t="s">
        <v>81</v>
      </c>
      <c r="E188" s="178" t="s">
        <v>245</v>
      </c>
      <c r="F188" s="178" t="s">
        <v>372</v>
      </c>
      <c r="G188" s="12"/>
      <c r="H188" s="12"/>
      <c r="I188" s="170"/>
      <c r="J188" s="179">
        <f>BK188</f>
        <v>0</v>
      </c>
      <c r="K188" s="12"/>
      <c r="L188" s="167"/>
      <c r="M188" s="172"/>
      <c r="N188" s="173"/>
      <c r="O188" s="173"/>
      <c r="P188" s="174">
        <f>SUM(P189:P322)</f>
        <v>0</v>
      </c>
      <c r="Q188" s="173"/>
      <c r="R188" s="174">
        <f>SUM(R189:R322)</f>
        <v>0.10168729999999999</v>
      </c>
      <c r="S188" s="173"/>
      <c r="T188" s="175">
        <f>SUM(T189:T322)</f>
        <v>28.407105200000004</v>
      </c>
      <c r="U188" s="12"/>
      <c r="V188" s="12"/>
      <c r="W188" s="12"/>
      <c r="X188" s="12"/>
      <c r="Y188" s="12"/>
      <c r="Z188" s="12"/>
      <c r="AA188" s="12"/>
      <c r="AB188" s="12"/>
      <c r="AC188" s="12"/>
      <c r="AD188" s="12"/>
      <c r="AE188" s="12"/>
      <c r="AR188" s="168" t="s">
        <v>89</v>
      </c>
      <c r="AT188" s="176" t="s">
        <v>81</v>
      </c>
      <c r="AU188" s="176" t="s">
        <v>89</v>
      </c>
      <c r="AY188" s="168" t="s">
        <v>203</v>
      </c>
      <c r="BK188" s="177">
        <f>SUM(BK189:BK322)</f>
        <v>0</v>
      </c>
    </row>
    <row r="189" s="2" customFormat="1" ht="33" customHeight="1">
      <c r="A189" s="38"/>
      <c r="B189" s="180"/>
      <c r="C189" s="181" t="s">
        <v>104</v>
      </c>
      <c r="D189" s="181" t="s">
        <v>206</v>
      </c>
      <c r="E189" s="182" t="s">
        <v>373</v>
      </c>
      <c r="F189" s="183" t="s">
        <v>374</v>
      </c>
      <c r="G189" s="184" t="s">
        <v>310</v>
      </c>
      <c r="H189" s="185">
        <v>782.21000000000004</v>
      </c>
      <c r="I189" s="186"/>
      <c r="J189" s="187">
        <f>ROUND(I189*H189,2)</f>
        <v>0</v>
      </c>
      <c r="K189" s="183" t="s">
        <v>311</v>
      </c>
      <c r="L189" s="39"/>
      <c r="M189" s="188" t="s">
        <v>1</v>
      </c>
      <c r="N189" s="189" t="s">
        <v>47</v>
      </c>
      <c r="O189" s="77"/>
      <c r="P189" s="190">
        <f>O189*H189</f>
        <v>0</v>
      </c>
      <c r="Q189" s="190">
        <v>0.00012999999999999999</v>
      </c>
      <c r="R189" s="190">
        <f>Q189*H189</f>
        <v>0.10168729999999999</v>
      </c>
      <c r="S189" s="190">
        <v>0</v>
      </c>
      <c r="T189" s="191">
        <f>S189*H189</f>
        <v>0</v>
      </c>
      <c r="U189" s="38"/>
      <c r="V189" s="38"/>
      <c r="W189" s="38"/>
      <c r="X189" s="38"/>
      <c r="Y189" s="38"/>
      <c r="Z189" s="38"/>
      <c r="AA189" s="38"/>
      <c r="AB189" s="38"/>
      <c r="AC189" s="38"/>
      <c r="AD189" s="38"/>
      <c r="AE189" s="38"/>
      <c r="AR189" s="192" t="s">
        <v>202</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202</v>
      </c>
      <c r="BM189" s="192" t="s">
        <v>3850</v>
      </c>
    </row>
    <row r="190" s="2" customFormat="1">
      <c r="A190" s="38"/>
      <c r="B190" s="39"/>
      <c r="C190" s="38"/>
      <c r="D190" s="194" t="s">
        <v>211</v>
      </c>
      <c r="E190" s="38"/>
      <c r="F190" s="195" t="s">
        <v>376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2" customFormat="1">
      <c r="A191" s="38"/>
      <c r="B191" s="180"/>
      <c r="C191" s="181" t="s">
        <v>202</v>
      </c>
      <c r="D191" s="181" t="s">
        <v>206</v>
      </c>
      <c r="E191" s="182" t="s">
        <v>2640</v>
      </c>
      <c r="F191" s="183" t="s">
        <v>2641</v>
      </c>
      <c r="G191" s="184" t="s">
        <v>385</v>
      </c>
      <c r="H191" s="185">
        <v>2.1480000000000001</v>
      </c>
      <c r="I191" s="186"/>
      <c r="J191" s="187">
        <f>ROUND(I191*H191,2)</f>
        <v>0</v>
      </c>
      <c r="K191" s="183" t="s">
        <v>311</v>
      </c>
      <c r="L191" s="39"/>
      <c r="M191" s="188" t="s">
        <v>1</v>
      </c>
      <c r="N191" s="189" t="s">
        <v>47</v>
      </c>
      <c r="O191" s="77"/>
      <c r="P191" s="190">
        <f>O191*H191</f>
        <v>0</v>
      </c>
      <c r="Q191" s="190">
        <v>0</v>
      </c>
      <c r="R191" s="190">
        <f>Q191*H191</f>
        <v>0</v>
      </c>
      <c r="S191" s="190">
        <v>2.2000000000000002</v>
      </c>
      <c r="T191" s="191">
        <f>S191*H191</f>
        <v>4.7256000000000009</v>
      </c>
      <c r="U191" s="38"/>
      <c r="V191" s="38"/>
      <c r="W191" s="38"/>
      <c r="X191" s="38"/>
      <c r="Y191" s="38"/>
      <c r="Z191" s="38"/>
      <c r="AA191" s="38"/>
      <c r="AB191" s="38"/>
      <c r="AC191" s="38"/>
      <c r="AD191" s="38"/>
      <c r="AE191" s="38"/>
      <c r="AR191" s="192" t="s">
        <v>202</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202</v>
      </c>
      <c r="BM191" s="192" t="s">
        <v>3851</v>
      </c>
    </row>
    <row r="192" s="2" customFormat="1">
      <c r="A192" s="38"/>
      <c r="B192" s="39"/>
      <c r="C192" s="38"/>
      <c r="D192" s="194" t="s">
        <v>211</v>
      </c>
      <c r="E192" s="38"/>
      <c r="F192" s="195" t="s">
        <v>2643</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13" customFormat="1">
      <c r="A193" s="13"/>
      <c r="B193" s="204"/>
      <c r="C193" s="13"/>
      <c r="D193" s="194" t="s">
        <v>314</v>
      </c>
      <c r="E193" s="205" t="s">
        <v>1</v>
      </c>
      <c r="F193" s="206" t="s">
        <v>2623</v>
      </c>
      <c r="G193" s="13"/>
      <c r="H193" s="205" t="s">
        <v>1</v>
      </c>
      <c r="I193" s="207"/>
      <c r="J193" s="13"/>
      <c r="K193" s="13"/>
      <c r="L193" s="204"/>
      <c r="M193" s="208"/>
      <c r="N193" s="209"/>
      <c r="O193" s="209"/>
      <c r="P193" s="209"/>
      <c r="Q193" s="209"/>
      <c r="R193" s="209"/>
      <c r="S193" s="209"/>
      <c r="T193" s="210"/>
      <c r="U193" s="13"/>
      <c r="V193" s="13"/>
      <c r="W193" s="13"/>
      <c r="X193" s="13"/>
      <c r="Y193" s="13"/>
      <c r="Z193" s="13"/>
      <c r="AA193" s="13"/>
      <c r="AB193" s="13"/>
      <c r="AC193" s="13"/>
      <c r="AD193" s="13"/>
      <c r="AE193" s="13"/>
      <c r="AT193" s="205" t="s">
        <v>314</v>
      </c>
      <c r="AU193" s="205" t="s">
        <v>91</v>
      </c>
      <c r="AV193" s="13" t="s">
        <v>89</v>
      </c>
      <c r="AW193" s="13" t="s">
        <v>37</v>
      </c>
      <c r="AX193" s="13" t="s">
        <v>82</v>
      </c>
      <c r="AY193" s="205" t="s">
        <v>203</v>
      </c>
    </row>
    <row r="194" s="14" customFormat="1">
      <c r="A194" s="14"/>
      <c r="B194" s="211"/>
      <c r="C194" s="14"/>
      <c r="D194" s="194" t="s">
        <v>314</v>
      </c>
      <c r="E194" s="212" t="s">
        <v>1</v>
      </c>
      <c r="F194" s="213" t="s">
        <v>2644</v>
      </c>
      <c r="G194" s="14"/>
      <c r="H194" s="214">
        <v>0.125</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2645</v>
      </c>
      <c r="G195" s="14"/>
      <c r="H195" s="214">
        <v>0.25800000000000001</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2646</v>
      </c>
      <c r="G196" s="14"/>
      <c r="H196" s="214">
        <v>0.623</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3" customFormat="1">
      <c r="A197" s="13"/>
      <c r="B197" s="204"/>
      <c r="C197" s="13"/>
      <c r="D197" s="194" t="s">
        <v>314</v>
      </c>
      <c r="E197" s="205" t="s">
        <v>1</v>
      </c>
      <c r="F197" s="206" t="s">
        <v>2625</v>
      </c>
      <c r="G197" s="13"/>
      <c r="H197" s="205" t="s">
        <v>1</v>
      </c>
      <c r="I197" s="207"/>
      <c r="J197" s="13"/>
      <c r="K197" s="13"/>
      <c r="L197" s="204"/>
      <c r="M197" s="208"/>
      <c r="N197" s="209"/>
      <c r="O197" s="209"/>
      <c r="P197" s="209"/>
      <c r="Q197" s="209"/>
      <c r="R197" s="209"/>
      <c r="S197" s="209"/>
      <c r="T197" s="210"/>
      <c r="U197" s="13"/>
      <c r="V197" s="13"/>
      <c r="W197" s="13"/>
      <c r="X197" s="13"/>
      <c r="Y197" s="13"/>
      <c r="Z197" s="13"/>
      <c r="AA197" s="13"/>
      <c r="AB197" s="13"/>
      <c r="AC197" s="13"/>
      <c r="AD197" s="13"/>
      <c r="AE197" s="13"/>
      <c r="AT197" s="205" t="s">
        <v>314</v>
      </c>
      <c r="AU197" s="205" t="s">
        <v>91</v>
      </c>
      <c r="AV197" s="13" t="s">
        <v>89</v>
      </c>
      <c r="AW197" s="13" t="s">
        <v>37</v>
      </c>
      <c r="AX197" s="13" t="s">
        <v>82</v>
      </c>
      <c r="AY197" s="205" t="s">
        <v>203</v>
      </c>
    </row>
    <row r="198" s="14" customFormat="1">
      <c r="A198" s="14"/>
      <c r="B198" s="211"/>
      <c r="C198" s="14"/>
      <c r="D198" s="194" t="s">
        <v>314</v>
      </c>
      <c r="E198" s="212" t="s">
        <v>1</v>
      </c>
      <c r="F198" s="213" t="s">
        <v>2647</v>
      </c>
      <c r="G198" s="14"/>
      <c r="H198" s="214">
        <v>0.053999999999999999</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2648</v>
      </c>
      <c r="G199" s="14"/>
      <c r="H199" s="214">
        <v>0.19500000000000001</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2649</v>
      </c>
      <c r="G200" s="14"/>
      <c r="H200" s="214">
        <v>0.89300000000000002</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5" customFormat="1">
      <c r="A201" s="15"/>
      <c r="B201" s="219"/>
      <c r="C201" s="15"/>
      <c r="D201" s="194" t="s">
        <v>314</v>
      </c>
      <c r="E201" s="220" t="s">
        <v>1</v>
      </c>
      <c r="F201" s="221" t="s">
        <v>317</v>
      </c>
      <c r="G201" s="15"/>
      <c r="H201" s="222">
        <v>2.1480000000000001</v>
      </c>
      <c r="I201" s="223"/>
      <c r="J201" s="15"/>
      <c r="K201" s="15"/>
      <c r="L201" s="219"/>
      <c r="M201" s="224"/>
      <c r="N201" s="225"/>
      <c r="O201" s="225"/>
      <c r="P201" s="225"/>
      <c r="Q201" s="225"/>
      <c r="R201" s="225"/>
      <c r="S201" s="225"/>
      <c r="T201" s="226"/>
      <c r="U201" s="15"/>
      <c r="V201" s="15"/>
      <c r="W201" s="15"/>
      <c r="X201" s="15"/>
      <c r="Y201" s="15"/>
      <c r="Z201" s="15"/>
      <c r="AA201" s="15"/>
      <c r="AB201" s="15"/>
      <c r="AC201" s="15"/>
      <c r="AD201" s="15"/>
      <c r="AE201" s="15"/>
      <c r="AT201" s="220" t="s">
        <v>314</v>
      </c>
      <c r="AU201" s="220" t="s">
        <v>91</v>
      </c>
      <c r="AV201" s="15" t="s">
        <v>202</v>
      </c>
      <c r="AW201" s="15" t="s">
        <v>37</v>
      </c>
      <c r="AX201" s="15" t="s">
        <v>89</v>
      </c>
      <c r="AY201" s="220" t="s">
        <v>203</v>
      </c>
    </row>
    <row r="202" s="2" customFormat="1" ht="21.75" customHeight="1">
      <c r="A202" s="38"/>
      <c r="B202" s="180"/>
      <c r="C202" s="181" t="s">
        <v>225</v>
      </c>
      <c r="D202" s="181" t="s">
        <v>206</v>
      </c>
      <c r="E202" s="182" t="s">
        <v>1870</v>
      </c>
      <c r="F202" s="183" t="s">
        <v>1871</v>
      </c>
      <c r="G202" s="184" t="s">
        <v>310</v>
      </c>
      <c r="H202" s="185">
        <v>44.009999999999998</v>
      </c>
      <c r="I202" s="186"/>
      <c r="J202" s="187">
        <f>ROUND(I202*H202,2)</f>
        <v>0</v>
      </c>
      <c r="K202" s="183" t="s">
        <v>311</v>
      </c>
      <c r="L202" s="39"/>
      <c r="M202" s="188" t="s">
        <v>1</v>
      </c>
      <c r="N202" s="189" t="s">
        <v>47</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202</v>
      </c>
      <c r="AT202" s="192" t="s">
        <v>206</v>
      </c>
      <c r="AU202" s="192" t="s">
        <v>91</v>
      </c>
      <c r="AY202" s="19" t="s">
        <v>203</v>
      </c>
      <c r="BE202" s="193">
        <f>IF(N202="základní",J202,0)</f>
        <v>0</v>
      </c>
      <c r="BF202" s="193">
        <f>IF(N202="snížená",J202,0)</f>
        <v>0</v>
      </c>
      <c r="BG202" s="193">
        <f>IF(N202="zákl. přenesená",J202,0)</f>
        <v>0</v>
      </c>
      <c r="BH202" s="193">
        <f>IF(N202="sníž. přenesená",J202,0)</f>
        <v>0</v>
      </c>
      <c r="BI202" s="193">
        <f>IF(N202="nulová",J202,0)</f>
        <v>0</v>
      </c>
      <c r="BJ202" s="19" t="s">
        <v>89</v>
      </c>
      <c r="BK202" s="193">
        <f>ROUND(I202*H202,2)</f>
        <v>0</v>
      </c>
      <c r="BL202" s="19" t="s">
        <v>202</v>
      </c>
      <c r="BM202" s="192" t="s">
        <v>3852</v>
      </c>
    </row>
    <row r="203" s="2" customFormat="1">
      <c r="A203" s="38"/>
      <c r="B203" s="39"/>
      <c r="C203" s="38"/>
      <c r="D203" s="194" t="s">
        <v>211</v>
      </c>
      <c r="E203" s="38"/>
      <c r="F203" s="195" t="s">
        <v>1871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211</v>
      </c>
      <c r="AU203" s="19" t="s">
        <v>91</v>
      </c>
    </row>
    <row r="204" s="13" customFormat="1">
      <c r="A204" s="13"/>
      <c r="B204" s="204"/>
      <c r="C204" s="13"/>
      <c r="D204" s="194" t="s">
        <v>314</v>
      </c>
      <c r="E204" s="205" t="s">
        <v>1</v>
      </c>
      <c r="F204" s="206" t="s">
        <v>3841</v>
      </c>
      <c r="G204" s="13"/>
      <c r="H204" s="205" t="s">
        <v>1</v>
      </c>
      <c r="I204" s="207"/>
      <c r="J204" s="13"/>
      <c r="K204" s="13"/>
      <c r="L204" s="204"/>
      <c r="M204" s="208"/>
      <c r="N204" s="209"/>
      <c r="O204" s="209"/>
      <c r="P204" s="209"/>
      <c r="Q204" s="209"/>
      <c r="R204" s="209"/>
      <c r="S204" s="209"/>
      <c r="T204" s="210"/>
      <c r="U204" s="13"/>
      <c r="V204" s="13"/>
      <c r="W204" s="13"/>
      <c r="X204" s="13"/>
      <c r="Y204" s="13"/>
      <c r="Z204" s="13"/>
      <c r="AA204" s="13"/>
      <c r="AB204" s="13"/>
      <c r="AC204" s="13"/>
      <c r="AD204" s="13"/>
      <c r="AE204" s="13"/>
      <c r="AT204" s="205" t="s">
        <v>314</v>
      </c>
      <c r="AU204" s="205" t="s">
        <v>91</v>
      </c>
      <c r="AV204" s="13" t="s">
        <v>89</v>
      </c>
      <c r="AW204" s="13" t="s">
        <v>37</v>
      </c>
      <c r="AX204" s="13" t="s">
        <v>82</v>
      </c>
      <c r="AY204" s="205" t="s">
        <v>203</v>
      </c>
    </row>
    <row r="205" s="14" customFormat="1">
      <c r="A205" s="14"/>
      <c r="B205" s="211"/>
      <c r="C205" s="14"/>
      <c r="D205" s="194" t="s">
        <v>314</v>
      </c>
      <c r="E205" s="212" t="s">
        <v>1</v>
      </c>
      <c r="F205" s="213" t="s">
        <v>3853</v>
      </c>
      <c r="G205" s="14"/>
      <c r="H205" s="214">
        <v>21.27</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3" customFormat="1">
      <c r="A206" s="13"/>
      <c r="B206" s="204"/>
      <c r="C206" s="13"/>
      <c r="D206" s="194" t="s">
        <v>314</v>
      </c>
      <c r="E206" s="205" t="s">
        <v>1</v>
      </c>
      <c r="F206" s="206" t="s">
        <v>3842</v>
      </c>
      <c r="G206" s="13"/>
      <c r="H206" s="205" t="s">
        <v>1</v>
      </c>
      <c r="I206" s="207"/>
      <c r="J206" s="13"/>
      <c r="K206" s="13"/>
      <c r="L206" s="204"/>
      <c r="M206" s="208"/>
      <c r="N206" s="209"/>
      <c r="O206" s="209"/>
      <c r="P206" s="209"/>
      <c r="Q206" s="209"/>
      <c r="R206" s="209"/>
      <c r="S206" s="209"/>
      <c r="T206" s="210"/>
      <c r="U206" s="13"/>
      <c r="V206" s="13"/>
      <c r="W206" s="13"/>
      <c r="X206" s="13"/>
      <c r="Y206" s="13"/>
      <c r="Z206" s="13"/>
      <c r="AA206" s="13"/>
      <c r="AB206" s="13"/>
      <c r="AC206" s="13"/>
      <c r="AD206" s="13"/>
      <c r="AE206" s="13"/>
      <c r="AT206" s="205" t="s">
        <v>314</v>
      </c>
      <c r="AU206" s="205" t="s">
        <v>91</v>
      </c>
      <c r="AV206" s="13" t="s">
        <v>89</v>
      </c>
      <c r="AW206" s="13" t="s">
        <v>37</v>
      </c>
      <c r="AX206" s="13" t="s">
        <v>82</v>
      </c>
      <c r="AY206" s="205" t="s">
        <v>203</v>
      </c>
    </row>
    <row r="207" s="14" customFormat="1">
      <c r="A207" s="14"/>
      <c r="B207" s="211"/>
      <c r="C207" s="14"/>
      <c r="D207" s="194" t="s">
        <v>314</v>
      </c>
      <c r="E207" s="212" t="s">
        <v>1</v>
      </c>
      <c r="F207" s="213" t="s">
        <v>3854</v>
      </c>
      <c r="G207" s="14"/>
      <c r="H207" s="214">
        <v>22.739999999999998</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5" customFormat="1">
      <c r="A208" s="15"/>
      <c r="B208" s="219"/>
      <c r="C208" s="15"/>
      <c r="D208" s="194" t="s">
        <v>314</v>
      </c>
      <c r="E208" s="220" t="s">
        <v>1</v>
      </c>
      <c r="F208" s="221" t="s">
        <v>317</v>
      </c>
      <c r="G208" s="15"/>
      <c r="H208" s="222">
        <v>44.009999999999998</v>
      </c>
      <c r="I208" s="223"/>
      <c r="J208" s="15"/>
      <c r="K208" s="15"/>
      <c r="L208" s="219"/>
      <c r="M208" s="224"/>
      <c r="N208" s="225"/>
      <c r="O208" s="225"/>
      <c r="P208" s="225"/>
      <c r="Q208" s="225"/>
      <c r="R208" s="225"/>
      <c r="S208" s="225"/>
      <c r="T208" s="226"/>
      <c r="U208" s="15"/>
      <c r="V208" s="15"/>
      <c r="W208" s="15"/>
      <c r="X208" s="15"/>
      <c r="Y208" s="15"/>
      <c r="Z208" s="15"/>
      <c r="AA208" s="15"/>
      <c r="AB208" s="15"/>
      <c r="AC208" s="15"/>
      <c r="AD208" s="15"/>
      <c r="AE208" s="15"/>
      <c r="AT208" s="220" t="s">
        <v>314</v>
      </c>
      <c r="AU208" s="220" t="s">
        <v>91</v>
      </c>
      <c r="AV208" s="15" t="s">
        <v>202</v>
      </c>
      <c r="AW208" s="15" t="s">
        <v>37</v>
      </c>
      <c r="AX208" s="15" t="s">
        <v>89</v>
      </c>
      <c r="AY208" s="220" t="s">
        <v>203</v>
      </c>
    </row>
    <row r="209" s="2" customFormat="1">
      <c r="A209" s="38"/>
      <c r="B209" s="180"/>
      <c r="C209" s="181" t="s">
        <v>230</v>
      </c>
      <c r="D209" s="181" t="s">
        <v>206</v>
      </c>
      <c r="E209" s="182" t="s">
        <v>1874</v>
      </c>
      <c r="F209" s="183" t="s">
        <v>1875</v>
      </c>
      <c r="G209" s="184" t="s">
        <v>310</v>
      </c>
      <c r="H209" s="185">
        <v>88.019999999999996</v>
      </c>
      <c r="I209" s="186"/>
      <c r="J209" s="187">
        <f>ROUND(I209*H209,2)</f>
        <v>0</v>
      </c>
      <c r="K209" s="183" t="s">
        <v>311</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202</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202</v>
      </c>
      <c r="BM209" s="192" t="s">
        <v>3855</v>
      </c>
    </row>
    <row r="210" s="2" customFormat="1">
      <c r="A210" s="38"/>
      <c r="B210" s="39"/>
      <c r="C210" s="38"/>
      <c r="D210" s="194" t="s">
        <v>211</v>
      </c>
      <c r="E210" s="38"/>
      <c r="F210" s="195" t="s">
        <v>1877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14" customFormat="1">
      <c r="A211" s="14"/>
      <c r="B211" s="211"/>
      <c r="C211" s="14"/>
      <c r="D211" s="194" t="s">
        <v>314</v>
      </c>
      <c r="E211" s="212" t="s">
        <v>1</v>
      </c>
      <c r="F211" s="213" t="s">
        <v>3856</v>
      </c>
      <c r="G211" s="14"/>
      <c r="H211" s="214">
        <v>88.019999999999996</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5" customFormat="1">
      <c r="A212" s="15"/>
      <c r="B212" s="219"/>
      <c r="C212" s="15"/>
      <c r="D212" s="194" t="s">
        <v>314</v>
      </c>
      <c r="E212" s="220" t="s">
        <v>1</v>
      </c>
      <c r="F212" s="221" t="s">
        <v>317</v>
      </c>
      <c r="G212" s="15"/>
      <c r="H212" s="222">
        <v>88.019999999999996</v>
      </c>
      <c r="I212" s="223"/>
      <c r="J212" s="15"/>
      <c r="K212" s="15"/>
      <c r="L212" s="219"/>
      <c r="M212" s="224"/>
      <c r="N212" s="225"/>
      <c r="O212" s="225"/>
      <c r="P212" s="225"/>
      <c r="Q212" s="225"/>
      <c r="R212" s="225"/>
      <c r="S212" s="225"/>
      <c r="T212" s="226"/>
      <c r="U212" s="15"/>
      <c r="V212" s="15"/>
      <c r="W212" s="15"/>
      <c r="X212" s="15"/>
      <c r="Y212" s="15"/>
      <c r="Z212" s="15"/>
      <c r="AA212" s="15"/>
      <c r="AB212" s="15"/>
      <c r="AC212" s="15"/>
      <c r="AD212" s="15"/>
      <c r="AE212" s="15"/>
      <c r="AT212" s="220" t="s">
        <v>314</v>
      </c>
      <c r="AU212" s="220" t="s">
        <v>91</v>
      </c>
      <c r="AV212" s="15" t="s">
        <v>202</v>
      </c>
      <c r="AW212" s="15" t="s">
        <v>37</v>
      </c>
      <c r="AX212" s="15" t="s">
        <v>89</v>
      </c>
      <c r="AY212" s="220" t="s">
        <v>203</v>
      </c>
    </row>
    <row r="213" s="2" customFormat="1" ht="21.75" customHeight="1">
      <c r="A213" s="38"/>
      <c r="B213" s="180"/>
      <c r="C213" s="181" t="s">
        <v>235</v>
      </c>
      <c r="D213" s="181" t="s">
        <v>206</v>
      </c>
      <c r="E213" s="182" t="s">
        <v>1889</v>
      </c>
      <c r="F213" s="183" t="s">
        <v>1890</v>
      </c>
      <c r="G213" s="184" t="s">
        <v>310</v>
      </c>
      <c r="H213" s="185">
        <v>5</v>
      </c>
      <c r="I213" s="186"/>
      <c r="J213" s="187">
        <f>ROUND(I213*H213,2)</f>
        <v>0</v>
      </c>
      <c r="K213" s="183" t="s">
        <v>311</v>
      </c>
      <c r="L213" s="39"/>
      <c r="M213" s="188" t="s">
        <v>1</v>
      </c>
      <c r="N213" s="189" t="s">
        <v>47</v>
      </c>
      <c r="O213" s="77"/>
      <c r="P213" s="190">
        <f>O213*H213</f>
        <v>0</v>
      </c>
      <c r="Q213" s="190">
        <v>0</v>
      </c>
      <c r="R213" s="190">
        <f>Q213*H213</f>
        <v>0</v>
      </c>
      <c r="S213" s="190">
        <v>0.075999999999999998</v>
      </c>
      <c r="T213" s="191">
        <f>S213*H213</f>
        <v>0.38</v>
      </c>
      <c r="U213" s="38"/>
      <c r="V213" s="38"/>
      <c r="W213" s="38"/>
      <c r="X213" s="38"/>
      <c r="Y213" s="38"/>
      <c r="Z213" s="38"/>
      <c r="AA213" s="38"/>
      <c r="AB213" s="38"/>
      <c r="AC213" s="38"/>
      <c r="AD213" s="38"/>
      <c r="AE213" s="38"/>
      <c r="AR213" s="192" t="s">
        <v>202</v>
      </c>
      <c r="AT213" s="192" t="s">
        <v>206</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202</v>
      </c>
      <c r="BM213" s="192" t="s">
        <v>3857</v>
      </c>
    </row>
    <row r="214" s="2" customFormat="1">
      <c r="A214" s="38"/>
      <c r="B214" s="39"/>
      <c r="C214" s="38"/>
      <c r="D214" s="194" t="s">
        <v>211</v>
      </c>
      <c r="E214" s="38"/>
      <c r="F214" s="195" t="s">
        <v>1892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211</v>
      </c>
      <c r="AU214" s="19" t="s">
        <v>91</v>
      </c>
    </row>
    <row r="215" s="13" customFormat="1">
      <c r="A215" s="13"/>
      <c r="B215" s="204"/>
      <c r="C215" s="13"/>
      <c r="D215" s="194" t="s">
        <v>314</v>
      </c>
      <c r="E215" s="205" t="s">
        <v>1</v>
      </c>
      <c r="F215" s="206" t="s">
        <v>3838</v>
      </c>
      <c r="G215" s="13"/>
      <c r="H215" s="205" t="s">
        <v>1</v>
      </c>
      <c r="I215" s="207"/>
      <c r="J215" s="13"/>
      <c r="K215" s="13"/>
      <c r="L215" s="204"/>
      <c r="M215" s="208"/>
      <c r="N215" s="209"/>
      <c r="O215" s="209"/>
      <c r="P215" s="209"/>
      <c r="Q215" s="209"/>
      <c r="R215" s="209"/>
      <c r="S215" s="209"/>
      <c r="T215" s="210"/>
      <c r="U215" s="13"/>
      <c r="V215" s="13"/>
      <c r="W215" s="13"/>
      <c r="X215" s="13"/>
      <c r="Y215" s="13"/>
      <c r="Z215" s="13"/>
      <c r="AA215" s="13"/>
      <c r="AB215" s="13"/>
      <c r="AC215" s="13"/>
      <c r="AD215" s="13"/>
      <c r="AE215" s="13"/>
      <c r="AT215" s="205" t="s">
        <v>314</v>
      </c>
      <c r="AU215" s="205" t="s">
        <v>91</v>
      </c>
      <c r="AV215" s="13" t="s">
        <v>89</v>
      </c>
      <c r="AW215" s="13" t="s">
        <v>37</v>
      </c>
      <c r="AX215" s="13" t="s">
        <v>82</v>
      </c>
      <c r="AY215" s="205" t="s">
        <v>203</v>
      </c>
    </row>
    <row r="216" s="14" customFormat="1">
      <c r="A216" s="14"/>
      <c r="B216" s="211"/>
      <c r="C216" s="14"/>
      <c r="D216" s="194" t="s">
        <v>314</v>
      </c>
      <c r="E216" s="212" t="s">
        <v>1</v>
      </c>
      <c r="F216" s="213" t="s">
        <v>338</v>
      </c>
      <c r="G216" s="14"/>
      <c r="H216" s="214">
        <v>1.6000000000000001</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3" customFormat="1">
      <c r="A217" s="13"/>
      <c r="B217" s="204"/>
      <c r="C217" s="13"/>
      <c r="D217" s="194" t="s">
        <v>314</v>
      </c>
      <c r="E217" s="205" t="s">
        <v>1</v>
      </c>
      <c r="F217" s="206" t="s">
        <v>3858</v>
      </c>
      <c r="G217" s="13"/>
      <c r="H217" s="205" t="s">
        <v>1</v>
      </c>
      <c r="I217" s="207"/>
      <c r="J217" s="13"/>
      <c r="K217" s="13"/>
      <c r="L217" s="204"/>
      <c r="M217" s="208"/>
      <c r="N217" s="209"/>
      <c r="O217" s="209"/>
      <c r="P217" s="209"/>
      <c r="Q217" s="209"/>
      <c r="R217" s="209"/>
      <c r="S217" s="209"/>
      <c r="T217" s="210"/>
      <c r="U217" s="13"/>
      <c r="V217" s="13"/>
      <c r="W217" s="13"/>
      <c r="X217" s="13"/>
      <c r="Y217" s="13"/>
      <c r="Z217" s="13"/>
      <c r="AA217" s="13"/>
      <c r="AB217" s="13"/>
      <c r="AC217" s="13"/>
      <c r="AD217" s="13"/>
      <c r="AE217" s="13"/>
      <c r="AT217" s="205" t="s">
        <v>314</v>
      </c>
      <c r="AU217" s="205" t="s">
        <v>91</v>
      </c>
      <c r="AV217" s="13" t="s">
        <v>89</v>
      </c>
      <c r="AW217" s="13" t="s">
        <v>37</v>
      </c>
      <c r="AX217" s="13" t="s">
        <v>82</v>
      </c>
      <c r="AY217" s="205" t="s">
        <v>203</v>
      </c>
    </row>
    <row r="218" s="14" customFormat="1">
      <c r="A218" s="14"/>
      <c r="B218" s="211"/>
      <c r="C218" s="14"/>
      <c r="D218" s="194" t="s">
        <v>314</v>
      </c>
      <c r="E218" s="212" t="s">
        <v>1</v>
      </c>
      <c r="F218" s="213" t="s">
        <v>339</v>
      </c>
      <c r="G218" s="14"/>
      <c r="H218" s="214">
        <v>1.8</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3" customFormat="1">
      <c r="A219" s="13"/>
      <c r="B219" s="204"/>
      <c r="C219" s="13"/>
      <c r="D219" s="194" t="s">
        <v>314</v>
      </c>
      <c r="E219" s="205" t="s">
        <v>1</v>
      </c>
      <c r="F219" s="206" t="s">
        <v>3847</v>
      </c>
      <c r="G219" s="13"/>
      <c r="H219" s="205" t="s">
        <v>1</v>
      </c>
      <c r="I219" s="207"/>
      <c r="J219" s="13"/>
      <c r="K219" s="13"/>
      <c r="L219" s="204"/>
      <c r="M219" s="208"/>
      <c r="N219" s="209"/>
      <c r="O219" s="209"/>
      <c r="P219" s="209"/>
      <c r="Q219" s="209"/>
      <c r="R219" s="209"/>
      <c r="S219" s="209"/>
      <c r="T219" s="210"/>
      <c r="U219" s="13"/>
      <c r="V219" s="13"/>
      <c r="W219" s="13"/>
      <c r="X219" s="13"/>
      <c r="Y219" s="13"/>
      <c r="Z219" s="13"/>
      <c r="AA219" s="13"/>
      <c r="AB219" s="13"/>
      <c r="AC219" s="13"/>
      <c r="AD219" s="13"/>
      <c r="AE219" s="13"/>
      <c r="AT219" s="205" t="s">
        <v>314</v>
      </c>
      <c r="AU219" s="205" t="s">
        <v>91</v>
      </c>
      <c r="AV219" s="13" t="s">
        <v>89</v>
      </c>
      <c r="AW219" s="13" t="s">
        <v>37</v>
      </c>
      <c r="AX219" s="13" t="s">
        <v>82</v>
      </c>
      <c r="AY219" s="205" t="s">
        <v>203</v>
      </c>
    </row>
    <row r="220" s="14" customFormat="1">
      <c r="A220" s="14"/>
      <c r="B220" s="211"/>
      <c r="C220" s="14"/>
      <c r="D220" s="194" t="s">
        <v>314</v>
      </c>
      <c r="E220" s="212" t="s">
        <v>1</v>
      </c>
      <c r="F220" s="213" t="s">
        <v>338</v>
      </c>
      <c r="G220" s="14"/>
      <c r="H220" s="214">
        <v>1.6000000000000001</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5" customFormat="1">
      <c r="A221" s="15"/>
      <c r="B221" s="219"/>
      <c r="C221" s="15"/>
      <c r="D221" s="194" t="s">
        <v>314</v>
      </c>
      <c r="E221" s="220" t="s">
        <v>1</v>
      </c>
      <c r="F221" s="221" t="s">
        <v>317</v>
      </c>
      <c r="G221" s="15"/>
      <c r="H221" s="222">
        <v>5</v>
      </c>
      <c r="I221" s="223"/>
      <c r="J221" s="15"/>
      <c r="K221" s="15"/>
      <c r="L221" s="219"/>
      <c r="M221" s="224"/>
      <c r="N221" s="225"/>
      <c r="O221" s="225"/>
      <c r="P221" s="225"/>
      <c r="Q221" s="225"/>
      <c r="R221" s="225"/>
      <c r="S221" s="225"/>
      <c r="T221" s="226"/>
      <c r="U221" s="15"/>
      <c r="V221" s="15"/>
      <c r="W221" s="15"/>
      <c r="X221" s="15"/>
      <c r="Y221" s="15"/>
      <c r="Z221" s="15"/>
      <c r="AA221" s="15"/>
      <c r="AB221" s="15"/>
      <c r="AC221" s="15"/>
      <c r="AD221" s="15"/>
      <c r="AE221" s="15"/>
      <c r="AT221" s="220" t="s">
        <v>314</v>
      </c>
      <c r="AU221" s="220" t="s">
        <v>91</v>
      </c>
      <c r="AV221" s="15" t="s">
        <v>202</v>
      </c>
      <c r="AW221" s="15" t="s">
        <v>37</v>
      </c>
      <c r="AX221" s="15" t="s">
        <v>89</v>
      </c>
      <c r="AY221" s="220" t="s">
        <v>203</v>
      </c>
    </row>
    <row r="222" s="2" customFormat="1">
      <c r="A222" s="38"/>
      <c r="B222" s="180"/>
      <c r="C222" s="181" t="s">
        <v>240</v>
      </c>
      <c r="D222" s="181" t="s">
        <v>206</v>
      </c>
      <c r="E222" s="182" t="s">
        <v>383</v>
      </c>
      <c r="F222" s="183" t="s">
        <v>384</v>
      </c>
      <c r="G222" s="184" t="s">
        <v>385</v>
      </c>
      <c r="H222" s="185">
        <v>0.17999999999999999</v>
      </c>
      <c r="I222" s="186"/>
      <c r="J222" s="187">
        <f>ROUND(I222*H222,2)</f>
        <v>0</v>
      </c>
      <c r="K222" s="183" t="s">
        <v>311</v>
      </c>
      <c r="L222" s="39"/>
      <c r="M222" s="188" t="s">
        <v>1</v>
      </c>
      <c r="N222" s="189" t="s">
        <v>47</v>
      </c>
      <c r="O222" s="77"/>
      <c r="P222" s="190">
        <f>O222*H222</f>
        <v>0</v>
      </c>
      <c r="Q222" s="190">
        <v>0</v>
      </c>
      <c r="R222" s="190">
        <f>Q222*H222</f>
        <v>0</v>
      </c>
      <c r="S222" s="190">
        <v>1.8</v>
      </c>
      <c r="T222" s="191">
        <f>S222*H222</f>
        <v>0.32400000000000001</v>
      </c>
      <c r="U222" s="38"/>
      <c r="V222" s="38"/>
      <c r="W222" s="38"/>
      <c r="X222" s="38"/>
      <c r="Y222" s="38"/>
      <c r="Z222" s="38"/>
      <c r="AA222" s="38"/>
      <c r="AB222" s="38"/>
      <c r="AC222" s="38"/>
      <c r="AD222" s="38"/>
      <c r="AE222" s="38"/>
      <c r="AR222" s="192" t="s">
        <v>202</v>
      </c>
      <c r="AT222" s="192" t="s">
        <v>206</v>
      </c>
      <c r="AU222" s="192" t="s">
        <v>91</v>
      </c>
      <c r="AY222" s="19" t="s">
        <v>203</v>
      </c>
      <c r="BE222" s="193">
        <f>IF(N222="základní",J222,0)</f>
        <v>0</v>
      </c>
      <c r="BF222" s="193">
        <f>IF(N222="snížená",J222,0)</f>
        <v>0</v>
      </c>
      <c r="BG222" s="193">
        <f>IF(N222="zákl. přenesená",J222,0)</f>
        <v>0</v>
      </c>
      <c r="BH222" s="193">
        <f>IF(N222="sníž. přenesená",J222,0)</f>
        <v>0</v>
      </c>
      <c r="BI222" s="193">
        <f>IF(N222="nulová",J222,0)</f>
        <v>0</v>
      </c>
      <c r="BJ222" s="19" t="s">
        <v>89</v>
      </c>
      <c r="BK222" s="193">
        <f>ROUND(I222*H222,2)</f>
        <v>0</v>
      </c>
      <c r="BL222" s="19" t="s">
        <v>202</v>
      </c>
      <c r="BM222" s="192" t="s">
        <v>3859</v>
      </c>
    </row>
    <row r="223" s="2" customFormat="1">
      <c r="A223" s="38"/>
      <c r="B223" s="39"/>
      <c r="C223" s="38"/>
      <c r="D223" s="194" t="s">
        <v>211</v>
      </c>
      <c r="E223" s="38"/>
      <c r="F223" s="195" t="s">
        <v>387</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211</v>
      </c>
      <c r="AU223" s="19" t="s">
        <v>91</v>
      </c>
    </row>
    <row r="224" s="13" customFormat="1">
      <c r="A224" s="13"/>
      <c r="B224" s="204"/>
      <c r="C224" s="13"/>
      <c r="D224" s="194" t="s">
        <v>314</v>
      </c>
      <c r="E224" s="205" t="s">
        <v>1</v>
      </c>
      <c r="F224" s="206" t="s">
        <v>3860</v>
      </c>
      <c r="G224" s="13"/>
      <c r="H224" s="205" t="s">
        <v>1</v>
      </c>
      <c r="I224" s="207"/>
      <c r="J224" s="13"/>
      <c r="K224" s="13"/>
      <c r="L224" s="204"/>
      <c r="M224" s="208"/>
      <c r="N224" s="209"/>
      <c r="O224" s="209"/>
      <c r="P224" s="209"/>
      <c r="Q224" s="209"/>
      <c r="R224" s="209"/>
      <c r="S224" s="209"/>
      <c r="T224" s="210"/>
      <c r="U224" s="13"/>
      <c r="V224" s="13"/>
      <c r="W224" s="13"/>
      <c r="X224" s="13"/>
      <c r="Y224" s="13"/>
      <c r="Z224" s="13"/>
      <c r="AA224" s="13"/>
      <c r="AB224" s="13"/>
      <c r="AC224" s="13"/>
      <c r="AD224" s="13"/>
      <c r="AE224" s="13"/>
      <c r="AT224" s="205" t="s">
        <v>314</v>
      </c>
      <c r="AU224" s="205" t="s">
        <v>91</v>
      </c>
      <c r="AV224" s="13" t="s">
        <v>89</v>
      </c>
      <c r="AW224" s="13" t="s">
        <v>37</v>
      </c>
      <c r="AX224" s="13" t="s">
        <v>82</v>
      </c>
      <c r="AY224" s="205" t="s">
        <v>203</v>
      </c>
    </row>
    <row r="225" s="14" customFormat="1">
      <c r="A225" s="14"/>
      <c r="B225" s="211"/>
      <c r="C225" s="14"/>
      <c r="D225" s="194" t="s">
        <v>314</v>
      </c>
      <c r="E225" s="212" t="s">
        <v>1</v>
      </c>
      <c r="F225" s="213" t="s">
        <v>389</v>
      </c>
      <c r="G225" s="14"/>
      <c r="H225" s="214">
        <v>0.17999999999999999</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5" customFormat="1">
      <c r="A226" s="15"/>
      <c r="B226" s="219"/>
      <c r="C226" s="15"/>
      <c r="D226" s="194" t="s">
        <v>314</v>
      </c>
      <c r="E226" s="220" t="s">
        <v>1</v>
      </c>
      <c r="F226" s="221" t="s">
        <v>317</v>
      </c>
      <c r="G226" s="15"/>
      <c r="H226" s="222">
        <v>0.17999999999999999</v>
      </c>
      <c r="I226" s="223"/>
      <c r="J226" s="15"/>
      <c r="K226" s="15"/>
      <c r="L226" s="219"/>
      <c r="M226" s="224"/>
      <c r="N226" s="225"/>
      <c r="O226" s="225"/>
      <c r="P226" s="225"/>
      <c r="Q226" s="225"/>
      <c r="R226" s="225"/>
      <c r="S226" s="225"/>
      <c r="T226" s="226"/>
      <c r="U226" s="15"/>
      <c r="V226" s="15"/>
      <c r="W226" s="15"/>
      <c r="X226" s="15"/>
      <c r="Y226" s="15"/>
      <c r="Z226" s="15"/>
      <c r="AA226" s="15"/>
      <c r="AB226" s="15"/>
      <c r="AC226" s="15"/>
      <c r="AD226" s="15"/>
      <c r="AE226" s="15"/>
      <c r="AT226" s="220" t="s">
        <v>314</v>
      </c>
      <c r="AU226" s="220" t="s">
        <v>91</v>
      </c>
      <c r="AV226" s="15" t="s">
        <v>202</v>
      </c>
      <c r="AW226" s="15" t="s">
        <v>37</v>
      </c>
      <c r="AX226" s="15" t="s">
        <v>89</v>
      </c>
      <c r="AY226" s="220" t="s">
        <v>203</v>
      </c>
    </row>
    <row r="227" s="2" customFormat="1" ht="33" customHeight="1">
      <c r="A227" s="38"/>
      <c r="B227" s="180"/>
      <c r="C227" s="181" t="s">
        <v>245</v>
      </c>
      <c r="D227" s="181" t="s">
        <v>206</v>
      </c>
      <c r="E227" s="182" t="s">
        <v>401</v>
      </c>
      <c r="F227" s="183" t="s">
        <v>402</v>
      </c>
      <c r="G227" s="184" t="s">
        <v>310</v>
      </c>
      <c r="H227" s="185">
        <v>782.21000000000004</v>
      </c>
      <c r="I227" s="186"/>
      <c r="J227" s="187">
        <f>ROUND(I227*H227,2)</f>
        <v>0</v>
      </c>
      <c r="K227" s="183" t="s">
        <v>1</v>
      </c>
      <c r="L227" s="39"/>
      <c r="M227" s="188" t="s">
        <v>1</v>
      </c>
      <c r="N227" s="189" t="s">
        <v>47</v>
      </c>
      <c r="O227" s="77"/>
      <c r="P227" s="190">
        <f>O227*H227</f>
        <v>0</v>
      </c>
      <c r="Q227" s="190">
        <v>0</v>
      </c>
      <c r="R227" s="190">
        <f>Q227*H227</f>
        <v>0</v>
      </c>
      <c r="S227" s="190">
        <v>0.01</v>
      </c>
      <c r="T227" s="191">
        <f>S227*H227</f>
        <v>7.8221000000000007</v>
      </c>
      <c r="U227" s="38"/>
      <c r="V227" s="38"/>
      <c r="W227" s="38"/>
      <c r="X227" s="38"/>
      <c r="Y227" s="38"/>
      <c r="Z227" s="38"/>
      <c r="AA227" s="38"/>
      <c r="AB227" s="38"/>
      <c r="AC227" s="38"/>
      <c r="AD227" s="38"/>
      <c r="AE227" s="38"/>
      <c r="AR227" s="192" t="s">
        <v>202</v>
      </c>
      <c r="AT227" s="192" t="s">
        <v>206</v>
      </c>
      <c r="AU227" s="192" t="s">
        <v>91</v>
      </c>
      <c r="AY227" s="19" t="s">
        <v>203</v>
      </c>
      <c r="BE227" s="193">
        <f>IF(N227="základní",J227,0)</f>
        <v>0</v>
      </c>
      <c r="BF227" s="193">
        <f>IF(N227="snížená",J227,0)</f>
        <v>0</v>
      </c>
      <c r="BG227" s="193">
        <f>IF(N227="zákl. přenesená",J227,0)</f>
        <v>0</v>
      </c>
      <c r="BH227" s="193">
        <f>IF(N227="sníž. přenesená",J227,0)</f>
        <v>0</v>
      </c>
      <c r="BI227" s="193">
        <f>IF(N227="nulová",J227,0)</f>
        <v>0</v>
      </c>
      <c r="BJ227" s="19" t="s">
        <v>89</v>
      </c>
      <c r="BK227" s="193">
        <f>ROUND(I227*H227,2)</f>
        <v>0</v>
      </c>
      <c r="BL227" s="19" t="s">
        <v>202</v>
      </c>
      <c r="BM227" s="192" t="s">
        <v>3861</v>
      </c>
    </row>
    <row r="228" s="2" customFormat="1">
      <c r="A228" s="38"/>
      <c r="B228" s="39"/>
      <c r="C228" s="38"/>
      <c r="D228" s="194" t="s">
        <v>211</v>
      </c>
      <c r="E228" s="38"/>
      <c r="F228" s="195" t="s">
        <v>404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211</v>
      </c>
      <c r="AU228" s="19" t="s">
        <v>91</v>
      </c>
    </row>
    <row r="229" s="13" customFormat="1">
      <c r="A229" s="13"/>
      <c r="B229" s="204"/>
      <c r="C229" s="13"/>
      <c r="D229" s="194" t="s">
        <v>314</v>
      </c>
      <c r="E229" s="205" t="s">
        <v>1</v>
      </c>
      <c r="F229" s="206" t="s">
        <v>3835</v>
      </c>
      <c r="G229" s="13"/>
      <c r="H229" s="205" t="s">
        <v>1</v>
      </c>
      <c r="I229" s="207"/>
      <c r="J229" s="13"/>
      <c r="K229" s="13"/>
      <c r="L229" s="204"/>
      <c r="M229" s="208"/>
      <c r="N229" s="209"/>
      <c r="O229" s="209"/>
      <c r="P229" s="209"/>
      <c r="Q229" s="209"/>
      <c r="R229" s="209"/>
      <c r="S229" s="209"/>
      <c r="T229" s="210"/>
      <c r="U229" s="13"/>
      <c r="V229" s="13"/>
      <c r="W229" s="13"/>
      <c r="X229" s="13"/>
      <c r="Y229" s="13"/>
      <c r="Z229" s="13"/>
      <c r="AA229" s="13"/>
      <c r="AB229" s="13"/>
      <c r="AC229" s="13"/>
      <c r="AD229" s="13"/>
      <c r="AE229" s="13"/>
      <c r="AT229" s="205" t="s">
        <v>314</v>
      </c>
      <c r="AU229" s="205" t="s">
        <v>91</v>
      </c>
      <c r="AV229" s="13" t="s">
        <v>89</v>
      </c>
      <c r="AW229" s="13" t="s">
        <v>37</v>
      </c>
      <c r="AX229" s="13" t="s">
        <v>82</v>
      </c>
      <c r="AY229" s="205" t="s">
        <v>203</v>
      </c>
    </row>
    <row r="230" s="14" customFormat="1">
      <c r="A230" s="14"/>
      <c r="B230" s="211"/>
      <c r="C230" s="14"/>
      <c r="D230" s="194" t="s">
        <v>314</v>
      </c>
      <c r="E230" s="212" t="s">
        <v>1</v>
      </c>
      <c r="F230" s="213" t="s">
        <v>1898</v>
      </c>
      <c r="G230" s="14"/>
      <c r="H230" s="214">
        <v>37.649999999999999</v>
      </c>
      <c r="I230" s="215"/>
      <c r="J230" s="14"/>
      <c r="K230" s="14"/>
      <c r="L230" s="211"/>
      <c r="M230" s="216"/>
      <c r="N230" s="217"/>
      <c r="O230" s="217"/>
      <c r="P230" s="217"/>
      <c r="Q230" s="217"/>
      <c r="R230" s="217"/>
      <c r="S230" s="217"/>
      <c r="T230" s="218"/>
      <c r="U230" s="14"/>
      <c r="V230" s="14"/>
      <c r="W230" s="14"/>
      <c r="X230" s="14"/>
      <c r="Y230" s="14"/>
      <c r="Z230" s="14"/>
      <c r="AA230" s="14"/>
      <c r="AB230" s="14"/>
      <c r="AC230" s="14"/>
      <c r="AD230" s="14"/>
      <c r="AE230" s="14"/>
      <c r="AT230" s="212" t="s">
        <v>314</v>
      </c>
      <c r="AU230" s="212" t="s">
        <v>91</v>
      </c>
      <c r="AV230" s="14" t="s">
        <v>91</v>
      </c>
      <c r="AW230" s="14" t="s">
        <v>37</v>
      </c>
      <c r="AX230" s="14" t="s">
        <v>82</v>
      </c>
      <c r="AY230" s="212" t="s">
        <v>203</v>
      </c>
    </row>
    <row r="231" s="14" customFormat="1">
      <c r="A231" s="14"/>
      <c r="B231" s="211"/>
      <c r="C231" s="14"/>
      <c r="D231" s="194" t="s">
        <v>314</v>
      </c>
      <c r="E231" s="212" t="s">
        <v>1</v>
      </c>
      <c r="F231" s="213" t="s">
        <v>1899</v>
      </c>
      <c r="G231" s="14"/>
      <c r="H231" s="214">
        <v>3.9900000000000002</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3" customFormat="1">
      <c r="A232" s="13"/>
      <c r="B232" s="204"/>
      <c r="C232" s="13"/>
      <c r="D232" s="194" t="s">
        <v>314</v>
      </c>
      <c r="E232" s="205" t="s">
        <v>1</v>
      </c>
      <c r="F232" s="206" t="s">
        <v>3836</v>
      </c>
      <c r="G232" s="13"/>
      <c r="H232" s="205" t="s">
        <v>1</v>
      </c>
      <c r="I232" s="207"/>
      <c r="J232" s="13"/>
      <c r="K232" s="13"/>
      <c r="L232" s="204"/>
      <c r="M232" s="208"/>
      <c r="N232" s="209"/>
      <c r="O232" s="209"/>
      <c r="P232" s="209"/>
      <c r="Q232" s="209"/>
      <c r="R232" s="209"/>
      <c r="S232" s="209"/>
      <c r="T232" s="210"/>
      <c r="U232" s="13"/>
      <c r="V232" s="13"/>
      <c r="W232" s="13"/>
      <c r="X232" s="13"/>
      <c r="Y232" s="13"/>
      <c r="Z232" s="13"/>
      <c r="AA232" s="13"/>
      <c r="AB232" s="13"/>
      <c r="AC232" s="13"/>
      <c r="AD232" s="13"/>
      <c r="AE232" s="13"/>
      <c r="AT232" s="205" t="s">
        <v>314</v>
      </c>
      <c r="AU232" s="205" t="s">
        <v>91</v>
      </c>
      <c r="AV232" s="13" t="s">
        <v>89</v>
      </c>
      <c r="AW232" s="13" t="s">
        <v>37</v>
      </c>
      <c r="AX232" s="13" t="s">
        <v>82</v>
      </c>
      <c r="AY232" s="205" t="s">
        <v>203</v>
      </c>
    </row>
    <row r="233" s="14" customFormat="1">
      <c r="A233" s="14"/>
      <c r="B233" s="211"/>
      <c r="C233" s="14"/>
      <c r="D233" s="194" t="s">
        <v>314</v>
      </c>
      <c r="E233" s="212" t="s">
        <v>1</v>
      </c>
      <c r="F233" s="213" t="s">
        <v>1900</v>
      </c>
      <c r="G233" s="14"/>
      <c r="H233" s="214">
        <v>133.44</v>
      </c>
      <c r="I233" s="215"/>
      <c r="J233" s="14"/>
      <c r="K233" s="14"/>
      <c r="L233" s="211"/>
      <c r="M233" s="216"/>
      <c r="N233" s="217"/>
      <c r="O233" s="217"/>
      <c r="P233" s="217"/>
      <c r="Q233" s="217"/>
      <c r="R233" s="217"/>
      <c r="S233" s="217"/>
      <c r="T233" s="218"/>
      <c r="U233" s="14"/>
      <c r="V233" s="14"/>
      <c r="W233" s="14"/>
      <c r="X233" s="14"/>
      <c r="Y233" s="14"/>
      <c r="Z233" s="14"/>
      <c r="AA233" s="14"/>
      <c r="AB233" s="14"/>
      <c r="AC233" s="14"/>
      <c r="AD233" s="14"/>
      <c r="AE233" s="14"/>
      <c r="AT233" s="212" t="s">
        <v>314</v>
      </c>
      <c r="AU233" s="212" t="s">
        <v>91</v>
      </c>
      <c r="AV233" s="14" t="s">
        <v>91</v>
      </c>
      <c r="AW233" s="14" t="s">
        <v>37</v>
      </c>
      <c r="AX233" s="14" t="s">
        <v>82</v>
      </c>
      <c r="AY233" s="212" t="s">
        <v>203</v>
      </c>
    </row>
    <row r="234" s="14" customFormat="1">
      <c r="A234" s="14"/>
      <c r="B234" s="211"/>
      <c r="C234" s="14"/>
      <c r="D234" s="194" t="s">
        <v>314</v>
      </c>
      <c r="E234" s="212" t="s">
        <v>1</v>
      </c>
      <c r="F234" s="213" t="s">
        <v>1901</v>
      </c>
      <c r="G234" s="14"/>
      <c r="H234" s="214">
        <v>26.879999999999999</v>
      </c>
      <c r="I234" s="215"/>
      <c r="J234" s="14"/>
      <c r="K234" s="14"/>
      <c r="L234" s="211"/>
      <c r="M234" s="216"/>
      <c r="N234" s="217"/>
      <c r="O234" s="217"/>
      <c r="P234" s="217"/>
      <c r="Q234" s="217"/>
      <c r="R234" s="217"/>
      <c r="S234" s="217"/>
      <c r="T234" s="218"/>
      <c r="U234" s="14"/>
      <c r="V234" s="14"/>
      <c r="W234" s="14"/>
      <c r="X234" s="14"/>
      <c r="Y234" s="14"/>
      <c r="Z234" s="14"/>
      <c r="AA234" s="14"/>
      <c r="AB234" s="14"/>
      <c r="AC234" s="14"/>
      <c r="AD234" s="14"/>
      <c r="AE234" s="14"/>
      <c r="AT234" s="212" t="s">
        <v>314</v>
      </c>
      <c r="AU234" s="212" t="s">
        <v>91</v>
      </c>
      <c r="AV234" s="14" t="s">
        <v>91</v>
      </c>
      <c r="AW234" s="14" t="s">
        <v>37</v>
      </c>
      <c r="AX234" s="14" t="s">
        <v>82</v>
      </c>
      <c r="AY234" s="212" t="s">
        <v>203</v>
      </c>
    </row>
    <row r="235" s="13" customFormat="1">
      <c r="A235" s="13"/>
      <c r="B235" s="204"/>
      <c r="C235" s="13"/>
      <c r="D235" s="194" t="s">
        <v>314</v>
      </c>
      <c r="E235" s="205" t="s">
        <v>1</v>
      </c>
      <c r="F235" s="206" t="s">
        <v>3838</v>
      </c>
      <c r="G235" s="13"/>
      <c r="H235" s="205" t="s">
        <v>1</v>
      </c>
      <c r="I235" s="207"/>
      <c r="J235" s="13"/>
      <c r="K235" s="13"/>
      <c r="L235" s="204"/>
      <c r="M235" s="208"/>
      <c r="N235" s="209"/>
      <c r="O235" s="209"/>
      <c r="P235" s="209"/>
      <c r="Q235" s="209"/>
      <c r="R235" s="209"/>
      <c r="S235" s="209"/>
      <c r="T235" s="210"/>
      <c r="U235" s="13"/>
      <c r="V235" s="13"/>
      <c r="W235" s="13"/>
      <c r="X235" s="13"/>
      <c r="Y235" s="13"/>
      <c r="Z235" s="13"/>
      <c r="AA235" s="13"/>
      <c r="AB235" s="13"/>
      <c r="AC235" s="13"/>
      <c r="AD235" s="13"/>
      <c r="AE235" s="13"/>
      <c r="AT235" s="205" t="s">
        <v>314</v>
      </c>
      <c r="AU235" s="205" t="s">
        <v>91</v>
      </c>
      <c r="AV235" s="13" t="s">
        <v>89</v>
      </c>
      <c r="AW235" s="13" t="s">
        <v>37</v>
      </c>
      <c r="AX235" s="13" t="s">
        <v>82</v>
      </c>
      <c r="AY235" s="205" t="s">
        <v>203</v>
      </c>
    </row>
    <row r="236" s="14" customFormat="1">
      <c r="A236" s="14"/>
      <c r="B236" s="211"/>
      <c r="C236" s="14"/>
      <c r="D236" s="194" t="s">
        <v>314</v>
      </c>
      <c r="E236" s="212" t="s">
        <v>1</v>
      </c>
      <c r="F236" s="213" t="s">
        <v>1912</v>
      </c>
      <c r="G236" s="14"/>
      <c r="H236" s="214">
        <v>63.960000000000001</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4" customFormat="1">
      <c r="A237" s="14"/>
      <c r="B237" s="211"/>
      <c r="C237" s="14"/>
      <c r="D237" s="194" t="s">
        <v>314</v>
      </c>
      <c r="E237" s="212" t="s">
        <v>1</v>
      </c>
      <c r="F237" s="213" t="s">
        <v>1904</v>
      </c>
      <c r="G237" s="14"/>
      <c r="H237" s="214">
        <v>10.220000000000001</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82</v>
      </c>
      <c r="AY237" s="212" t="s">
        <v>203</v>
      </c>
    </row>
    <row r="238" s="13" customFormat="1">
      <c r="A238" s="13"/>
      <c r="B238" s="204"/>
      <c r="C238" s="13"/>
      <c r="D238" s="194" t="s">
        <v>314</v>
      </c>
      <c r="E238" s="205" t="s">
        <v>1</v>
      </c>
      <c r="F238" s="206" t="s">
        <v>3839</v>
      </c>
      <c r="G238" s="13"/>
      <c r="H238" s="205" t="s">
        <v>1</v>
      </c>
      <c r="I238" s="207"/>
      <c r="J238" s="13"/>
      <c r="K238" s="13"/>
      <c r="L238" s="204"/>
      <c r="M238" s="208"/>
      <c r="N238" s="209"/>
      <c r="O238" s="209"/>
      <c r="P238" s="209"/>
      <c r="Q238" s="209"/>
      <c r="R238" s="209"/>
      <c r="S238" s="209"/>
      <c r="T238" s="210"/>
      <c r="U238" s="13"/>
      <c r="V238" s="13"/>
      <c r="W238" s="13"/>
      <c r="X238" s="13"/>
      <c r="Y238" s="13"/>
      <c r="Z238" s="13"/>
      <c r="AA238" s="13"/>
      <c r="AB238" s="13"/>
      <c r="AC238" s="13"/>
      <c r="AD238" s="13"/>
      <c r="AE238" s="13"/>
      <c r="AT238" s="205" t="s">
        <v>314</v>
      </c>
      <c r="AU238" s="205" t="s">
        <v>91</v>
      </c>
      <c r="AV238" s="13" t="s">
        <v>89</v>
      </c>
      <c r="AW238" s="13" t="s">
        <v>37</v>
      </c>
      <c r="AX238" s="13" t="s">
        <v>82</v>
      </c>
      <c r="AY238" s="205" t="s">
        <v>203</v>
      </c>
    </row>
    <row r="239" s="14" customFormat="1">
      <c r="A239" s="14"/>
      <c r="B239" s="211"/>
      <c r="C239" s="14"/>
      <c r="D239" s="194" t="s">
        <v>314</v>
      </c>
      <c r="E239" s="212" t="s">
        <v>1</v>
      </c>
      <c r="F239" s="213" t="s">
        <v>417</v>
      </c>
      <c r="G239" s="14"/>
      <c r="H239" s="214">
        <v>20.800000000000001</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82</v>
      </c>
      <c r="AY239" s="212" t="s">
        <v>203</v>
      </c>
    </row>
    <row r="240" s="13" customFormat="1">
      <c r="A240" s="13"/>
      <c r="B240" s="204"/>
      <c r="C240" s="13"/>
      <c r="D240" s="194" t="s">
        <v>314</v>
      </c>
      <c r="E240" s="205" t="s">
        <v>1</v>
      </c>
      <c r="F240" s="206" t="s">
        <v>3840</v>
      </c>
      <c r="G240" s="13"/>
      <c r="H240" s="205" t="s">
        <v>1</v>
      </c>
      <c r="I240" s="207"/>
      <c r="J240" s="13"/>
      <c r="K240" s="13"/>
      <c r="L240" s="204"/>
      <c r="M240" s="208"/>
      <c r="N240" s="209"/>
      <c r="O240" s="209"/>
      <c r="P240" s="209"/>
      <c r="Q240" s="209"/>
      <c r="R240" s="209"/>
      <c r="S240" s="209"/>
      <c r="T240" s="210"/>
      <c r="U240" s="13"/>
      <c r="V240" s="13"/>
      <c r="W240" s="13"/>
      <c r="X240" s="13"/>
      <c r="Y240" s="13"/>
      <c r="Z240" s="13"/>
      <c r="AA240" s="13"/>
      <c r="AB240" s="13"/>
      <c r="AC240" s="13"/>
      <c r="AD240" s="13"/>
      <c r="AE240" s="13"/>
      <c r="AT240" s="205" t="s">
        <v>314</v>
      </c>
      <c r="AU240" s="205" t="s">
        <v>91</v>
      </c>
      <c r="AV240" s="13" t="s">
        <v>89</v>
      </c>
      <c r="AW240" s="13" t="s">
        <v>37</v>
      </c>
      <c r="AX240" s="13" t="s">
        <v>82</v>
      </c>
      <c r="AY240" s="205" t="s">
        <v>203</v>
      </c>
    </row>
    <row r="241" s="14" customFormat="1">
      <c r="A241" s="14"/>
      <c r="B241" s="211"/>
      <c r="C241" s="14"/>
      <c r="D241" s="194" t="s">
        <v>314</v>
      </c>
      <c r="E241" s="212" t="s">
        <v>1</v>
      </c>
      <c r="F241" s="213" t="s">
        <v>3862</v>
      </c>
      <c r="G241" s="14"/>
      <c r="H241" s="214">
        <v>84.310000000000002</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82</v>
      </c>
      <c r="AY241" s="212" t="s">
        <v>203</v>
      </c>
    </row>
    <row r="242" s="14" customFormat="1">
      <c r="A242" s="14"/>
      <c r="B242" s="211"/>
      <c r="C242" s="14"/>
      <c r="D242" s="194" t="s">
        <v>314</v>
      </c>
      <c r="E242" s="212" t="s">
        <v>1</v>
      </c>
      <c r="F242" s="213" t="s">
        <v>1915</v>
      </c>
      <c r="G242" s="14"/>
      <c r="H242" s="214">
        <v>15.33</v>
      </c>
      <c r="I242" s="215"/>
      <c r="J242" s="14"/>
      <c r="K242" s="14"/>
      <c r="L242" s="211"/>
      <c r="M242" s="216"/>
      <c r="N242" s="217"/>
      <c r="O242" s="217"/>
      <c r="P242" s="217"/>
      <c r="Q242" s="217"/>
      <c r="R242" s="217"/>
      <c r="S242" s="217"/>
      <c r="T242" s="218"/>
      <c r="U242" s="14"/>
      <c r="V242" s="14"/>
      <c r="W242" s="14"/>
      <c r="X242" s="14"/>
      <c r="Y242" s="14"/>
      <c r="Z242" s="14"/>
      <c r="AA242" s="14"/>
      <c r="AB242" s="14"/>
      <c r="AC242" s="14"/>
      <c r="AD242" s="14"/>
      <c r="AE242" s="14"/>
      <c r="AT242" s="212" t="s">
        <v>314</v>
      </c>
      <c r="AU242" s="212" t="s">
        <v>91</v>
      </c>
      <c r="AV242" s="14" t="s">
        <v>91</v>
      </c>
      <c r="AW242" s="14" t="s">
        <v>37</v>
      </c>
      <c r="AX242" s="14" t="s">
        <v>82</v>
      </c>
      <c r="AY242" s="212" t="s">
        <v>203</v>
      </c>
    </row>
    <row r="243" s="13" customFormat="1">
      <c r="A243" s="13"/>
      <c r="B243" s="204"/>
      <c r="C243" s="13"/>
      <c r="D243" s="194" t="s">
        <v>314</v>
      </c>
      <c r="E243" s="205" t="s">
        <v>1</v>
      </c>
      <c r="F243" s="206" t="s">
        <v>3841</v>
      </c>
      <c r="G243" s="13"/>
      <c r="H243" s="205" t="s">
        <v>1</v>
      </c>
      <c r="I243" s="207"/>
      <c r="J243" s="13"/>
      <c r="K243" s="13"/>
      <c r="L243" s="204"/>
      <c r="M243" s="208"/>
      <c r="N243" s="209"/>
      <c r="O243" s="209"/>
      <c r="P243" s="209"/>
      <c r="Q243" s="209"/>
      <c r="R243" s="209"/>
      <c r="S243" s="209"/>
      <c r="T243" s="210"/>
      <c r="U243" s="13"/>
      <c r="V243" s="13"/>
      <c r="W243" s="13"/>
      <c r="X243" s="13"/>
      <c r="Y243" s="13"/>
      <c r="Z243" s="13"/>
      <c r="AA243" s="13"/>
      <c r="AB243" s="13"/>
      <c r="AC243" s="13"/>
      <c r="AD243" s="13"/>
      <c r="AE243" s="13"/>
      <c r="AT243" s="205" t="s">
        <v>314</v>
      </c>
      <c r="AU243" s="205" t="s">
        <v>91</v>
      </c>
      <c r="AV243" s="13" t="s">
        <v>89</v>
      </c>
      <c r="AW243" s="13" t="s">
        <v>37</v>
      </c>
      <c r="AX243" s="13" t="s">
        <v>82</v>
      </c>
      <c r="AY243" s="205" t="s">
        <v>203</v>
      </c>
    </row>
    <row r="244" s="14" customFormat="1">
      <c r="A244" s="14"/>
      <c r="B244" s="211"/>
      <c r="C244" s="14"/>
      <c r="D244" s="194" t="s">
        <v>314</v>
      </c>
      <c r="E244" s="212" t="s">
        <v>1</v>
      </c>
      <c r="F244" s="213" t="s">
        <v>3853</v>
      </c>
      <c r="G244" s="14"/>
      <c r="H244" s="214">
        <v>21.27</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3" customFormat="1">
      <c r="A245" s="13"/>
      <c r="B245" s="204"/>
      <c r="C245" s="13"/>
      <c r="D245" s="194" t="s">
        <v>314</v>
      </c>
      <c r="E245" s="205" t="s">
        <v>1</v>
      </c>
      <c r="F245" s="206" t="s">
        <v>3842</v>
      </c>
      <c r="G245" s="13"/>
      <c r="H245" s="205" t="s">
        <v>1</v>
      </c>
      <c r="I245" s="207"/>
      <c r="J245" s="13"/>
      <c r="K245" s="13"/>
      <c r="L245" s="204"/>
      <c r="M245" s="208"/>
      <c r="N245" s="209"/>
      <c r="O245" s="209"/>
      <c r="P245" s="209"/>
      <c r="Q245" s="209"/>
      <c r="R245" s="209"/>
      <c r="S245" s="209"/>
      <c r="T245" s="210"/>
      <c r="U245" s="13"/>
      <c r="V245" s="13"/>
      <c r="W245" s="13"/>
      <c r="X245" s="13"/>
      <c r="Y245" s="13"/>
      <c r="Z245" s="13"/>
      <c r="AA245" s="13"/>
      <c r="AB245" s="13"/>
      <c r="AC245" s="13"/>
      <c r="AD245" s="13"/>
      <c r="AE245" s="13"/>
      <c r="AT245" s="205" t="s">
        <v>314</v>
      </c>
      <c r="AU245" s="205" t="s">
        <v>91</v>
      </c>
      <c r="AV245" s="13" t="s">
        <v>89</v>
      </c>
      <c r="AW245" s="13" t="s">
        <v>37</v>
      </c>
      <c r="AX245" s="13" t="s">
        <v>82</v>
      </c>
      <c r="AY245" s="205" t="s">
        <v>203</v>
      </c>
    </row>
    <row r="246" s="14" customFormat="1">
      <c r="A246" s="14"/>
      <c r="B246" s="211"/>
      <c r="C246" s="14"/>
      <c r="D246" s="194" t="s">
        <v>314</v>
      </c>
      <c r="E246" s="212" t="s">
        <v>1</v>
      </c>
      <c r="F246" s="213" t="s">
        <v>3854</v>
      </c>
      <c r="G246" s="14"/>
      <c r="H246" s="214">
        <v>22.739999999999998</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82</v>
      </c>
      <c r="AY246" s="212" t="s">
        <v>203</v>
      </c>
    </row>
    <row r="247" s="13" customFormat="1">
      <c r="A247" s="13"/>
      <c r="B247" s="204"/>
      <c r="C247" s="13"/>
      <c r="D247" s="194" t="s">
        <v>314</v>
      </c>
      <c r="E247" s="205" t="s">
        <v>1</v>
      </c>
      <c r="F247" s="206" t="s">
        <v>3843</v>
      </c>
      <c r="G247" s="13"/>
      <c r="H247" s="205" t="s">
        <v>1</v>
      </c>
      <c r="I247" s="207"/>
      <c r="J247" s="13"/>
      <c r="K247" s="13"/>
      <c r="L247" s="204"/>
      <c r="M247" s="208"/>
      <c r="N247" s="209"/>
      <c r="O247" s="209"/>
      <c r="P247" s="209"/>
      <c r="Q247" s="209"/>
      <c r="R247" s="209"/>
      <c r="S247" s="209"/>
      <c r="T247" s="210"/>
      <c r="U247" s="13"/>
      <c r="V247" s="13"/>
      <c r="W247" s="13"/>
      <c r="X247" s="13"/>
      <c r="Y247" s="13"/>
      <c r="Z247" s="13"/>
      <c r="AA247" s="13"/>
      <c r="AB247" s="13"/>
      <c r="AC247" s="13"/>
      <c r="AD247" s="13"/>
      <c r="AE247" s="13"/>
      <c r="AT247" s="205" t="s">
        <v>314</v>
      </c>
      <c r="AU247" s="205" t="s">
        <v>91</v>
      </c>
      <c r="AV247" s="13" t="s">
        <v>89</v>
      </c>
      <c r="AW247" s="13" t="s">
        <v>37</v>
      </c>
      <c r="AX247" s="13" t="s">
        <v>82</v>
      </c>
      <c r="AY247" s="205" t="s">
        <v>203</v>
      </c>
    </row>
    <row r="248" s="14" customFormat="1">
      <c r="A248" s="14"/>
      <c r="B248" s="211"/>
      <c r="C248" s="14"/>
      <c r="D248" s="194" t="s">
        <v>314</v>
      </c>
      <c r="E248" s="212" t="s">
        <v>1</v>
      </c>
      <c r="F248" s="213" t="s">
        <v>3863</v>
      </c>
      <c r="G248" s="14"/>
      <c r="H248" s="214">
        <v>64.599999999999994</v>
      </c>
      <c r="I248" s="215"/>
      <c r="J248" s="14"/>
      <c r="K248" s="14"/>
      <c r="L248" s="211"/>
      <c r="M248" s="216"/>
      <c r="N248" s="217"/>
      <c r="O248" s="217"/>
      <c r="P248" s="217"/>
      <c r="Q248" s="217"/>
      <c r="R248" s="217"/>
      <c r="S248" s="217"/>
      <c r="T248" s="218"/>
      <c r="U248" s="14"/>
      <c r="V248" s="14"/>
      <c r="W248" s="14"/>
      <c r="X248" s="14"/>
      <c r="Y248" s="14"/>
      <c r="Z248" s="14"/>
      <c r="AA248" s="14"/>
      <c r="AB248" s="14"/>
      <c r="AC248" s="14"/>
      <c r="AD248" s="14"/>
      <c r="AE248" s="14"/>
      <c r="AT248" s="212" t="s">
        <v>314</v>
      </c>
      <c r="AU248" s="212" t="s">
        <v>91</v>
      </c>
      <c r="AV248" s="14" t="s">
        <v>91</v>
      </c>
      <c r="AW248" s="14" t="s">
        <v>37</v>
      </c>
      <c r="AX248" s="14" t="s">
        <v>82</v>
      </c>
      <c r="AY248" s="212" t="s">
        <v>203</v>
      </c>
    </row>
    <row r="249" s="14" customFormat="1">
      <c r="A249" s="14"/>
      <c r="B249" s="211"/>
      <c r="C249" s="14"/>
      <c r="D249" s="194" t="s">
        <v>314</v>
      </c>
      <c r="E249" s="212" t="s">
        <v>1</v>
      </c>
      <c r="F249" s="213" t="s">
        <v>1904</v>
      </c>
      <c r="G249" s="14"/>
      <c r="H249" s="214">
        <v>10.220000000000001</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13" customFormat="1">
      <c r="A250" s="13"/>
      <c r="B250" s="204"/>
      <c r="C250" s="13"/>
      <c r="D250" s="194" t="s">
        <v>314</v>
      </c>
      <c r="E250" s="205" t="s">
        <v>1</v>
      </c>
      <c r="F250" s="206" t="s">
        <v>3844</v>
      </c>
      <c r="G250" s="13"/>
      <c r="H250" s="205" t="s">
        <v>1</v>
      </c>
      <c r="I250" s="207"/>
      <c r="J250" s="13"/>
      <c r="K250" s="13"/>
      <c r="L250" s="204"/>
      <c r="M250" s="208"/>
      <c r="N250" s="209"/>
      <c r="O250" s="209"/>
      <c r="P250" s="209"/>
      <c r="Q250" s="209"/>
      <c r="R250" s="209"/>
      <c r="S250" s="209"/>
      <c r="T250" s="210"/>
      <c r="U250" s="13"/>
      <c r="V250" s="13"/>
      <c r="W250" s="13"/>
      <c r="X250" s="13"/>
      <c r="Y250" s="13"/>
      <c r="Z250" s="13"/>
      <c r="AA250" s="13"/>
      <c r="AB250" s="13"/>
      <c r="AC250" s="13"/>
      <c r="AD250" s="13"/>
      <c r="AE250" s="13"/>
      <c r="AT250" s="205" t="s">
        <v>314</v>
      </c>
      <c r="AU250" s="205" t="s">
        <v>91</v>
      </c>
      <c r="AV250" s="13" t="s">
        <v>89</v>
      </c>
      <c r="AW250" s="13" t="s">
        <v>37</v>
      </c>
      <c r="AX250" s="13" t="s">
        <v>82</v>
      </c>
      <c r="AY250" s="205" t="s">
        <v>203</v>
      </c>
    </row>
    <row r="251" s="14" customFormat="1">
      <c r="A251" s="14"/>
      <c r="B251" s="211"/>
      <c r="C251" s="14"/>
      <c r="D251" s="194" t="s">
        <v>314</v>
      </c>
      <c r="E251" s="212" t="s">
        <v>1</v>
      </c>
      <c r="F251" s="213" t="s">
        <v>3864</v>
      </c>
      <c r="G251" s="14"/>
      <c r="H251" s="214">
        <v>43.520000000000003</v>
      </c>
      <c r="I251" s="215"/>
      <c r="J251" s="14"/>
      <c r="K251" s="14"/>
      <c r="L251" s="211"/>
      <c r="M251" s="216"/>
      <c r="N251" s="217"/>
      <c r="O251" s="217"/>
      <c r="P251" s="217"/>
      <c r="Q251" s="217"/>
      <c r="R251" s="217"/>
      <c r="S251" s="217"/>
      <c r="T251" s="218"/>
      <c r="U251" s="14"/>
      <c r="V251" s="14"/>
      <c r="W251" s="14"/>
      <c r="X251" s="14"/>
      <c r="Y251" s="14"/>
      <c r="Z251" s="14"/>
      <c r="AA251" s="14"/>
      <c r="AB251" s="14"/>
      <c r="AC251" s="14"/>
      <c r="AD251" s="14"/>
      <c r="AE251" s="14"/>
      <c r="AT251" s="212" t="s">
        <v>314</v>
      </c>
      <c r="AU251" s="212" t="s">
        <v>91</v>
      </c>
      <c r="AV251" s="14" t="s">
        <v>91</v>
      </c>
      <c r="AW251" s="14" t="s">
        <v>37</v>
      </c>
      <c r="AX251" s="14" t="s">
        <v>82</v>
      </c>
      <c r="AY251" s="212" t="s">
        <v>203</v>
      </c>
    </row>
    <row r="252" s="14" customFormat="1">
      <c r="A252" s="14"/>
      <c r="B252" s="211"/>
      <c r="C252" s="14"/>
      <c r="D252" s="194" t="s">
        <v>314</v>
      </c>
      <c r="E252" s="212" t="s">
        <v>1</v>
      </c>
      <c r="F252" s="213" t="s">
        <v>1909</v>
      </c>
      <c r="G252" s="14"/>
      <c r="H252" s="214">
        <v>5.1100000000000003</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82</v>
      </c>
      <c r="AY252" s="212" t="s">
        <v>203</v>
      </c>
    </row>
    <row r="253" s="13" customFormat="1">
      <c r="A253" s="13"/>
      <c r="B253" s="204"/>
      <c r="C253" s="13"/>
      <c r="D253" s="194" t="s">
        <v>314</v>
      </c>
      <c r="E253" s="205" t="s">
        <v>1</v>
      </c>
      <c r="F253" s="206" t="s">
        <v>3845</v>
      </c>
      <c r="G253" s="13"/>
      <c r="H253" s="205" t="s">
        <v>1</v>
      </c>
      <c r="I253" s="207"/>
      <c r="J253" s="13"/>
      <c r="K253" s="13"/>
      <c r="L253" s="204"/>
      <c r="M253" s="208"/>
      <c r="N253" s="209"/>
      <c r="O253" s="209"/>
      <c r="P253" s="209"/>
      <c r="Q253" s="209"/>
      <c r="R253" s="209"/>
      <c r="S253" s="209"/>
      <c r="T253" s="210"/>
      <c r="U253" s="13"/>
      <c r="V253" s="13"/>
      <c r="W253" s="13"/>
      <c r="X253" s="13"/>
      <c r="Y253" s="13"/>
      <c r="Z253" s="13"/>
      <c r="AA253" s="13"/>
      <c r="AB253" s="13"/>
      <c r="AC253" s="13"/>
      <c r="AD253" s="13"/>
      <c r="AE253" s="13"/>
      <c r="AT253" s="205" t="s">
        <v>314</v>
      </c>
      <c r="AU253" s="205" t="s">
        <v>91</v>
      </c>
      <c r="AV253" s="13" t="s">
        <v>89</v>
      </c>
      <c r="AW253" s="13" t="s">
        <v>37</v>
      </c>
      <c r="AX253" s="13" t="s">
        <v>82</v>
      </c>
      <c r="AY253" s="205" t="s">
        <v>203</v>
      </c>
    </row>
    <row r="254" s="14" customFormat="1">
      <c r="A254" s="14"/>
      <c r="B254" s="211"/>
      <c r="C254" s="14"/>
      <c r="D254" s="194" t="s">
        <v>314</v>
      </c>
      <c r="E254" s="212" t="s">
        <v>1</v>
      </c>
      <c r="F254" s="213" t="s">
        <v>3865</v>
      </c>
      <c r="G254" s="14"/>
      <c r="H254" s="214">
        <v>41.18</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4" customFormat="1">
      <c r="A255" s="14"/>
      <c r="B255" s="211"/>
      <c r="C255" s="14"/>
      <c r="D255" s="194" t="s">
        <v>314</v>
      </c>
      <c r="E255" s="212" t="s">
        <v>1</v>
      </c>
      <c r="F255" s="213" t="s">
        <v>1909</v>
      </c>
      <c r="G255" s="14"/>
      <c r="H255" s="214">
        <v>5.1100000000000003</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3" customFormat="1">
      <c r="A256" s="13"/>
      <c r="B256" s="204"/>
      <c r="C256" s="13"/>
      <c r="D256" s="194" t="s">
        <v>314</v>
      </c>
      <c r="E256" s="205" t="s">
        <v>1</v>
      </c>
      <c r="F256" s="206" t="s">
        <v>3846</v>
      </c>
      <c r="G256" s="13"/>
      <c r="H256" s="205" t="s">
        <v>1</v>
      </c>
      <c r="I256" s="207"/>
      <c r="J256" s="13"/>
      <c r="K256" s="13"/>
      <c r="L256" s="204"/>
      <c r="M256" s="208"/>
      <c r="N256" s="209"/>
      <c r="O256" s="209"/>
      <c r="P256" s="209"/>
      <c r="Q256" s="209"/>
      <c r="R256" s="209"/>
      <c r="S256" s="209"/>
      <c r="T256" s="210"/>
      <c r="U256" s="13"/>
      <c r="V256" s="13"/>
      <c r="W256" s="13"/>
      <c r="X256" s="13"/>
      <c r="Y256" s="13"/>
      <c r="Z256" s="13"/>
      <c r="AA256" s="13"/>
      <c r="AB256" s="13"/>
      <c r="AC256" s="13"/>
      <c r="AD256" s="13"/>
      <c r="AE256" s="13"/>
      <c r="AT256" s="205" t="s">
        <v>314</v>
      </c>
      <c r="AU256" s="205" t="s">
        <v>91</v>
      </c>
      <c r="AV256" s="13" t="s">
        <v>89</v>
      </c>
      <c r="AW256" s="13" t="s">
        <v>37</v>
      </c>
      <c r="AX256" s="13" t="s">
        <v>82</v>
      </c>
      <c r="AY256" s="205" t="s">
        <v>203</v>
      </c>
    </row>
    <row r="257" s="14" customFormat="1">
      <c r="A257" s="14"/>
      <c r="B257" s="211"/>
      <c r="C257" s="14"/>
      <c r="D257" s="194" t="s">
        <v>314</v>
      </c>
      <c r="E257" s="212" t="s">
        <v>1</v>
      </c>
      <c r="F257" s="213" t="s">
        <v>1912</v>
      </c>
      <c r="G257" s="14"/>
      <c r="H257" s="214">
        <v>63.960000000000001</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82</v>
      </c>
      <c r="AY257" s="212" t="s">
        <v>203</v>
      </c>
    </row>
    <row r="258" s="14" customFormat="1">
      <c r="A258" s="14"/>
      <c r="B258" s="211"/>
      <c r="C258" s="14"/>
      <c r="D258" s="194" t="s">
        <v>314</v>
      </c>
      <c r="E258" s="212" t="s">
        <v>1</v>
      </c>
      <c r="F258" s="213" t="s">
        <v>1904</v>
      </c>
      <c r="G258" s="14"/>
      <c r="H258" s="214">
        <v>10.220000000000001</v>
      </c>
      <c r="I258" s="215"/>
      <c r="J258" s="14"/>
      <c r="K258" s="14"/>
      <c r="L258" s="211"/>
      <c r="M258" s="216"/>
      <c r="N258" s="217"/>
      <c r="O258" s="217"/>
      <c r="P258" s="217"/>
      <c r="Q258" s="217"/>
      <c r="R258" s="217"/>
      <c r="S258" s="217"/>
      <c r="T258" s="218"/>
      <c r="U258" s="14"/>
      <c r="V258" s="14"/>
      <c r="W258" s="14"/>
      <c r="X258" s="14"/>
      <c r="Y258" s="14"/>
      <c r="Z258" s="14"/>
      <c r="AA258" s="14"/>
      <c r="AB258" s="14"/>
      <c r="AC258" s="14"/>
      <c r="AD258" s="14"/>
      <c r="AE258" s="14"/>
      <c r="AT258" s="212" t="s">
        <v>314</v>
      </c>
      <c r="AU258" s="212" t="s">
        <v>91</v>
      </c>
      <c r="AV258" s="14" t="s">
        <v>91</v>
      </c>
      <c r="AW258" s="14" t="s">
        <v>37</v>
      </c>
      <c r="AX258" s="14" t="s">
        <v>82</v>
      </c>
      <c r="AY258" s="212" t="s">
        <v>203</v>
      </c>
    </row>
    <row r="259" s="13" customFormat="1">
      <c r="A259" s="13"/>
      <c r="B259" s="204"/>
      <c r="C259" s="13"/>
      <c r="D259" s="194" t="s">
        <v>314</v>
      </c>
      <c r="E259" s="205" t="s">
        <v>1</v>
      </c>
      <c r="F259" s="206" t="s">
        <v>3847</v>
      </c>
      <c r="G259" s="13"/>
      <c r="H259" s="205" t="s">
        <v>1</v>
      </c>
      <c r="I259" s="207"/>
      <c r="J259" s="13"/>
      <c r="K259" s="13"/>
      <c r="L259" s="204"/>
      <c r="M259" s="208"/>
      <c r="N259" s="209"/>
      <c r="O259" s="209"/>
      <c r="P259" s="209"/>
      <c r="Q259" s="209"/>
      <c r="R259" s="209"/>
      <c r="S259" s="209"/>
      <c r="T259" s="210"/>
      <c r="U259" s="13"/>
      <c r="V259" s="13"/>
      <c r="W259" s="13"/>
      <c r="X259" s="13"/>
      <c r="Y259" s="13"/>
      <c r="Z259" s="13"/>
      <c r="AA259" s="13"/>
      <c r="AB259" s="13"/>
      <c r="AC259" s="13"/>
      <c r="AD259" s="13"/>
      <c r="AE259" s="13"/>
      <c r="AT259" s="205" t="s">
        <v>314</v>
      </c>
      <c r="AU259" s="205" t="s">
        <v>91</v>
      </c>
      <c r="AV259" s="13" t="s">
        <v>89</v>
      </c>
      <c r="AW259" s="13" t="s">
        <v>37</v>
      </c>
      <c r="AX259" s="13" t="s">
        <v>82</v>
      </c>
      <c r="AY259" s="205" t="s">
        <v>203</v>
      </c>
    </row>
    <row r="260" s="14" customFormat="1">
      <c r="A260" s="14"/>
      <c r="B260" s="211"/>
      <c r="C260" s="14"/>
      <c r="D260" s="194" t="s">
        <v>314</v>
      </c>
      <c r="E260" s="212" t="s">
        <v>1</v>
      </c>
      <c r="F260" s="213" t="s">
        <v>3866</v>
      </c>
      <c r="G260" s="14"/>
      <c r="H260" s="214">
        <v>22.609999999999999</v>
      </c>
      <c r="I260" s="215"/>
      <c r="J260" s="14"/>
      <c r="K260" s="14"/>
      <c r="L260" s="211"/>
      <c r="M260" s="216"/>
      <c r="N260" s="217"/>
      <c r="O260" s="217"/>
      <c r="P260" s="217"/>
      <c r="Q260" s="217"/>
      <c r="R260" s="217"/>
      <c r="S260" s="217"/>
      <c r="T260" s="218"/>
      <c r="U260" s="14"/>
      <c r="V260" s="14"/>
      <c r="W260" s="14"/>
      <c r="X260" s="14"/>
      <c r="Y260" s="14"/>
      <c r="Z260" s="14"/>
      <c r="AA260" s="14"/>
      <c r="AB260" s="14"/>
      <c r="AC260" s="14"/>
      <c r="AD260" s="14"/>
      <c r="AE260" s="14"/>
      <c r="AT260" s="212" t="s">
        <v>314</v>
      </c>
      <c r="AU260" s="212" t="s">
        <v>91</v>
      </c>
      <c r="AV260" s="14" t="s">
        <v>91</v>
      </c>
      <c r="AW260" s="14" t="s">
        <v>37</v>
      </c>
      <c r="AX260" s="14" t="s">
        <v>82</v>
      </c>
      <c r="AY260" s="212" t="s">
        <v>203</v>
      </c>
    </row>
    <row r="261" s="13" customFormat="1">
      <c r="A261" s="13"/>
      <c r="B261" s="204"/>
      <c r="C261" s="13"/>
      <c r="D261" s="194" t="s">
        <v>314</v>
      </c>
      <c r="E261" s="205" t="s">
        <v>1</v>
      </c>
      <c r="F261" s="206" t="s">
        <v>3848</v>
      </c>
      <c r="G261" s="13"/>
      <c r="H261" s="205" t="s">
        <v>1</v>
      </c>
      <c r="I261" s="207"/>
      <c r="J261" s="13"/>
      <c r="K261" s="13"/>
      <c r="L261" s="204"/>
      <c r="M261" s="208"/>
      <c r="N261" s="209"/>
      <c r="O261" s="209"/>
      <c r="P261" s="209"/>
      <c r="Q261" s="209"/>
      <c r="R261" s="209"/>
      <c r="S261" s="209"/>
      <c r="T261" s="210"/>
      <c r="U261" s="13"/>
      <c r="V261" s="13"/>
      <c r="W261" s="13"/>
      <c r="X261" s="13"/>
      <c r="Y261" s="13"/>
      <c r="Z261" s="13"/>
      <c r="AA261" s="13"/>
      <c r="AB261" s="13"/>
      <c r="AC261" s="13"/>
      <c r="AD261" s="13"/>
      <c r="AE261" s="13"/>
      <c r="AT261" s="205" t="s">
        <v>314</v>
      </c>
      <c r="AU261" s="205" t="s">
        <v>91</v>
      </c>
      <c r="AV261" s="13" t="s">
        <v>89</v>
      </c>
      <c r="AW261" s="13" t="s">
        <v>37</v>
      </c>
      <c r="AX261" s="13" t="s">
        <v>82</v>
      </c>
      <c r="AY261" s="205" t="s">
        <v>203</v>
      </c>
    </row>
    <row r="262" s="14" customFormat="1">
      <c r="A262" s="14"/>
      <c r="B262" s="211"/>
      <c r="C262" s="14"/>
      <c r="D262" s="194" t="s">
        <v>314</v>
      </c>
      <c r="E262" s="212" t="s">
        <v>1</v>
      </c>
      <c r="F262" s="213" t="s">
        <v>3867</v>
      </c>
      <c r="G262" s="14"/>
      <c r="H262" s="214">
        <v>64.870000000000005</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82</v>
      </c>
      <c r="AY262" s="212" t="s">
        <v>203</v>
      </c>
    </row>
    <row r="263" s="14" customFormat="1">
      <c r="A263" s="14"/>
      <c r="B263" s="211"/>
      <c r="C263" s="14"/>
      <c r="D263" s="194" t="s">
        <v>314</v>
      </c>
      <c r="E263" s="212" t="s">
        <v>1</v>
      </c>
      <c r="F263" s="213" t="s">
        <v>1904</v>
      </c>
      <c r="G263" s="14"/>
      <c r="H263" s="214">
        <v>10.220000000000001</v>
      </c>
      <c r="I263" s="215"/>
      <c r="J263" s="14"/>
      <c r="K263" s="14"/>
      <c r="L263" s="211"/>
      <c r="M263" s="216"/>
      <c r="N263" s="217"/>
      <c r="O263" s="217"/>
      <c r="P263" s="217"/>
      <c r="Q263" s="217"/>
      <c r="R263" s="217"/>
      <c r="S263" s="217"/>
      <c r="T263" s="218"/>
      <c r="U263" s="14"/>
      <c r="V263" s="14"/>
      <c r="W263" s="14"/>
      <c r="X263" s="14"/>
      <c r="Y263" s="14"/>
      <c r="Z263" s="14"/>
      <c r="AA263" s="14"/>
      <c r="AB263" s="14"/>
      <c r="AC263" s="14"/>
      <c r="AD263" s="14"/>
      <c r="AE263" s="14"/>
      <c r="AT263" s="212" t="s">
        <v>314</v>
      </c>
      <c r="AU263" s="212" t="s">
        <v>91</v>
      </c>
      <c r="AV263" s="14" t="s">
        <v>91</v>
      </c>
      <c r="AW263" s="14" t="s">
        <v>37</v>
      </c>
      <c r="AX263" s="14" t="s">
        <v>82</v>
      </c>
      <c r="AY263" s="212" t="s">
        <v>203</v>
      </c>
    </row>
    <row r="264" s="15" customFormat="1">
      <c r="A264" s="15"/>
      <c r="B264" s="219"/>
      <c r="C264" s="15"/>
      <c r="D264" s="194" t="s">
        <v>314</v>
      </c>
      <c r="E264" s="220" t="s">
        <v>1</v>
      </c>
      <c r="F264" s="221" t="s">
        <v>317</v>
      </c>
      <c r="G264" s="15"/>
      <c r="H264" s="222">
        <v>782.21000000000004</v>
      </c>
      <c r="I264" s="223"/>
      <c r="J264" s="15"/>
      <c r="K264" s="15"/>
      <c r="L264" s="219"/>
      <c r="M264" s="224"/>
      <c r="N264" s="225"/>
      <c r="O264" s="225"/>
      <c r="P264" s="225"/>
      <c r="Q264" s="225"/>
      <c r="R264" s="225"/>
      <c r="S264" s="225"/>
      <c r="T264" s="226"/>
      <c r="U264" s="15"/>
      <c r="V264" s="15"/>
      <c r="W264" s="15"/>
      <c r="X264" s="15"/>
      <c r="Y264" s="15"/>
      <c r="Z264" s="15"/>
      <c r="AA264" s="15"/>
      <c r="AB264" s="15"/>
      <c r="AC264" s="15"/>
      <c r="AD264" s="15"/>
      <c r="AE264" s="15"/>
      <c r="AT264" s="220" t="s">
        <v>314</v>
      </c>
      <c r="AU264" s="220" t="s">
        <v>91</v>
      </c>
      <c r="AV264" s="15" t="s">
        <v>202</v>
      </c>
      <c r="AW264" s="15" t="s">
        <v>37</v>
      </c>
      <c r="AX264" s="15" t="s">
        <v>89</v>
      </c>
      <c r="AY264" s="220" t="s">
        <v>203</v>
      </c>
    </row>
    <row r="265" s="2" customFormat="1" ht="33" customHeight="1">
      <c r="A265" s="38"/>
      <c r="B265" s="180"/>
      <c r="C265" s="181" t="s">
        <v>250</v>
      </c>
      <c r="D265" s="181" t="s">
        <v>206</v>
      </c>
      <c r="E265" s="182" t="s">
        <v>438</v>
      </c>
      <c r="F265" s="183" t="s">
        <v>439</v>
      </c>
      <c r="G265" s="184" t="s">
        <v>310</v>
      </c>
      <c r="H265" s="185">
        <v>1136.655</v>
      </c>
      <c r="I265" s="186"/>
      <c r="J265" s="187">
        <f>ROUND(I265*H265,2)</f>
        <v>0</v>
      </c>
      <c r="K265" s="183" t="s">
        <v>1</v>
      </c>
      <c r="L265" s="39"/>
      <c r="M265" s="188" t="s">
        <v>1</v>
      </c>
      <c r="N265" s="189" t="s">
        <v>47</v>
      </c>
      <c r="O265" s="77"/>
      <c r="P265" s="190">
        <f>O265*H265</f>
        <v>0</v>
      </c>
      <c r="Q265" s="190">
        <v>0</v>
      </c>
      <c r="R265" s="190">
        <f>Q265*H265</f>
        <v>0</v>
      </c>
      <c r="S265" s="190">
        <v>0.01</v>
      </c>
      <c r="T265" s="191">
        <f>S265*H265</f>
        <v>11.36655</v>
      </c>
      <c r="U265" s="38"/>
      <c r="V265" s="38"/>
      <c r="W265" s="38"/>
      <c r="X265" s="38"/>
      <c r="Y265" s="38"/>
      <c r="Z265" s="38"/>
      <c r="AA265" s="38"/>
      <c r="AB265" s="38"/>
      <c r="AC265" s="38"/>
      <c r="AD265" s="38"/>
      <c r="AE265" s="38"/>
      <c r="AR265" s="192" t="s">
        <v>202</v>
      </c>
      <c r="AT265" s="192" t="s">
        <v>206</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202</v>
      </c>
      <c r="BM265" s="192" t="s">
        <v>3868</v>
      </c>
    </row>
    <row r="266" s="2" customFormat="1">
      <c r="A266" s="38"/>
      <c r="B266" s="39"/>
      <c r="C266" s="38"/>
      <c r="D266" s="194" t="s">
        <v>211</v>
      </c>
      <c r="E266" s="38"/>
      <c r="F266" s="195" t="s">
        <v>441</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211</v>
      </c>
      <c r="AU266" s="19" t="s">
        <v>91</v>
      </c>
    </row>
    <row r="267" s="13" customFormat="1">
      <c r="A267" s="13"/>
      <c r="B267" s="204"/>
      <c r="C267" s="13"/>
      <c r="D267" s="194" t="s">
        <v>314</v>
      </c>
      <c r="E267" s="205" t="s">
        <v>1</v>
      </c>
      <c r="F267" s="206" t="s">
        <v>3835</v>
      </c>
      <c r="G267" s="13"/>
      <c r="H267" s="205" t="s">
        <v>1</v>
      </c>
      <c r="I267" s="207"/>
      <c r="J267" s="13"/>
      <c r="K267" s="13"/>
      <c r="L267" s="204"/>
      <c r="M267" s="208"/>
      <c r="N267" s="209"/>
      <c r="O267" s="209"/>
      <c r="P267" s="209"/>
      <c r="Q267" s="209"/>
      <c r="R267" s="209"/>
      <c r="S267" s="209"/>
      <c r="T267" s="210"/>
      <c r="U267" s="13"/>
      <c r="V267" s="13"/>
      <c r="W267" s="13"/>
      <c r="X267" s="13"/>
      <c r="Y267" s="13"/>
      <c r="Z267" s="13"/>
      <c r="AA267" s="13"/>
      <c r="AB267" s="13"/>
      <c r="AC267" s="13"/>
      <c r="AD267" s="13"/>
      <c r="AE267" s="13"/>
      <c r="AT267" s="205" t="s">
        <v>314</v>
      </c>
      <c r="AU267" s="205" t="s">
        <v>91</v>
      </c>
      <c r="AV267" s="13" t="s">
        <v>89</v>
      </c>
      <c r="AW267" s="13" t="s">
        <v>37</v>
      </c>
      <c r="AX267" s="13" t="s">
        <v>82</v>
      </c>
      <c r="AY267" s="205" t="s">
        <v>203</v>
      </c>
    </row>
    <row r="268" s="14" customFormat="1">
      <c r="A268" s="14"/>
      <c r="B268" s="211"/>
      <c r="C268" s="14"/>
      <c r="D268" s="194" t="s">
        <v>314</v>
      </c>
      <c r="E268" s="212" t="s">
        <v>1</v>
      </c>
      <c r="F268" s="213" t="s">
        <v>1917</v>
      </c>
      <c r="G268" s="14"/>
      <c r="H268" s="214">
        <v>39.774999999999999</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4" customFormat="1">
      <c r="A269" s="14"/>
      <c r="B269" s="211"/>
      <c r="C269" s="14"/>
      <c r="D269" s="194" t="s">
        <v>314</v>
      </c>
      <c r="E269" s="212" t="s">
        <v>1</v>
      </c>
      <c r="F269" s="213" t="s">
        <v>1918</v>
      </c>
      <c r="G269" s="14"/>
      <c r="H269" s="214">
        <v>15.539999999999999</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14" customFormat="1">
      <c r="A270" s="14"/>
      <c r="B270" s="211"/>
      <c r="C270" s="14"/>
      <c r="D270" s="194" t="s">
        <v>314</v>
      </c>
      <c r="E270" s="212" t="s">
        <v>1</v>
      </c>
      <c r="F270" s="213" t="s">
        <v>1919</v>
      </c>
      <c r="G270" s="14"/>
      <c r="H270" s="214">
        <v>-5.7599999999999998</v>
      </c>
      <c r="I270" s="215"/>
      <c r="J270" s="14"/>
      <c r="K270" s="14"/>
      <c r="L270" s="211"/>
      <c r="M270" s="216"/>
      <c r="N270" s="217"/>
      <c r="O270" s="217"/>
      <c r="P270" s="217"/>
      <c r="Q270" s="217"/>
      <c r="R270" s="217"/>
      <c r="S270" s="217"/>
      <c r="T270" s="218"/>
      <c r="U270" s="14"/>
      <c r="V270" s="14"/>
      <c r="W270" s="14"/>
      <c r="X270" s="14"/>
      <c r="Y270" s="14"/>
      <c r="Z270" s="14"/>
      <c r="AA270" s="14"/>
      <c r="AB270" s="14"/>
      <c r="AC270" s="14"/>
      <c r="AD270" s="14"/>
      <c r="AE270" s="14"/>
      <c r="AT270" s="212" t="s">
        <v>314</v>
      </c>
      <c r="AU270" s="212" t="s">
        <v>91</v>
      </c>
      <c r="AV270" s="14" t="s">
        <v>91</v>
      </c>
      <c r="AW270" s="14" t="s">
        <v>37</v>
      </c>
      <c r="AX270" s="14" t="s">
        <v>82</v>
      </c>
      <c r="AY270" s="212" t="s">
        <v>203</v>
      </c>
    </row>
    <row r="271" s="13" customFormat="1">
      <c r="A271" s="13"/>
      <c r="B271" s="204"/>
      <c r="C271" s="13"/>
      <c r="D271" s="194" t="s">
        <v>314</v>
      </c>
      <c r="E271" s="205" t="s">
        <v>1</v>
      </c>
      <c r="F271" s="206" t="s">
        <v>3836</v>
      </c>
      <c r="G271" s="13"/>
      <c r="H271" s="205" t="s">
        <v>1</v>
      </c>
      <c r="I271" s="207"/>
      <c r="J271" s="13"/>
      <c r="K271" s="13"/>
      <c r="L271" s="204"/>
      <c r="M271" s="208"/>
      <c r="N271" s="209"/>
      <c r="O271" s="209"/>
      <c r="P271" s="209"/>
      <c r="Q271" s="209"/>
      <c r="R271" s="209"/>
      <c r="S271" s="209"/>
      <c r="T271" s="210"/>
      <c r="U271" s="13"/>
      <c r="V271" s="13"/>
      <c r="W271" s="13"/>
      <c r="X271" s="13"/>
      <c r="Y271" s="13"/>
      <c r="Z271" s="13"/>
      <c r="AA271" s="13"/>
      <c r="AB271" s="13"/>
      <c r="AC271" s="13"/>
      <c r="AD271" s="13"/>
      <c r="AE271" s="13"/>
      <c r="AT271" s="205" t="s">
        <v>314</v>
      </c>
      <c r="AU271" s="205" t="s">
        <v>91</v>
      </c>
      <c r="AV271" s="13" t="s">
        <v>89</v>
      </c>
      <c r="AW271" s="13" t="s">
        <v>37</v>
      </c>
      <c r="AX271" s="13" t="s">
        <v>82</v>
      </c>
      <c r="AY271" s="205" t="s">
        <v>203</v>
      </c>
    </row>
    <row r="272" s="14" customFormat="1">
      <c r="A272" s="14"/>
      <c r="B272" s="211"/>
      <c r="C272" s="14"/>
      <c r="D272" s="194" t="s">
        <v>314</v>
      </c>
      <c r="E272" s="212" t="s">
        <v>1</v>
      </c>
      <c r="F272" s="213" t="s">
        <v>1920</v>
      </c>
      <c r="G272" s="14"/>
      <c r="H272" s="214">
        <v>167.97999999999999</v>
      </c>
      <c r="I272" s="215"/>
      <c r="J272" s="14"/>
      <c r="K272" s="14"/>
      <c r="L272" s="211"/>
      <c r="M272" s="216"/>
      <c r="N272" s="217"/>
      <c r="O272" s="217"/>
      <c r="P272" s="217"/>
      <c r="Q272" s="217"/>
      <c r="R272" s="217"/>
      <c r="S272" s="217"/>
      <c r="T272" s="218"/>
      <c r="U272" s="14"/>
      <c r="V272" s="14"/>
      <c r="W272" s="14"/>
      <c r="X272" s="14"/>
      <c r="Y272" s="14"/>
      <c r="Z272" s="14"/>
      <c r="AA272" s="14"/>
      <c r="AB272" s="14"/>
      <c r="AC272" s="14"/>
      <c r="AD272" s="14"/>
      <c r="AE272" s="14"/>
      <c r="AT272" s="212" t="s">
        <v>314</v>
      </c>
      <c r="AU272" s="212" t="s">
        <v>91</v>
      </c>
      <c r="AV272" s="14" t="s">
        <v>91</v>
      </c>
      <c r="AW272" s="14" t="s">
        <v>37</v>
      </c>
      <c r="AX272" s="14" t="s">
        <v>82</v>
      </c>
      <c r="AY272" s="212" t="s">
        <v>203</v>
      </c>
    </row>
    <row r="273" s="14" customFormat="1">
      <c r="A273" s="14"/>
      <c r="B273" s="211"/>
      <c r="C273" s="14"/>
      <c r="D273" s="194" t="s">
        <v>314</v>
      </c>
      <c r="E273" s="212" t="s">
        <v>1</v>
      </c>
      <c r="F273" s="213" t="s">
        <v>448</v>
      </c>
      <c r="G273" s="14"/>
      <c r="H273" s="214">
        <v>-16.199999999999999</v>
      </c>
      <c r="I273" s="215"/>
      <c r="J273" s="14"/>
      <c r="K273" s="14"/>
      <c r="L273" s="211"/>
      <c r="M273" s="216"/>
      <c r="N273" s="217"/>
      <c r="O273" s="217"/>
      <c r="P273" s="217"/>
      <c r="Q273" s="217"/>
      <c r="R273" s="217"/>
      <c r="S273" s="217"/>
      <c r="T273" s="218"/>
      <c r="U273" s="14"/>
      <c r="V273" s="14"/>
      <c r="W273" s="14"/>
      <c r="X273" s="14"/>
      <c r="Y273" s="14"/>
      <c r="Z273" s="14"/>
      <c r="AA273" s="14"/>
      <c r="AB273" s="14"/>
      <c r="AC273" s="14"/>
      <c r="AD273" s="14"/>
      <c r="AE273" s="14"/>
      <c r="AT273" s="212" t="s">
        <v>314</v>
      </c>
      <c r="AU273" s="212" t="s">
        <v>91</v>
      </c>
      <c r="AV273" s="14" t="s">
        <v>91</v>
      </c>
      <c r="AW273" s="14" t="s">
        <v>37</v>
      </c>
      <c r="AX273" s="14" t="s">
        <v>82</v>
      </c>
      <c r="AY273" s="212" t="s">
        <v>203</v>
      </c>
    </row>
    <row r="274" s="13" customFormat="1">
      <c r="A274" s="13"/>
      <c r="B274" s="204"/>
      <c r="C274" s="13"/>
      <c r="D274" s="194" t="s">
        <v>314</v>
      </c>
      <c r="E274" s="205" t="s">
        <v>1</v>
      </c>
      <c r="F274" s="206" t="s">
        <v>3838</v>
      </c>
      <c r="G274" s="13"/>
      <c r="H274" s="205" t="s">
        <v>1</v>
      </c>
      <c r="I274" s="207"/>
      <c r="J274" s="13"/>
      <c r="K274" s="13"/>
      <c r="L274" s="204"/>
      <c r="M274" s="208"/>
      <c r="N274" s="209"/>
      <c r="O274" s="209"/>
      <c r="P274" s="209"/>
      <c r="Q274" s="209"/>
      <c r="R274" s="209"/>
      <c r="S274" s="209"/>
      <c r="T274" s="210"/>
      <c r="U274" s="13"/>
      <c r="V274" s="13"/>
      <c r="W274" s="13"/>
      <c r="X274" s="13"/>
      <c r="Y274" s="13"/>
      <c r="Z274" s="13"/>
      <c r="AA274" s="13"/>
      <c r="AB274" s="13"/>
      <c r="AC274" s="13"/>
      <c r="AD274" s="13"/>
      <c r="AE274" s="13"/>
      <c r="AT274" s="205" t="s">
        <v>314</v>
      </c>
      <c r="AU274" s="205" t="s">
        <v>91</v>
      </c>
      <c r="AV274" s="13" t="s">
        <v>89</v>
      </c>
      <c r="AW274" s="13" t="s">
        <v>37</v>
      </c>
      <c r="AX274" s="13" t="s">
        <v>82</v>
      </c>
      <c r="AY274" s="205" t="s">
        <v>203</v>
      </c>
    </row>
    <row r="275" s="14" customFormat="1">
      <c r="A275" s="14"/>
      <c r="B275" s="211"/>
      <c r="C275" s="14"/>
      <c r="D275" s="194" t="s">
        <v>314</v>
      </c>
      <c r="E275" s="212" t="s">
        <v>1</v>
      </c>
      <c r="F275" s="213" t="s">
        <v>1923</v>
      </c>
      <c r="G275" s="14"/>
      <c r="H275" s="214">
        <v>119.26000000000001</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82</v>
      </c>
      <c r="AY275" s="212" t="s">
        <v>203</v>
      </c>
    </row>
    <row r="276" s="14" customFormat="1">
      <c r="A276" s="14"/>
      <c r="B276" s="211"/>
      <c r="C276" s="14"/>
      <c r="D276" s="194" t="s">
        <v>314</v>
      </c>
      <c r="E276" s="212" t="s">
        <v>1</v>
      </c>
      <c r="F276" s="213" t="s">
        <v>474</v>
      </c>
      <c r="G276" s="14"/>
      <c r="H276" s="214">
        <v>-17.280000000000001</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4" customFormat="1">
      <c r="A277" s="14"/>
      <c r="B277" s="211"/>
      <c r="C277" s="14"/>
      <c r="D277" s="194" t="s">
        <v>314</v>
      </c>
      <c r="E277" s="212" t="s">
        <v>1</v>
      </c>
      <c r="F277" s="213" t="s">
        <v>455</v>
      </c>
      <c r="G277" s="14"/>
      <c r="H277" s="214">
        <v>-1.8</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82</v>
      </c>
      <c r="AY277" s="212" t="s">
        <v>203</v>
      </c>
    </row>
    <row r="278" s="13" customFormat="1">
      <c r="A278" s="13"/>
      <c r="B278" s="204"/>
      <c r="C278" s="13"/>
      <c r="D278" s="194" t="s">
        <v>314</v>
      </c>
      <c r="E278" s="205" t="s">
        <v>1</v>
      </c>
      <c r="F278" s="206" t="s">
        <v>3839</v>
      </c>
      <c r="G278" s="13"/>
      <c r="H278" s="205" t="s">
        <v>1</v>
      </c>
      <c r="I278" s="207"/>
      <c r="J278" s="13"/>
      <c r="K278" s="13"/>
      <c r="L278" s="204"/>
      <c r="M278" s="208"/>
      <c r="N278" s="209"/>
      <c r="O278" s="209"/>
      <c r="P278" s="209"/>
      <c r="Q278" s="209"/>
      <c r="R278" s="209"/>
      <c r="S278" s="209"/>
      <c r="T278" s="210"/>
      <c r="U278" s="13"/>
      <c r="V278" s="13"/>
      <c r="W278" s="13"/>
      <c r="X278" s="13"/>
      <c r="Y278" s="13"/>
      <c r="Z278" s="13"/>
      <c r="AA278" s="13"/>
      <c r="AB278" s="13"/>
      <c r="AC278" s="13"/>
      <c r="AD278" s="13"/>
      <c r="AE278" s="13"/>
      <c r="AT278" s="205" t="s">
        <v>314</v>
      </c>
      <c r="AU278" s="205" t="s">
        <v>91</v>
      </c>
      <c r="AV278" s="13" t="s">
        <v>89</v>
      </c>
      <c r="AW278" s="13" t="s">
        <v>37</v>
      </c>
      <c r="AX278" s="13" t="s">
        <v>82</v>
      </c>
      <c r="AY278" s="205" t="s">
        <v>203</v>
      </c>
    </row>
    <row r="279" s="14" customFormat="1">
      <c r="A279" s="14"/>
      <c r="B279" s="211"/>
      <c r="C279" s="14"/>
      <c r="D279" s="194" t="s">
        <v>314</v>
      </c>
      <c r="E279" s="212" t="s">
        <v>1</v>
      </c>
      <c r="F279" s="213" t="s">
        <v>1922</v>
      </c>
      <c r="G279" s="14"/>
      <c r="H279" s="214">
        <v>68.340000000000003</v>
      </c>
      <c r="I279" s="215"/>
      <c r="J279" s="14"/>
      <c r="K279" s="14"/>
      <c r="L279" s="211"/>
      <c r="M279" s="216"/>
      <c r="N279" s="217"/>
      <c r="O279" s="217"/>
      <c r="P279" s="217"/>
      <c r="Q279" s="217"/>
      <c r="R279" s="217"/>
      <c r="S279" s="217"/>
      <c r="T279" s="218"/>
      <c r="U279" s="14"/>
      <c r="V279" s="14"/>
      <c r="W279" s="14"/>
      <c r="X279" s="14"/>
      <c r="Y279" s="14"/>
      <c r="Z279" s="14"/>
      <c r="AA279" s="14"/>
      <c r="AB279" s="14"/>
      <c r="AC279" s="14"/>
      <c r="AD279" s="14"/>
      <c r="AE279" s="14"/>
      <c r="AT279" s="212" t="s">
        <v>314</v>
      </c>
      <c r="AU279" s="212" t="s">
        <v>91</v>
      </c>
      <c r="AV279" s="14" t="s">
        <v>91</v>
      </c>
      <c r="AW279" s="14" t="s">
        <v>37</v>
      </c>
      <c r="AX279" s="14" t="s">
        <v>82</v>
      </c>
      <c r="AY279" s="212" t="s">
        <v>203</v>
      </c>
    </row>
    <row r="280" s="14" customFormat="1">
      <c r="A280" s="14"/>
      <c r="B280" s="211"/>
      <c r="C280" s="14"/>
      <c r="D280" s="194" t="s">
        <v>314</v>
      </c>
      <c r="E280" s="212" t="s">
        <v>1</v>
      </c>
      <c r="F280" s="213" t="s">
        <v>456</v>
      </c>
      <c r="G280" s="14"/>
      <c r="H280" s="214">
        <v>-5.7599999999999998</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14" customFormat="1">
      <c r="A281" s="14"/>
      <c r="B281" s="211"/>
      <c r="C281" s="14"/>
      <c r="D281" s="194" t="s">
        <v>314</v>
      </c>
      <c r="E281" s="212" t="s">
        <v>1</v>
      </c>
      <c r="F281" s="213" t="s">
        <v>455</v>
      </c>
      <c r="G281" s="14"/>
      <c r="H281" s="214">
        <v>-1.8</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82</v>
      </c>
      <c r="AY281" s="212" t="s">
        <v>203</v>
      </c>
    </row>
    <row r="282" s="13" customFormat="1">
      <c r="A282" s="13"/>
      <c r="B282" s="204"/>
      <c r="C282" s="13"/>
      <c r="D282" s="194" t="s">
        <v>314</v>
      </c>
      <c r="E282" s="205" t="s">
        <v>1</v>
      </c>
      <c r="F282" s="206" t="s">
        <v>3840</v>
      </c>
      <c r="G282" s="13"/>
      <c r="H282" s="205" t="s">
        <v>1</v>
      </c>
      <c r="I282" s="207"/>
      <c r="J282" s="13"/>
      <c r="K282" s="13"/>
      <c r="L282" s="204"/>
      <c r="M282" s="208"/>
      <c r="N282" s="209"/>
      <c r="O282" s="209"/>
      <c r="P282" s="209"/>
      <c r="Q282" s="209"/>
      <c r="R282" s="209"/>
      <c r="S282" s="209"/>
      <c r="T282" s="210"/>
      <c r="U282" s="13"/>
      <c r="V282" s="13"/>
      <c r="W282" s="13"/>
      <c r="X282" s="13"/>
      <c r="Y282" s="13"/>
      <c r="Z282" s="13"/>
      <c r="AA282" s="13"/>
      <c r="AB282" s="13"/>
      <c r="AC282" s="13"/>
      <c r="AD282" s="13"/>
      <c r="AE282" s="13"/>
      <c r="AT282" s="205" t="s">
        <v>314</v>
      </c>
      <c r="AU282" s="205" t="s">
        <v>91</v>
      </c>
      <c r="AV282" s="13" t="s">
        <v>89</v>
      </c>
      <c r="AW282" s="13" t="s">
        <v>37</v>
      </c>
      <c r="AX282" s="13" t="s">
        <v>82</v>
      </c>
      <c r="AY282" s="205" t="s">
        <v>203</v>
      </c>
    </row>
    <row r="283" s="14" customFormat="1">
      <c r="A283" s="14"/>
      <c r="B283" s="211"/>
      <c r="C283" s="14"/>
      <c r="D283" s="194" t="s">
        <v>314</v>
      </c>
      <c r="E283" s="212" t="s">
        <v>1</v>
      </c>
      <c r="F283" s="213" t="s">
        <v>2679</v>
      </c>
      <c r="G283" s="14"/>
      <c r="H283" s="214">
        <v>143.38</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14" customFormat="1">
      <c r="A284" s="14"/>
      <c r="B284" s="211"/>
      <c r="C284" s="14"/>
      <c r="D284" s="194" t="s">
        <v>314</v>
      </c>
      <c r="E284" s="212" t="s">
        <v>1</v>
      </c>
      <c r="F284" s="213" t="s">
        <v>1933</v>
      </c>
      <c r="G284" s="14"/>
      <c r="H284" s="214">
        <v>-23.039999999999999</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82</v>
      </c>
      <c r="AY284" s="212" t="s">
        <v>203</v>
      </c>
    </row>
    <row r="285" s="14" customFormat="1">
      <c r="A285" s="14"/>
      <c r="B285" s="211"/>
      <c r="C285" s="14"/>
      <c r="D285" s="194" t="s">
        <v>314</v>
      </c>
      <c r="E285" s="212" t="s">
        <v>1</v>
      </c>
      <c r="F285" s="213" t="s">
        <v>455</v>
      </c>
      <c r="G285" s="14"/>
      <c r="H285" s="214">
        <v>-1.8</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3" customFormat="1">
      <c r="A286" s="13"/>
      <c r="B286" s="204"/>
      <c r="C286" s="13"/>
      <c r="D286" s="194" t="s">
        <v>314</v>
      </c>
      <c r="E286" s="205" t="s">
        <v>1</v>
      </c>
      <c r="F286" s="206" t="s">
        <v>3841</v>
      </c>
      <c r="G286" s="13"/>
      <c r="H286" s="205" t="s">
        <v>1</v>
      </c>
      <c r="I286" s="207"/>
      <c r="J286" s="13"/>
      <c r="K286" s="13"/>
      <c r="L286" s="204"/>
      <c r="M286" s="208"/>
      <c r="N286" s="209"/>
      <c r="O286" s="209"/>
      <c r="P286" s="209"/>
      <c r="Q286" s="209"/>
      <c r="R286" s="209"/>
      <c r="S286" s="209"/>
      <c r="T286" s="210"/>
      <c r="U286" s="13"/>
      <c r="V286" s="13"/>
      <c r="W286" s="13"/>
      <c r="X286" s="13"/>
      <c r="Y286" s="13"/>
      <c r="Z286" s="13"/>
      <c r="AA286" s="13"/>
      <c r="AB286" s="13"/>
      <c r="AC286" s="13"/>
      <c r="AD286" s="13"/>
      <c r="AE286" s="13"/>
      <c r="AT286" s="205" t="s">
        <v>314</v>
      </c>
      <c r="AU286" s="205" t="s">
        <v>91</v>
      </c>
      <c r="AV286" s="13" t="s">
        <v>89</v>
      </c>
      <c r="AW286" s="13" t="s">
        <v>37</v>
      </c>
      <c r="AX286" s="13" t="s">
        <v>82</v>
      </c>
      <c r="AY286" s="205" t="s">
        <v>203</v>
      </c>
    </row>
    <row r="287" s="14" customFormat="1">
      <c r="A287" s="14"/>
      <c r="B287" s="211"/>
      <c r="C287" s="14"/>
      <c r="D287" s="194" t="s">
        <v>314</v>
      </c>
      <c r="E287" s="212" t="s">
        <v>1</v>
      </c>
      <c r="F287" s="213" t="s">
        <v>3869</v>
      </c>
      <c r="G287" s="14"/>
      <c r="H287" s="214">
        <v>69.010000000000005</v>
      </c>
      <c r="I287" s="215"/>
      <c r="J287" s="14"/>
      <c r="K287" s="14"/>
      <c r="L287" s="211"/>
      <c r="M287" s="216"/>
      <c r="N287" s="217"/>
      <c r="O287" s="217"/>
      <c r="P287" s="217"/>
      <c r="Q287" s="217"/>
      <c r="R287" s="217"/>
      <c r="S287" s="217"/>
      <c r="T287" s="218"/>
      <c r="U287" s="14"/>
      <c r="V287" s="14"/>
      <c r="W287" s="14"/>
      <c r="X287" s="14"/>
      <c r="Y287" s="14"/>
      <c r="Z287" s="14"/>
      <c r="AA287" s="14"/>
      <c r="AB287" s="14"/>
      <c r="AC287" s="14"/>
      <c r="AD287" s="14"/>
      <c r="AE287" s="14"/>
      <c r="AT287" s="212" t="s">
        <v>314</v>
      </c>
      <c r="AU287" s="212" t="s">
        <v>91</v>
      </c>
      <c r="AV287" s="14" t="s">
        <v>91</v>
      </c>
      <c r="AW287" s="14" t="s">
        <v>37</v>
      </c>
      <c r="AX287" s="14" t="s">
        <v>82</v>
      </c>
      <c r="AY287" s="212" t="s">
        <v>203</v>
      </c>
    </row>
    <row r="288" s="14" customFormat="1">
      <c r="A288" s="14"/>
      <c r="B288" s="211"/>
      <c r="C288" s="14"/>
      <c r="D288" s="194" t="s">
        <v>314</v>
      </c>
      <c r="E288" s="212" t="s">
        <v>1</v>
      </c>
      <c r="F288" s="213" t="s">
        <v>456</v>
      </c>
      <c r="G288" s="14"/>
      <c r="H288" s="214">
        <v>-5.7599999999999998</v>
      </c>
      <c r="I288" s="215"/>
      <c r="J288" s="14"/>
      <c r="K288" s="14"/>
      <c r="L288" s="211"/>
      <c r="M288" s="216"/>
      <c r="N288" s="217"/>
      <c r="O288" s="217"/>
      <c r="P288" s="217"/>
      <c r="Q288" s="217"/>
      <c r="R288" s="217"/>
      <c r="S288" s="217"/>
      <c r="T288" s="218"/>
      <c r="U288" s="14"/>
      <c r="V288" s="14"/>
      <c r="W288" s="14"/>
      <c r="X288" s="14"/>
      <c r="Y288" s="14"/>
      <c r="Z288" s="14"/>
      <c r="AA288" s="14"/>
      <c r="AB288" s="14"/>
      <c r="AC288" s="14"/>
      <c r="AD288" s="14"/>
      <c r="AE288" s="14"/>
      <c r="AT288" s="212" t="s">
        <v>314</v>
      </c>
      <c r="AU288" s="212" t="s">
        <v>91</v>
      </c>
      <c r="AV288" s="14" t="s">
        <v>91</v>
      </c>
      <c r="AW288" s="14" t="s">
        <v>37</v>
      </c>
      <c r="AX288" s="14" t="s">
        <v>82</v>
      </c>
      <c r="AY288" s="212" t="s">
        <v>203</v>
      </c>
    </row>
    <row r="289" s="14" customFormat="1">
      <c r="A289" s="14"/>
      <c r="B289" s="211"/>
      <c r="C289" s="14"/>
      <c r="D289" s="194" t="s">
        <v>314</v>
      </c>
      <c r="E289" s="212" t="s">
        <v>1</v>
      </c>
      <c r="F289" s="213" t="s">
        <v>454</v>
      </c>
      <c r="G289" s="14"/>
      <c r="H289" s="214">
        <v>-1.6000000000000001</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82</v>
      </c>
      <c r="AY289" s="212" t="s">
        <v>203</v>
      </c>
    </row>
    <row r="290" s="13" customFormat="1">
      <c r="A290" s="13"/>
      <c r="B290" s="204"/>
      <c r="C290" s="13"/>
      <c r="D290" s="194" t="s">
        <v>314</v>
      </c>
      <c r="E290" s="205" t="s">
        <v>1</v>
      </c>
      <c r="F290" s="206" t="s">
        <v>3842</v>
      </c>
      <c r="G290" s="13"/>
      <c r="H290" s="205" t="s">
        <v>1</v>
      </c>
      <c r="I290" s="207"/>
      <c r="J290" s="13"/>
      <c r="K290" s="13"/>
      <c r="L290" s="204"/>
      <c r="M290" s="208"/>
      <c r="N290" s="209"/>
      <c r="O290" s="209"/>
      <c r="P290" s="209"/>
      <c r="Q290" s="209"/>
      <c r="R290" s="209"/>
      <c r="S290" s="209"/>
      <c r="T290" s="210"/>
      <c r="U290" s="13"/>
      <c r="V290" s="13"/>
      <c r="W290" s="13"/>
      <c r="X290" s="13"/>
      <c r="Y290" s="13"/>
      <c r="Z290" s="13"/>
      <c r="AA290" s="13"/>
      <c r="AB290" s="13"/>
      <c r="AC290" s="13"/>
      <c r="AD290" s="13"/>
      <c r="AE290" s="13"/>
      <c r="AT290" s="205" t="s">
        <v>314</v>
      </c>
      <c r="AU290" s="205" t="s">
        <v>91</v>
      </c>
      <c r="AV290" s="13" t="s">
        <v>89</v>
      </c>
      <c r="AW290" s="13" t="s">
        <v>37</v>
      </c>
      <c r="AX290" s="13" t="s">
        <v>82</v>
      </c>
      <c r="AY290" s="205" t="s">
        <v>203</v>
      </c>
    </row>
    <row r="291" s="14" customFormat="1">
      <c r="A291" s="14"/>
      <c r="B291" s="211"/>
      <c r="C291" s="14"/>
      <c r="D291" s="194" t="s">
        <v>314</v>
      </c>
      <c r="E291" s="212" t="s">
        <v>1</v>
      </c>
      <c r="F291" s="213" t="s">
        <v>3869</v>
      </c>
      <c r="G291" s="14"/>
      <c r="H291" s="214">
        <v>69.010000000000005</v>
      </c>
      <c r="I291" s="215"/>
      <c r="J291" s="14"/>
      <c r="K291" s="14"/>
      <c r="L291" s="211"/>
      <c r="M291" s="216"/>
      <c r="N291" s="217"/>
      <c r="O291" s="217"/>
      <c r="P291" s="217"/>
      <c r="Q291" s="217"/>
      <c r="R291" s="217"/>
      <c r="S291" s="217"/>
      <c r="T291" s="218"/>
      <c r="U291" s="14"/>
      <c r="V291" s="14"/>
      <c r="W291" s="14"/>
      <c r="X291" s="14"/>
      <c r="Y291" s="14"/>
      <c r="Z291" s="14"/>
      <c r="AA291" s="14"/>
      <c r="AB291" s="14"/>
      <c r="AC291" s="14"/>
      <c r="AD291" s="14"/>
      <c r="AE291" s="14"/>
      <c r="AT291" s="212" t="s">
        <v>314</v>
      </c>
      <c r="AU291" s="212" t="s">
        <v>91</v>
      </c>
      <c r="AV291" s="14" t="s">
        <v>91</v>
      </c>
      <c r="AW291" s="14" t="s">
        <v>37</v>
      </c>
      <c r="AX291" s="14" t="s">
        <v>82</v>
      </c>
      <c r="AY291" s="212" t="s">
        <v>203</v>
      </c>
    </row>
    <row r="292" s="13" customFormat="1">
      <c r="A292" s="13"/>
      <c r="B292" s="204"/>
      <c r="C292" s="13"/>
      <c r="D292" s="194" t="s">
        <v>314</v>
      </c>
      <c r="E292" s="205" t="s">
        <v>1</v>
      </c>
      <c r="F292" s="206" t="s">
        <v>3843</v>
      </c>
      <c r="G292" s="13"/>
      <c r="H292" s="205" t="s">
        <v>1</v>
      </c>
      <c r="I292" s="207"/>
      <c r="J292" s="13"/>
      <c r="K292" s="13"/>
      <c r="L292" s="204"/>
      <c r="M292" s="208"/>
      <c r="N292" s="209"/>
      <c r="O292" s="209"/>
      <c r="P292" s="209"/>
      <c r="Q292" s="209"/>
      <c r="R292" s="209"/>
      <c r="S292" s="209"/>
      <c r="T292" s="210"/>
      <c r="U292" s="13"/>
      <c r="V292" s="13"/>
      <c r="W292" s="13"/>
      <c r="X292" s="13"/>
      <c r="Y292" s="13"/>
      <c r="Z292" s="13"/>
      <c r="AA292" s="13"/>
      <c r="AB292" s="13"/>
      <c r="AC292" s="13"/>
      <c r="AD292" s="13"/>
      <c r="AE292" s="13"/>
      <c r="AT292" s="205" t="s">
        <v>314</v>
      </c>
      <c r="AU292" s="205" t="s">
        <v>91</v>
      </c>
      <c r="AV292" s="13" t="s">
        <v>89</v>
      </c>
      <c r="AW292" s="13" t="s">
        <v>37</v>
      </c>
      <c r="AX292" s="13" t="s">
        <v>82</v>
      </c>
      <c r="AY292" s="205" t="s">
        <v>203</v>
      </c>
    </row>
    <row r="293" s="14" customFormat="1">
      <c r="A293" s="14"/>
      <c r="B293" s="211"/>
      <c r="C293" s="14"/>
      <c r="D293" s="194" t="s">
        <v>314</v>
      </c>
      <c r="E293" s="212" t="s">
        <v>1</v>
      </c>
      <c r="F293" s="213" t="s">
        <v>3870</v>
      </c>
      <c r="G293" s="14"/>
      <c r="H293" s="214">
        <v>119.93000000000001</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4" customFormat="1">
      <c r="A294" s="14"/>
      <c r="B294" s="211"/>
      <c r="C294" s="14"/>
      <c r="D294" s="194" t="s">
        <v>314</v>
      </c>
      <c r="E294" s="212" t="s">
        <v>1</v>
      </c>
      <c r="F294" s="213" t="s">
        <v>474</v>
      </c>
      <c r="G294" s="14"/>
      <c r="H294" s="214">
        <v>-17.280000000000001</v>
      </c>
      <c r="I294" s="215"/>
      <c r="J294" s="14"/>
      <c r="K294" s="14"/>
      <c r="L294" s="211"/>
      <c r="M294" s="216"/>
      <c r="N294" s="217"/>
      <c r="O294" s="217"/>
      <c r="P294" s="217"/>
      <c r="Q294" s="217"/>
      <c r="R294" s="217"/>
      <c r="S294" s="217"/>
      <c r="T294" s="218"/>
      <c r="U294" s="14"/>
      <c r="V294" s="14"/>
      <c r="W294" s="14"/>
      <c r="X294" s="14"/>
      <c r="Y294" s="14"/>
      <c r="Z294" s="14"/>
      <c r="AA294" s="14"/>
      <c r="AB294" s="14"/>
      <c r="AC294" s="14"/>
      <c r="AD294" s="14"/>
      <c r="AE294" s="14"/>
      <c r="AT294" s="212" t="s">
        <v>314</v>
      </c>
      <c r="AU294" s="212" t="s">
        <v>91</v>
      </c>
      <c r="AV294" s="14" t="s">
        <v>91</v>
      </c>
      <c r="AW294" s="14" t="s">
        <v>37</v>
      </c>
      <c r="AX294" s="14" t="s">
        <v>82</v>
      </c>
      <c r="AY294" s="212" t="s">
        <v>203</v>
      </c>
    </row>
    <row r="295" s="14" customFormat="1">
      <c r="A295" s="14"/>
      <c r="B295" s="211"/>
      <c r="C295" s="14"/>
      <c r="D295" s="194" t="s">
        <v>314</v>
      </c>
      <c r="E295" s="212" t="s">
        <v>1</v>
      </c>
      <c r="F295" s="213" t="s">
        <v>455</v>
      </c>
      <c r="G295" s="14"/>
      <c r="H295" s="214">
        <v>-1.8</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82</v>
      </c>
      <c r="AY295" s="212" t="s">
        <v>203</v>
      </c>
    </row>
    <row r="296" s="13" customFormat="1">
      <c r="A296" s="13"/>
      <c r="B296" s="204"/>
      <c r="C296" s="13"/>
      <c r="D296" s="194" t="s">
        <v>314</v>
      </c>
      <c r="E296" s="205" t="s">
        <v>1</v>
      </c>
      <c r="F296" s="206" t="s">
        <v>3844</v>
      </c>
      <c r="G296" s="13"/>
      <c r="H296" s="205" t="s">
        <v>1</v>
      </c>
      <c r="I296" s="207"/>
      <c r="J296" s="13"/>
      <c r="K296" s="13"/>
      <c r="L296" s="204"/>
      <c r="M296" s="208"/>
      <c r="N296" s="209"/>
      <c r="O296" s="209"/>
      <c r="P296" s="209"/>
      <c r="Q296" s="209"/>
      <c r="R296" s="209"/>
      <c r="S296" s="209"/>
      <c r="T296" s="210"/>
      <c r="U296" s="13"/>
      <c r="V296" s="13"/>
      <c r="W296" s="13"/>
      <c r="X296" s="13"/>
      <c r="Y296" s="13"/>
      <c r="Z296" s="13"/>
      <c r="AA296" s="13"/>
      <c r="AB296" s="13"/>
      <c r="AC296" s="13"/>
      <c r="AD296" s="13"/>
      <c r="AE296" s="13"/>
      <c r="AT296" s="205" t="s">
        <v>314</v>
      </c>
      <c r="AU296" s="205" t="s">
        <v>91</v>
      </c>
      <c r="AV296" s="13" t="s">
        <v>89</v>
      </c>
      <c r="AW296" s="13" t="s">
        <v>37</v>
      </c>
      <c r="AX296" s="13" t="s">
        <v>82</v>
      </c>
      <c r="AY296" s="205" t="s">
        <v>203</v>
      </c>
    </row>
    <row r="297" s="14" customFormat="1">
      <c r="A297" s="14"/>
      <c r="B297" s="211"/>
      <c r="C297" s="14"/>
      <c r="D297" s="194" t="s">
        <v>314</v>
      </c>
      <c r="E297" s="212" t="s">
        <v>1</v>
      </c>
      <c r="F297" s="213" t="s">
        <v>3871</v>
      </c>
      <c r="G297" s="14"/>
      <c r="H297" s="214">
        <v>94.805000000000007</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82</v>
      </c>
      <c r="AY297" s="212" t="s">
        <v>203</v>
      </c>
    </row>
    <row r="298" s="14" customFormat="1">
      <c r="A298" s="14"/>
      <c r="B298" s="211"/>
      <c r="C298" s="14"/>
      <c r="D298" s="194" t="s">
        <v>314</v>
      </c>
      <c r="E298" s="212" t="s">
        <v>1</v>
      </c>
      <c r="F298" s="213" t="s">
        <v>463</v>
      </c>
      <c r="G298" s="14"/>
      <c r="H298" s="214">
        <v>-11.52</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4" customFormat="1">
      <c r="A299" s="14"/>
      <c r="B299" s="211"/>
      <c r="C299" s="14"/>
      <c r="D299" s="194" t="s">
        <v>314</v>
      </c>
      <c r="E299" s="212" t="s">
        <v>1</v>
      </c>
      <c r="F299" s="213" t="s">
        <v>455</v>
      </c>
      <c r="G299" s="14"/>
      <c r="H299" s="214">
        <v>-1.8</v>
      </c>
      <c r="I299" s="215"/>
      <c r="J299" s="14"/>
      <c r="K299" s="14"/>
      <c r="L299" s="211"/>
      <c r="M299" s="216"/>
      <c r="N299" s="217"/>
      <c r="O299" s="217"/>
      <c r="P299" s="217"/>
      <c r="Q299" s="217"/>
      <c r="R299" s="217"/>
      <c r="S299" s="217"/>
      <c r="T299" s="218"/>
      <c r="U299" s="14"/>
      <c r="V299" s="14"/>
      <c r="W299" s="14"/>
      <c r="X299" s="14"/>
      <c r="Y299" s="14"/>
      <c r="Z299" s="14"/>
      <c r="AA299" s="14"/>
      <c r="AB299" s="14"/>
      <c r="AC299" s="14"/>
      <c r="AD299" s="14"/>
      <c r="AE299" s="14"/>
      <c r="AT299" s="212" t="s">
        <v>314</v>
      </c>
      <c r="AU299" s="212" t="s">
        <v>91</v>
      </c>
      <c r="AV299" s="14" t="s">
        <v>91</v>
      </c>
      <c r="AW299" s="14" t="s">
        <v>37</v>
      </c>
      <c r="AX299" s="14" t="s">
        <v>82</v>
      </c>
      <c r="AY299" s="212" t="s">
        <v>203</v>
      </c>
    </row>
    <row r="300" s="13" customFormat="1">
      <c r="A300" s="13"/>
      <c r="B300" s="204"/>
      <c r="C300" s="13"/>
      <c r="D300" s="194" t="s">
        <v>314</v>
      </c>
      <c r="E300" s="205" t="s">
        <v>1</v>
      </c>
      <c r="F300" s="206" t="s">
        <v>3845</v>
      </c>
      <c r="G300" s="13"/>
      <c r="H300" s="205" t="s">
        <v>1</v>
      </c>
      <c r="I300" s="207"/>
      <c r="J300" s="13"/>
      <c r="K300" s="13"/>
      <c r="L300" s="204"/>
      <c r="M300" s="208"/>
      <c r="N300" s="209"/>
      <c r="O300" s="209"/>
      <c r="P300" s="209"/>
      <c r="Q300" s="209"/>
      <c r="R300" s="209"/>
      <c r="S300" s="209"/>
      <c r="T300" s="210"/>
      <c r="U300" s="13"/>
      <c r="V300" s="13"/>
      <c r="W300" s="13"/>
      <c r="X300" s="13"/>
      <c r="Y300" s="13"/>
      <c r="Z300" s="13"/>
      <c r="AA300" s="13"/>
      <c r="AB300" s="13"/>
      <c r="AC300" s="13"/>
      <c r="AD300" s="13"/>
      <c r="AE300" s="13"/>
      <c r="AT300" s="205" t="s">
        <v>314</v>
      </c>
      <c r="AU300" s="205" t="s">
        <v>91</v>
      </c>
      <c r="AV300" s="13" t="s">
        <v>89</v>
      </c>
      <c r="AW300" s="13" t="s">
        <v>37</v>
      </c>
      <c r="AX300" s="13" t="s">
        <v>82</v>
      </c>
      <c r="AY300" s="205" t="s">
        <v>203</v>
      </c>
    </row>
    <row r="301" s="14" customFormat="1">
      <c r="A301" s="14"/>
      <c r="B301" s="211"/>
      <c r="C301" s="14"/>
      <c r="D301" s="194" t="s">
        <v>314</v>
      </c>
      <c r="E301" s="212" t="s">
        <v>1</v>
      </c>
      <c r="F301" s="213" t="s">
        <v>3872</v>
      </c>
      <c r="G301" s="14"/>
      <c r="H301" s="214">
        <v>92.459999999999994</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82</v>
      </c>
      <c r="AY301" s="212" t="s">
        <v>203</v>
      </c>
    </row>
    <row r="302" s="14" customFormat="1">
      <c r="A302" s="14"/>
      <c r="B302" s="211"/>
      <c r="C302" s="14"/>
      <c r="D302" s="194" t="s">
        <v>314</v>
      </c>
      <c r="E302" s="212" t="s">
        <v>1</v>
      </c>
      <c r="F302" s="213" t="s">
        <v>463</v>
      </c>
      <c r="G302" s="14"/>
      <c r="H302" s="214">
        <v>-11.52</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4" customFormat="1">
      <c r="A303" s="14"/>
      <c r="B303" s="211"/>
      <c r="C303" s="14"/>
      <c r="D303" s="194" t="s">
        <v>314</v>
      </c>
      <c r="E303" s="212" t="s">
        <v>1</v>
      </c>
      <c r="F303" s="213" t="s">
        <v>455</v>
      </c>
      <c r="G303" s="14"/>
      <c r="H303" s="214">
        <v>-1.8</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82</v>
      </c>
      <c r="AY303" s="212" t="s">
        <v>203</v>
      </c>
    </row>
    <row r="304" s="13" customFormat="1">
      <c r="A304" s="13"/>
      <c r="B304" s="204"/>
      <c r="C304" s="13"/>
      <c r="D304" s="194" t="s">
        <v>314</v>
      </c>
      <c r="E304" s="205" t="s">
        <v>1</v>
      </c>
      <c r="F304" s="206" t="s">
        <v>3846</v>
      </c>
      <c r="G304" s="13"/>
      <c r="H304" s="205" t="s">
        <v>1</v>
      </c>
      <c r="I304" s="207"/>
      <c r="J304" s="13"/>
      <c r="K304" s="13"/>
      <c r="L304" s="204"/>
      <c r="M304" s="208"/>
      <c r="N304" s="209"/>
      <c r="O304" s="209"/>
      <c r="P304" s="209"/>
      <c r="Q304" s="209"/>
      <c r="R304" s="209"/>
      <c r="S304" s="209"/>
      <c r="T304" s="210"/>
      <c r="U304" s="13"/>
      <c r="V304" s="13"/>
      <c r="W304" s="13"/>
      <c r="X304" s="13"/>
      <c r="Y304" s="13"/>
      <c r="Z304" s="13"/>
      <c r="AA304" s="13"/>
      <c r="AB304" s="13"/>
      <c r="AC304" s="13"/>
      <c r="AD304" s="13"/>
      <c r="AE304" s="13"/>
      <c r="AT304" s="205" t="s">
        <v>314</v>
      </c>
      <c r="AU304" s="205" t="s">
        <v>91</v>
      </c>
      <c r="AV304" s="13" t="s">
        <v>89</v>
      </c>
      <c r="AW304" s="13" t="s">
        <v>37</v>
      </c>
      <c r="AX304" s="13" t="s">
        <v>82</v>
      </c>
      <c r="AY304" s="205" t="s">
        <v>203</v>
      </c>
    </row>
    <row r="305" s="14" customFormat="1">
      <c r="A305" s="14"/>
      <c r="B305" s="211"/>
      <c r="C305" s="14"/>
      <c r="D305" s="194" t="s">
        <v>314</v>
      </c>
      <c r="E305" s="212" t="s">
        <v>1</v>
      </c>
      <c r="F305" s="213" t="s">
        <v>1923</v>
      </c>
      <c r="G305" s="14"/>
      <c r="H305" s="214">
        <v>119.26000000000001</v>
      </c>
      <c r="I305" s="215"/>
      <c r="J305" s="14"/>
      <c r="K305" s="14"/>
      <c r="L305" s="211"/>
      <c r="M305" s="216"/>
      <c r="N305" s="217"/>
      <c r="O305" s="217"/>
      <c r="P305" s="217"/>
      <c r="Q305" s="217"/>
      <c r="R305" s="217"/>
      <c r="S305" s="217"/>
      <c r="T305" s="218"/>
      <c r="U305" s="14"/>
      <c r="V305" s="14"/>
      <c r="W305" s="14"/>
      <c r="X305" s="14"/>
      <c r="Y305" s="14"/>
      <c r="Z305" s="14"/>
      <c r="AA305" s="14"/>
      <c r="AB305" s="14"/>
      <c r="AC305" s="14"/>
      <c r="AD305" s="14"/>
      <c r="AE305" s="14"/>
      <c r="AT305" s="212" t="s">
        <v>314</v>
      </c>
      <c r="AU305" s="212" t="s">
        <v>91</v>
      </c>
      <c r="AV305" s="14" t="s">
        <v>91</v>
      </c>
      <c r="AW305" s="14" t="s">
        <v>37</v>
      </c>
      <c r="AX305" s="14" t="s">
        <v>82</v>
      </c>
      <c r="AY305" s="212" t="s">
        <v>203</v>
      </c>
    </row>
    <row r="306" s="14" customFormat="1">
      <c r="A306" s="14"/>
      <c r="B306" s="211"/>
      <c r="C306" s="14"/>
      <c r="D306" s="194" t="s">
        <v>314</v>
      </c>
      <c r="E306" s="212" t="s">
        <v>1</v>
      </c>
      <c r="F306" s="213" t="s">
        <v>474</v>
      </c>
      <c r="G306" s="14"/>
      <c r="H306" s="214">
        <v>-17.280000000000001</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4" customFormat="1">
      <c r="A307" s="14"/>
      <c r="B307" s="211"/>
      <c r="C307" s="14"/>
      <c r="D307" s="194" t="s">
        <v>314</v>
      </c>
      <c r="E307" s="212" t="s">
        <v>1</v>
      </c>
      <c r="F307" s="213" t="s">
        <v>455</v>
      </c>
      <c r="G307" s="14"/>
      <c r="H307" s="214">
        <v>-1.8</v>
      </c>
      <c r="I307" s="215"/>
      <c r="J307" s="14"/>
      <c r="K307" s="14"/>
      <c r="L307" s="211"/>
      <c r="M307" s="216"/>
      <c r="N307" s="217"/>
      <c r="O307" s="217"/>
      <c r="P307" s="217"/>
      <c r="Q307" s="217"/>
      <c r="R307" s="217"/>
      <c r="S307" s="217"/>
      <c r="T307" s="218"/>
      <c r="U307" s="14"/>
      <c r="V307" s="14"/>
      <c r="W307" s="14"/>
      <c r="X307" s="14"/>
      <c r="Y307" s="14"/>
      <c r="Z307" s="14"/>
      <c r="AA307" s="14"/>
      <c r="AB307" s="14"/>
      <c r="AC307" s="14"/>
      <c r="AD307" s="14"/>
      <c r="AE307" s="14"/>
      <c r="AT307" s="212" t="s">
        <v>314</v>
      </c>
      <c r="AU307" s="212" t="s">
        <v>91</v>
      </c>
      <c r="AV307" s="14" t="s">
        <v>91</v>
      </c>
      <c r="AW307" s="14" t="s">
        <v>37</v>
      </c>
      <c r="AX307" s="14" t="s">
        <v>82</v>
      </c>
      <c r="AY307" s="212" t="s">
        <v>203</v>
      </c>
    </row>
    <row r="308" s="13" customFormat="1">
      <c r="A308" s="13"/>
      <c r="B308" s="204"/>
      <c r="C308" s="13"/>
      <c r="D308" s="194" t="s">
        <v>314</v>
      </c>
      <c r="E308" s="205" t="s">
        <v>1</v>
      </c>
      <c r="F308" s="206" t="s">
        <v>3847</v>
      </c>
      <c r="G308" s="13"/>
      <c r="H308" s="205" t="s">
        <v>1</v>
      </c>
      <c r="I308" s="207"/>
      <c r="J308" s="13"/>
      <c r="K308" s="13"/>
      <c r="L308" s="204"/>
      <c r="M308" s="208"/>
      <c r="N308" s="209"/>
      <c r="O308" s="209"/>
      <c r="P308" s="209"/>
      <c r="Q308" s="209"/>
      <c r="R308" s="209"/>
      <c r="S308" s="209"/>
      <c r="T308" s="210"/>
      <c r="U308" s="13"/>
      <c r="V308" s="13"/>
      <c r="W308" s="13"/>
      <c r="X308" s="13"/>
      <c r="Y308" s="13"/>
      <c r="Z308" s="13"/>
      <c r="AA308" s="13"/>
      <c r="AB308" s="13"/>
      <c r="AC308" s="13"/>
      <c r="AD308" s="13"/>
      <c r="AE308" s="13"/>
      <c r="AT308" s="205" t="s">
        <v>314</v>
      </c>
      <c r="AU308" s="205" t="s">
        <v>91</v>
      </c>
      <c r="AV308" s="13" t="s">
        <v>89</v>
      </c>
      <c r="AW308" s="13" t="s">
        <v>37</v>
      </c>
      <c r="AX308" s="13" t="s">
        <v>82</v>
      </c>
      <c r="AY308" s="205" t="s">
        <v>203</v>
      </c>
    </row>
    <row r="309" s="14" customFormat="1">
      <c r="A309" s="14"/>
      <c r="B309" s="211"/>
      <c r="C309" s="14"/>
      <c r="D309" s="194" t="s">
        <v>314</v>
      </c>
      <c r="E309" s="212" t="s">
        <v>1</v>
      </c>
      <c r="F309" s="213" t="s">
        <v>3873</v>
      </c>
      <c r="G309" s="14"/>
      <c r="H309" s="214">
        <v>70.015000000000001</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82</v>
      </c>
      <c r="AY309" s="212" t="s">
        <v>203</v>
      </c>
    </row>
    <row r="310" s="14" customFormat="1">
      <c r="A310" s="14"/>
      <c r="B310" s="211"/>
      <c r="C310" s="14"/>
      <c r="D310" s="194" t="s">
        <v>314</v>
      </c>
      <c r="E310" s="212" t="s">
        <v>1</v>
      </c>
      <c r="F310" s="213" t="s">
        <v>456</v>
      </c>
      <c r="G310" s="14"/>
      <c r="H310" s="214">
        <v>-5.7599999999999998</v>
      </c>
      <c r="I310" s="215"/>
      <c r="J310" s="14"/>
      <c r="K310" s="14"/>
      <c r="L310" s="211"/>
      <c r="M310" s="216"/>
      <c r="N310" s="217"/>
      <c r="O310" s="217"/>
      <c r="P310" s="217"/>
      <c r="Q310" s="217"/>
      <c r="R310" s="217"/>
      <c r="S310" s="217"/>
      <c r="T310" s="218"/>
      <c r="U310" s="14"/>
      <c r="V310" s="14"/>
      <c r="W310" s="14"/>
      <c r="X310" s="14"/>
      <c r="Y310" s="14"/>
      <c r="Z310" s="14"/>
      <c r="AA310" s="14"/>
      <c r="AB310" s="14"/>
      <c r="AC310" s="14"/>
      <c r="AD310" s="14"/>
      <c r="AE310" s="14"/>
      <c r="AT310" s="212" t="s">
        <v>314</v>
      </c>
      <c r="AU310" s="212" t="s">
        <v>91</v>
      </c>
      <c r="AV310" s="14" t="s">
        <v>91</v>
      </c>
      <c r="AW310" s="14" t="s">
        <v>37</v>
      </c>
      <c r="AX310" s="14" t="s">
        <v>82</v>
      </c>
      <c r="AY310" s="212" t="s">
        <v>203</v>
      </c>
    </row>
    <row r="311" s="14" customFormat="1">
      <c r="A311" s="14"/>
      <c r="B311" s="211"/>
      <c r="C311" s="14"/>
      <c r="D311" s="194" t="s">
        <v>314</v>
      </c>
      <c r="E311" s="212" t="s">
        <v>1</v>
      </c>
      <c r="F311" s="213" t="s">
        <v>454</v>
      </c>
      <c r="G311" s="14"/>
      <c r="H311" s="214">
        <v>-1.6000000000000001</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3" customFormat="1">
      <c r="A312" s="13"/>
      <c r="B312" s="204"/>
      <c r="C312" s="13"/>
      <c r="D312" s="194" t="s">
        <v>314</v>
      </c>
      <c r="E312" s="205" t="s">
        <v>1</v>
      </c>
      <c r="F312" s="206" t="s">
        <v>3848</v>
      </c>
      <c r="G312" s="13"/>
      <c r="H312" s="205" t="s">
        <v>1</v>
      </c>
      <c r="I312" s="207"/>
      <c r="J312" s="13"/>
      <c r="K312" s="13"/>
      <c r="L312" s="204"/>
      <c r="M312" s="208"/>
      <c r="N312" s="209"/>
      <c r="O312" s="209"/>
      <c r="P312" s="209"/>
      <c r="Q312" s="209"/>
      <c r="R312" s="209"/>
      <c r="S312" s="209"/>
      <c r="T312" s="210"/>
      <c r="U312" s="13"/>
      <c r="V312" s="13"/>
      <c r="W312" s="13"/>
      <c r="X312" s="13"/>
      <c r="Y312" s="13"/>
      <c r="Z312" s="13"/>
      <c r="AA312" s="13"/>
      <c r="AB312" s="13"/>
      <c r="AC312" s="13"/>
      <c r="AD312" s="13"/>
      <c r="AE312" s="13"/>
      <c r="AT312" s="205" t="s">
        <v>314</v>
      </c>
      <c r="AU312" s="205" t="s">
        <v>91</v>
      </c>
      <c r="AV312" s="13" t="s">
        <v>89</v>
      </c>
      <c r="AW312" s="13" t="s">
        <v>37</v>
      </c>
      <c r="AX312" s="13" t="s">
        <v>82</v>
      </c>
      <c r="AY312" s="205" t="s">
        <v>203</v>
      </c>
    </row>
    <row r="313" s="14" customFormat="1">
      <c r="A313" s="14"/>
      <c r="B313" s="211"/>
      <c r="C313" s="14"/>
      <c r="D313" s="194" t="s">
        <v>314</v>
      </c>
      <c r="E313" s="212" t="s">
        <v>1</v>
      </c>
      <c r="F313" s="213" t="s">
        <v>3870</v>
      </c>
      <c r="G313" s="14"/>
      <c r="H313" s="214">
        <v>119.93000000000001</v>
      </c>
      <c r="I313" s="215"/>
      <c r="J313" s="14"/>
      <c r="K313" s="14"/>
      <c r="L313" s="211"/>
      <c r="M313" s="216"/>
      <c r="N313" s="217"/>
      <c r="O313" s="217"/>
      <c r="P313" s="217"/>
      <c r="Q313" s="217"/>
      <c r="R313" s="217"/>
      <c r="S313" s="217"/>
      <c r="T313" s="218"/>
      <c r="U313" s="14"/>
      <c r="V313" s="14"/>
      <c r="W313" s="14"/>
      <c r="X313" s="14"/>
      <c r="Y313" s="14"/>
      <c r="Z313" s="14"/>
      <c r="AA313" s="14"/>
      <c r="AB313" s="14"/>
      <c r="AC313" s="14"/>
      <c r="AD313" s="14"/>
      <c r="AE313" s="14"/>
      <c r="AT313" s="212" t="s">
        <v>314</v>
      </c>
      <c r="AU313" s="212" t="s">
        <v>91</v>
      </c>
      <c r="AV313" s="14" t="s">
        <v>91</v>
      </c>
      <c r="AW313" s="14" t="s">
        <v>37</v>
      </c>
      <c r="AX313" s="14" t="s">
        <v>82</v>
      </c>
      <c r="AY313" s="212" t="s">
        <v>203</v>
      </c>
    </row>
    <row r="314" s="14" customFormat="1">
      <c r="A314" s="14"/>
      <c r="B314" s="211"/>
      <c r="C314" s="14"/>
      <c r="D314" s="194" t="s">
        <v>314</v>
      </c>
      <c r="E314" s="212" t="s">
        <v>1</v>
      </c>
      <c r="F314" s="213" t="s">
        <v>474</v>
      </c>
      <c r="G314" s="14"/>
      <c r="H314" s="214">
        <v>-17.280000000000001</v>
      </c>
      <c r="I314" s="215"/>
      <c r="J314" s="14"/>
      <c r="K314" s="14"/>
      <c r="L314" s="211"/>
      <c r="M314" s="216"/>
      <c r="N314" s="217"/>
      <c r="O314" s="217"/>
      <c r="P314" s="217"/>
      <c r="Q314" s="217"/>
      <c r="R314" s="217"/>
      <c r="S314" s="217"/>
      <c r="T314" s="218"/>
      <c r="U314" s="14"/>
      <c r="V314" s="14"/>
      <c r="W314" s="14"/>
      <c r="X314" s="14"/>
      <c r="Y314" s="14"/>
      <c r="Z314" s="14"/>
      <c r="AA314" s="14"/>
      <c r="AB314" s="14"/>
      <c r="AC314" s="14"/>
      <c r="AD314" s="14"/>
      <c r="AE314" s="14"/>
      <c r="AT314" s="212" t="s">
        <v>314</v>
      </c>
      <c r="AU314" s="212" t="s">
        <v>91</v>
      </c>
      <c r="AV314" s="14" t="s">
        <v>91</v>
      </c>
      <c r="AW314" s="14" t="s">
        <v>37</v>
      </c>
      <c r="AX314" s="14" t="s">
        <v>82</v>
      </c>
      <c r="AY314" s="212" t="s">
        <v>203</v>
      </c>
    </row>
    <row r="315" s="14" customFormat="1">
      <c r="A315" s="14"/>
      <c r="B315" s="211"/>
      <c r="C315" s="14"/>
      <c r="D315" s="194" t="s">
        <v>314</v>
      </c>
      <c r="E315" s="212" t="s">
        <v>1</v>
      </c>
      <c r="F315" s="213" t="s">
        <v>455</v>
      </c>
      <c r="G315" s="14"/>
      <c r="H315" s="214">
        <v>-1.8</v>
      </c>
      <c r="I315" s="215"/>
      <c r="J315" s="14"/>
      <c r="K315" s="14"/>
      <c r="L315" s="211"/>
      <c r="M315" s="216"/>
      <c r="N315" s="217"/>
      <c r="O315" s="217"/>
      <c r="P315" s="217"/>
      <c r="Q315" s="217"/>
      <c r="R315" s="217"/>
      <c r="S315" s="217"/>
      <c r="T315" s="218"/>
      <c r="U315" s="14"/>
      <c r="V315" s="14"/>
      <c r="W315" s="14"/>
      <c r="X315" s="14"/>
      <c r="Y315" s="14"/>
      <c r="Z315" s="14"/>
      <c r="AA315" s="14"/>
      <c r="AB315" s="14"/>
      <c r="AC315" s="14"/>
      <c r="AD315" s="14"/>
      <c r="AE315" s="14"/>
      <c r="AT315" s="212" t="s">
        <v>314</v>
      </c>
      <c r="AU315" s="212" t="s">
        <v>91</v>
      </c>
      <c r="AV315" s="14" t="s">
        <v>91</v>
      </c>
      <c r="AW315" s="14" t="s">
        <v>37</v>
      </c>
      <c r="AX315" s="14" t="s">
        <v>82</v>
      </c>
      <c r="AY315" s="212" t="s">
        <v>203</v>
      </c>
    </row>
    <row r="316" s="15" customFormat="1">
      <c r="A316" s="15"/>
      <c r="B316" s="219"/>
      <c r="C316" s="15"/>
      <c r="D316" s="194" t="s">
        <v>314</v>
      </c>
      <c r="E316" s="220" t="s">
        <v>1</v>
      </c>
      <c r="F316" s="221" t="s">
        <v>317</v>
      </c>
      <c r="G316" s="15"/>
      <c r="H316" s="222">
        <v>1136.6550000000007</v>
      </c>
      <c r="I316" s="223"/>
      <c r="J316" s="15"/>
      <c r="K316" s="15"/>
      <c r="L316" s="219"/>
      <c r="M316" s="224"/>
      <c r="N316" s="225"/>
      <c r="O316" s="225"/>
      <c r="P316" s="225"/>
      <c r="Q316" s="225"/>
      <c r="R316" s="225"/>
      <c r="S316" s="225"/>
      <c r="T316" s="226"/>
      <c r="U316" s="15"/>
      <c r="V316" s="15"/>
      <c r="W316" s="15"/>
      <c r="X316" s="15"/>
      <c r="Y316" s="15"/>
      <c r="Z316" s="15"/>
      <c r="AA316" s="15"/>
      <c r="AB316" s="15"/>
      <c r="AC316" s="15"/>
      <c r="AD316" s="15"/>
      <c r="AE316" s="15"/>
      <c r="AT316" s="220" t="s">
        <v>314</v>
      </c>
      <c r="AU316" s="220" t="s">
        <v>91</v>
      </c>
      <c r="AV316" s="15" t="s">
        <v>202</v>
      </c>
      <c r="AW316" s="15" t="s">
        <v>37</v>
      </c>
      <c r="AX316" s="15" t="s">
        <v>89</v>
      </c>
      <c r="AY316" s="220" t="s">
        <v>203</v>
      </c>
    </row>
    <row r="317" s="2" customFormat="1" ht="21.75" customHeight="1">
      <c r="A317" s="38"/>
      <c r="B317" s="180"/>
      <c r="C317" s="181" t="s">
        <v>255</v>
      </c>
      <c r="D317" s="181" t="s">
        <v>206</v>
      </c>
      <c r="E317" s="182" t="s">
        <v>489</v>
      </c>
      <c r="F317" s="183" t="s">
        <v>490</v>
      </c>
      <c r="G317" s="184" t="s">
        <v>310</v>
      </c>
      <c r="H317" s="185">
        <v>1457.252</v>
      </c>
      <c r="I317" s="186"/>
      <c r="J317" s="187">
        <f>ROUND(I317*H317,2)</f>
        <v>0</v>
      </c>
      <c r="K317" s="183" t="s">
        <v>311</v>
      </c>
      <c r="L317" s="39"/>
      <c r="M317" s="188" t="s">
        <v>1</v>
      </c>
      <c r="N317" s="189" t="s">
        <v>47</v>
      </c>
      <c r="O317" s="77"/>
      <c r="P317" s="190">
        <f>O317*H317</f>
        <v>0</v>
      </c>
      <c r="Q317" s="190">
        <v>0</v>
      </c>
      <c r="R317" s="190">
        <f>Q317*H317</f>
        <v>0</v>
      </c>
      <c r="S317" s="190">
        <v>0.0025999999999999999</v>
      </c>
      <c r="T317" s="191">
        <f>S317*H317</f>
        <v>3.7888551999999995</v>
      </c>
      <c r="U317" s="38"/>
      <c r="V317" s="38"/>
      <c r="W317" s="38"/>
      <c r="X317" s="38"/>
      <c r="Y317" s="38"/>
      <c r="Z317" s="38"/>
      <c r="AA317" s="38"/>
      <c r="AB317" s="38"/>
      <c r="AC317" s="38"/>
      <c r="AD317" s="38"/>
      <c r="AE317" s="38"/>
      <c r="AR317" s="192" t="s">
        <v>202</v>
      </c>
      <c r="AT317" s="192" t="s">
        <v>206</v>
      </c>
      <c r="AU317" s="192" t="s">
        <v>91</v>
      </c>
      <c r="AY317" s="19" t="s">
        <v>203</v>
      </c>
      <c r="BE317" s="193">
        <f>IF(N317="základní",J317,0)</f>
        <v>0</v>
      </c>
      <c r="BF317" s="193">
        <f>IF(N317="snížená",J317,0)</f>
        <v>0</v>
      </c>
      <c r="BG317" s="193">
        <f>IF(N317="zákl. přenesená",J317,0)</f>
        <v>0</v>
      </c>
      <c r="BH317" s="193">
        <f>IF(N317="sníž. přenesená",J317,0)</f>
        <v>0</v>
      </c>
      <c r="BI317" s="193">
        <f>IF(N317="nulová",J317,0)</f>
        <v>0</v>
      </c>
      <c r="BJ317" s="19" t="s">
        <v>89</v>
      </c>
      <c r="BK317" s="193">
        <f>ROUND(I317*H317,2)</f>
        <v>0</v>
      </c>
      <c r="BL317" s="19" t="s">
        <v>202</v>
      </c>
      <c r="BM317" s="192" t="s">
        <v>3874</v>
      </c>
    </row>
    <row r="318" s="2" customFormat="1">
      <c r="A318" s="38"/>
      <c r="B318" s="39"/>
      <c r="C318" s="38"/>
      <c r="D318" s="194" t="s">
        <v>211</v>
      </c>
      <c r="E318" s="38"/>
      <c r="F318" s="195" t="s">
        <v>492</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211</v>
      </c>
      <c r="AU318" s="19" t="s">
        <v>91</v>
      </c>
    </row>
    <row r="319" s="13" customFormat="1">
      <c r="A319" s="13"/>
      <c r="B319" s="204"/>
      <c r="C319" s="13"/>
      <c r="D319" s="194" t="s">
        <v>314</v>
      </c>
      <c r="E319" s="205" t="s">
        <v>1</v>
      </c>
      <c r="F319" s="206" t="s">
        <v>493</v>
      </c>
      <c r="G319" s="13"/>
      <c r="H319" s="205" t="s">
        <v>1</v>
      </c>
      <c r="I319" s="207"/>
      <c r="J319" s="13"/>
      <c r="K319" s="13"/>
      <c r="L319" s="204"/>
      <c r="M319" s="208"/>
      <c r="N319" s="209"/>
      <c r="O319" s="209"/>
      <c r="P319" s="209"/>
      <c r="Q319" s="209"/>
      <c r="R319" s="209"/>
      <c r="S319" s="209"/>
      <c r="T319" s="210"/>
      <c r="U319" s="13"/>
      <c r="V319" s="13"/>
      <c r="W319" s="13"/>
      <c r="X319" s="13"/>
      <c r="Y319" s="13"/>
      <c r="Z319" s="13"/>
      <c r="AA319" s="13"/>
      <c r="AB319" s="13"/>
      <c r="AC319" s="13"/>
      <c r="AD319" s="13"/>
      <c r="AE319" s="13"/>
      <c r="AT319" s="205" t="s">
        <v>314</v>
      </c>
      <c r="AU319" s="205" t="s">
        <v>91</v>
      </c>
      <c r="AV319" s="13" t="s">
        <v>89</v>
      </c>
      <c r="AW319" s="13" t="s">
        <v>37</v>
      </c>
      <c r="AX319" s="13" t="s">
        <v>82</v>
      </c>
      <c r="AY319" s="205" t="s">
        <v>203</v>
      </c>
    </row>
    <row r="320" s="14" customFormat="1">
      <c r="A320" s="14"/>
      <c r="B320" s="211"/>
      <c r="C320" s="14"/>
      <c r="D320" s="194" t="s">
        <v>314</v>
      </c>
      <c r="E320" s="212" t="s">
        <v>1</v>
      </c>
      <c r="F320" s="213" t="s">
        <v>3875</v>
      </c>
      <c r="G320" s="14"/>
      <c r="H320" s="214">
        <v>547.928</v>
      </c>
      <c r="I320" s="215"/>
      <c r="J320" s="14"/>
      <c r="K320" s="14"/>
      <c r="L320" s="211"/>
      <c r="M320" s="216"/>
      <c r="N320" s="217"/>
      <c r="O320" s="217"/>
      <c r="P320" s="217"/>
      <c r="Q320" s="217"/>
      <c r="R320" s="217"/>
      <c r="S320" s="217"/>
      <c r="T320" s="218"/>
      <c r="U320" s="14"/>
      <c r="V320" s="14"/>
      <c r="W320" s="14"/>
      <c r="X320" s="14"/>
      <c r="Y320" s="14"/>
      <c r="Z320" s="14"/>
      <c r="AA320" s="14"/>
      <c r="AB320" s="14"/>
      <c r="AC320" s="14"/>
      <c r="AD320" s="14"/>
      <c r="AE320" s="14"/>
      <c r="AT320" s="212" t="s">
        <v>314</v>
      </c>
      <c r="AU320" s="212" t="s">
        <v>91</v>
      </c>
      <c r="AV320" s="14" t="s">
        <v>91</v>
      </c>
      <c r="AW320" s="14" t="s">
        <v>37</v>
      </c>
      <c r="AX320" s="14" t="s">
        <v>82</v>
      </c>
      <c r="AY320" s="212" t="s">
        <v>203</v>
      </c>
    </row>
    <row r="321" s="14" customFormat="1">
      <c r="A321" s="14"/>
      <c r="B321" s="211"/>
      <c r="C321" s="14"/>
      <c r="D321" s="194" t="s">
        <v>314</v>
      </c>
      <c r="E321" s="212" t="s">
        <v>1</v>
      </c>
      <c r="F321" s="213" t="s">
        <v>3876</v>
      </c>
      <c r="G321" s="14"/>
      <c r="H321" s="214">
        <v>909.32399999999996</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5" customFormat="1">
      <c r="A322" s="15"/>
      <c r="B322" s="219"/>
      <c r="C322" s="15"/>
      <c r="D322" s="194" t="s">
        <v>314</v>
      </c>
      <c r="E322" s="220" t="s">
        <v>1</v>
      </c>
      <c r="F322" s="221" t="s">
        <v>317</v>
      </c>
      <c r="G322" s="15"/>
      <c r="H322" s="222">
        <v>1457.252</v>
      </c>
      <c r="I322" s="223"/>
      <c r="J322" s="15"/>
      <c r="K322" s="15"/>
      <c r="L322" s="219"/>
      <c r="M322" s="224"/>
      <c r="N322" s="225"/>
      <c r="O322" s="225"/>
      <c r="P322" s="225"/>
      <c r="Q322" s="225"/>
      <c r="R322" s="225"/>
      <c r="S322" s="225"/>
      <c r="T322" s="226"/>
      <c r="U322" s="15"/>
      <c r="V322" s="15"/>
      <c r="W322" s="15"/>
      <c r="X322" s="15"/>
      <c r="Y322" s="15"/>
      <c r="Z322" s="15"/>
      <c r="AA322" s="15"/>
      <c r="AB322" s="15"/>
      <c r="AC322" s="15"/>
      <c r="AD322" s="15"/>
      <c r="AE322" s="15"/>
      <c r="AT322" s="220" t="s">
        <v>314</v>
      </c>
      <c r="AU322" s="220" t="s">
        <v>91</v>
      </c>
      <c r="AV322" s="15" t="s">
        <v>202</v>
      </c>
      <c r="AW322" s="15" t="s">
        <v>37</v>
      </c>
      <c r="AX322" s="15" t="s">
        <v>89</v>
      </c>
      <c r="AY322" s="220" t="s">
        <v>203</v>
      </c>
    </row>
    <row r="323" s="12" customFormat="1" ht="22.8" customHeight="1">
      <c r="A323" s="12"/>
      <c r="B323" s="167"/>
      <c r="C323" s="12"/>
      <c r="D323" s="168" t="s">
        <v>81</v>
      </c>
      <c r="E323" s="178" t="s">
        <v>496</v>
      </c>
      <c r="F323" s="178" t="s">
        <v>497</v>
      </c>
      <c r="G323" s="12"/>
      <c r="H323" s="12"/>
      <c r="I323" s="170"/>
      <c r="J323" s="179">
        <f>BK323</f>
        <v>0</v>
      </c>
      <c r="K323" s="12"/>
      <c r="L323" s="167"/>
      <c r="M323" s="172"/>
      <c r="N323" s="173"/>
      <c r="O323" s="173"/>
      <c r="P323" s="174">
        <f>SUM(P324:P350)</f>
        <v>0</v>
      </c>
      <c r="Q323" s="173"/>
      <c r="R323" s="174">
        <f>SUM(R324:R350)</f>
        <v>0</v>
      </c>
      <c r="S323" s="173"/>
      <c r="T323" s="175">
        <f>SUM(T324:T350)</f>
        <v>0</v>
      </c>
      <c r="U323" s="12"/>
      <c r="V323" s="12"/>
      <c r="W323" s="12"/>
      <c r="X323" s="12"/>
      <c r="Y323" s="12"/>
      <c r="Z323" s="12"/>
      <c r="AA323" s="12"/>
      <c r="AB323" s="12"/>
      <c r="AC323" s="12"/>
      <c r="AD323" s="12"/>
      <c r="AE323" s="12"/>
      <c r="AR323" s="168" t="s">
        <v>89</v>
      </c>
      <c r="AT323" s="176" t="s">
        <v>81</v>
      </c>
      <c r="AU323" s="176" t="s">
        <v>89</v>
      </c>
      <c r="AY323" s="168" t="s">
        <v>203</v>
      </c>
      <c r="BK323" s="177">
        <f>SUM(BK324:BK350)</f>
        <v>0</v>
      </c>
    </row>
    <row r="324" s="2" customFormat="1">
      <c r="A324" s="38"/>
      <c r="B324" s="180"/>
      <c r="C324" s="181" t="s">
        <v>260</v>
      </c>
      <c r="D324" s="181" t="s">
        <v>206</v>
      </c>
      <c r="E324" s="182" t="s">
        <v>3877</v>
      </c>
      <c r="F324" s="183" t="s">
        <v>3878</v>
      </c>
      <c r="G324" s="184" t="s">
        <v>500</v>
      </c>
      <c r="H324" s="185">
        <v>14.34</v>
      </c>
      <c r="I324" s="186"/>
      <c r="J324" s="187">
        <f>ROUND(I324*H324,2)</f>
        <v>0</v>
      </c>
      <c r="K324" s="183" t="s">
        <v>311</v>
      </c>
      <c r="L324" s="39"/>
      <c r="M324" s="188" t="s">
        <v>1</v>
      </c>
      <c r="N324" s="189" t="s">
        <v>47</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202</v>
      </c>
      <c r="AT324" s="192" t="s">
        <v>206</v>
      </c>
      <c r="AU324" s="192" t="s">
        <v>91</v>
      </c>
      <c r="AY324" s="19" t="s">
        <v>203</v>
      </c>
      <c r="BE324" s="193">
        <f>IF(N324="základní",J324,0)</f>
        <v>0</v>
      </c>
      <c r="BF324" s="193">
        <f>IF(N324="snížená",J324,0)</f>
        <v>0</v>
      </c>
      <c r="BG324" s="193">
        <f>IF(N324="zákl. přenesená",J324,0)</f>
        <v>0</v>
      </c>
      <c r="BH324" s="193">
        <f>IF(N324="sníž. přenesená",J324,0)</f>
        <v>0</v>
      </c>
      <c r="BI324" s="193">
        <f>IF(N324="nulová",J324,0)</f>
        <v>0</v>
      </c>
      <c r="BJ324" s="19" t="s">
        <v>89</v>
      </c>
      <c r="BK324" s="193">
        <f>ROUND(I324*H324,2)</f>
        <v>0</v>
      </c>
      <c r="BL324" s="19" t="s">
        <v>202</v>
      </c>
      <c r="BM324" s="192" t="s">
        <v>3879</v>
      </c>
    </row>
    <row r="325" s="2" customFormat="1">
      <c r="A325" s="38"/>
      <c r="B325" s="39"/>
      <c r="C325" s="38"/>
      <c r="D325" s="194" t="s">
        <v>211</v>
      </c>
      <c r="E325" s="38"/>
      <c r="F325" s="195" t="s">
        <v>3880</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211</v>
      </c>
      <c r="AU325" s="19" t="s">
        <v>91</v>
      </c>
    </row>
    <row r="326" s="14" customFormat="1">
      <c r="A326" s="14"/>
      <c r="B326" s="211"/>
      <c r="C326" s="14"/>
      <c r="D326" s="194" t="s">
        <v>314</v>
      </c>
      <c r="E326" s="212" t="s">
        <v>1</v>
      </c>
      <c r="F326" s="213" t="s">
        <v>3881</v>
      </c>
      <c r="G326" s="14"/>
      <c r="H326" s="214">
        <v>14.34</v>
      </c>
      <c r="I326" s="215"/>
      <c r="J326" s="14"/>
      <c r="K326" s="14"/>
      <c r="L326" s="211"/>
      <c r="M326" s="216"/>
      <c r="N326" s="217"/>
      <c r="O326" s="217"/>
      <c r="P326" s="217"/>
      <c r="Q326" s="217"/>
      <c r="R326" s="217"/>
      <c r="S326" s="217"/>
      <c r="T326" s="218"/>
      <c r="U326" s="14"/>
      <c r="V326" s="14"/>
      <c r="W326" s="14"/>
      <c r="X326" s="14"/>
      <c r="Y326" s="14"/>
      <c r="Z326" s="14"/>
      <c r="AA326" s="14"/>
      <c r="AB326" s="14"/>
      <c r="AC326" s="14"/>
      <c r="AD326" s="14"/>
      <c r="AE326" s="14"/>
      <c r="AT326" s="212" t="s">
        <v>314</v>
      </c>
      <c r="AU326" s="212" t="s">
        <v>91</v>
      </c>
      <c r="AV326" s="14" t="s">
        <v>91</v>
      </c>
      <c r="AW326" s="14" t="s">
        <v>37</v>
      </c>
      <c r="AX326" s="14" t="s">
        <v>82</v>
      </c>
      <c r="AY326" s="212" t="s">
        <v>203</v>
      </c>
    </row>
    <row r="327" s="15" customFormat="1">
      <c r="A327" s="15"/>
      <c r="B327" s="219"/>
      <c r="C327" s="15"/>
      <c r="D327" s="194" t="s">
        <v>314</v>
      </c>
      <c r="E327" s="220" t="s">
        <v>1</v>
      </c>
      <c r="F327" s="221" t="s">
        <v>317</v>
      </c>
      <c r="G327" s="15"/>
      <c r="H327" s="222">
        <v>14.34</v>
      </c>
      <c r="I327" s="223"/>
      <c r="J327" s="15"/>
      <c r="K327" s="15"/>
      <c r="L327" s="219"/>
      <c r="M327" s="224"/>
      <c r="N327" s="225"/>
      <c r="O327" s="225"/>
      <c r="P327" s="225"/>
      <c r="Q327" s="225"/>
      <c r="R327" s="225"/>
      <c r="S327" s="225"/>
      <c r="T327" s="226"/>
      <c r="U327" s="15"/>
      <c r="V327" s="15"/>
      <c r="W327" s="15"/>
      <c r="X327" s="15"/>
      <c r="Y327" s="15"/>
      <c r="Z327" s="15"/>
      <c r="AA327" s="15"/>
      <c r="AB327" s="15"/>
      <c r="AC327" s="15"/>
      <c r="AD327" s="15"/>
      <c r="AE327" s="15"/>
      <c r="AT327" s="220" t="s">
        <v>314</v>
      </c>
      <c r="AU327" s="220" t="s">
        <v>91</v>
      </c>
      <c r="AV327" s="15" t="s">
        <v>202</v>
      </c>
      <c r="AW327" s="15" t="s">
        <v>37</v>
      </c>
      <c r="AX327" s="15" t="s">
        <v>89</v>
      </c>
      <c r="AY327" s="220" t="s">
        <v>203</v>
      </c>
    </row>
    <row r="328" s="2" customFormat="1" ht="16.5" customHeight="1">
      <c r="A328" s="38"/>
      <c r="B328" s="180"/>
      <c r="C328" s="181" t="s">
        <v>266</v>
      </c>
      <c r="D328" s="181" t="s">
        <v>206</v>
      </c>
      <c r="E328" s="182" t="s">
        <v>2690</v>
      </c>
      <c r="F328" s="183" t="s">
        <v>2691</v>
      </c>
      <c r="G328" s="184" t="s">
        <v>392</v>
      </c>
      <c r="H328" s="185">
        <v>120</v>
      </c>
      <c r="I328" s="186"/>
      <c r="J328" s="187">
        <f>ROUND(I328*H328,2)</f>
        <v>0</v>
      </c>
      <c r="K328" s="183" t="s">
        <v>311</v>
      </c>
      <c r="L328" s="39"/>
      <c r="M328" s="188" t="s">
        <v>1</v>
      </c>
      <c r="N328" s="189" t="s">
        <v>47</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202</v>
      </c>
      <c r="AT328" s="192" t="s">
        <v>206</v>
      </c>
      <c r="AU328" s="192" t="s">
        <v>91</v>
      </c>
      <c r="AY328" s="19" t="s">
        <v>203</v>
      </c>
      <c r="BE328" s="193">
        <f>IF(N328="základní",J328,0)</f>
        <v>0</v>
      </c>
      <c r="BF328" s="193">
        <f>IF(N328="snížená",J328,0)</f>
        <v>0</v>
      </c>
      <c r="BG328" s="193">
        <f>IF(N328="zákl. přenesená",J328,0)</f>
        <v>0</v>
      </c>
      <c r="BH328" s="193">
        <f>IF(N328="sníž. přenesená",J328,0)</f>
        <v>0</v>
      </c>
      <c r="BI328" s="193">
        <f>IF(N328="nulová",J328,0)</f>
        <v>0</v>
      </c>
      <c r="BJ328" s="19" t="s">
        <v>89</v>
      </c>
      <c r="BK328" s="193">
        <f>ROUND(I328*H328,2)</f>
        <v>0</v>
      </c>
      <c r="BL328" s="19" t="s">
        <v>202</v>
      </c>
      <c r="BM328" s="192" t="s">
        <v>3882</v>
      </c>
    </row>
    <row r="329" s="2" customFormat="1">
      <c r="A329" s="38"/>
      <c r="B329" s="39"/>
      <c r="C329" s="38"/>
      <c r="D329" s="194" t="s">
        <v>211</v>
      </c>
      <c r="E329" s="38"/>
      <c r="F329" s="195" t="s">
        <v>2693</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211</v>
      </c>
      <c r="AU329" s="19" t="s">
        <v>91</v>
      </c>
    </row>
    <row r="330" s="14" customFormat="1">
      <c r="A330" s="14"/>
      <c r="B330" s="211"/>
      <c r="C330" s="14"/>
      <c r="D330" s="194" t="s">
        <v>314</v>
      </c>
      <c r="E330" s="212" t="s">
        <v>1</v>
      </c>
      <c r="F330" s="213" t="s">
        <v>3883</v>
      </c>
      <c r="G330" s="14"/>
      <c r="H330" s="214">
        <v>120</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82</v>
      </c>
      <c r="AY330" s="212" t="s">
        <v>203</v>
      </c>
    </row>
    <row r="331" s="15" customFormat="1">
      <c r="A331" s="15"/>
      <c r="B331" s="219"/>
      <c r="C331" s="15"/>
      <c r="D331" s="194" t="s">
        <v>314</v>
      </c>
      <c r="E331" s="220" t="s">
        <v>1</v>
      </c>
      <c r="F331" s="221" t="s">
        <v>317</v>
      </c>
      <c r="G331" s="15"/>
      <c r="H331" s="222">
        <v>120</v>
      </c>
      <c r="I331" s="223"/>
      <c r="J331" s="15"/>
      <c r="K331" s="15"/>
      <c r="L331" s="219"/>
      <c r="M331" s="224"/>
      <c r="N331" s="225"/>
      <c r="O331" s="225"/>
      <c r="P331" s="225"/>
      <c r="Q331" s="225"/>
      <c r="R331" s="225"/>
      <c r="S331" s="225"/>
      <c r="T331" s="226"/>
      <c r="U331" s="15"/>
      <c r="V331" s="15"/>
      <c r="W331" s="15"/>
      <c r="X331" s="15"/>
      <c r="Y331" s="15"/>
      <c r="Z331" s="15"/>
      <c r="AA331" s="15"/>
      <c r="AB331" s="15"/>
      <c r="AC331" s="15"/>
      <c r="AD331" s="15"/>
      <c r="AE331" s="15"/>
      <c r="AT331" s="220" t="s">
        <v>314</v>
      </c>
      <c r="AU331" s="220" t="s">
        <v>91</v>
      </c>
      <c r="AV331" s="15" t="s">
        <v>202</v>
      </c>
      <c r="AW331" s="15" t="s">
        <v>37</v>
      </c>
      <c r="AX331" s="15" t="s">
        <v>89</v>
      </c>
      <c r="AY331" s="220" t="s">
        <v>203</v>
      </c>
    </row>
    <row r="332" s="2" customFormat="1">
      <c r="A332" s="38"/>
      <c r="B332" s="180"/>
      <c r="C332" s="181" t="s">
        <v>271</v>
      </c>
      <c r="D332" s="181" t="s">
        <v>206</v>
      </c>
      <c r="E332" s="182" t="s">
        <v>2695</v>
      </c>
      <c r="F332" s="183" t="s">
        <v>2696</v>
      </c>
      <c r="G332" s="184" t="s">
        <v>392</v>
      </c>
      <c r="H332" s="185">
        <v>3600</v>
      </c>
      <c r="I332" s="186"/>
      <c r="J332" s="187">
        <f>ROUND(I332*H332,2)</f>
        <v>0</v>
      </c>
      <c r="K332" s="183" t="s">
        <v>311</v>
      </c>
      <c r="L332" s="39"/>
      <c r="M332" s="188" t="s">
        <v>1</v>
      </c>
      <c r="N332" s="189" t="s">
        <v>47</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202</v>
      </c>
      <c r="AT332" s="192" t="s">
        <v>206</v>
      </c>
      <c r="AU332" s="192" t="s">
        <v>91</v>
      </c>
      <c r="AY332" s="19" t="s">
        <v>203</v>
      </c>
      <c r="BE332" s="193">
        <f>IF(N332="základní",J332,0)</f>
        <v>0</v>
      </c>
      <c r="BF332" s="193">
        <f>IF(N332="snížená",J332,0)</f>
        <v>0</v>
      </c>
      <c r="BG332" s="193">
        <f>IF(N332="zákl. přenesená",J332,0)</f>
        <v>0</v>
      </c>
      <c r="BH332" s="193">
        <f>IF(N332="sníž. přenesená",J332,0)</f>
        <v>0</v>
      </c>
      <c r="BI332" s="193">
        <f>IF(N332="nulová",J332,0)</f>
        <v>0</v>
      </c>
      <c r="BJ332" s="19" t="s">
        <v>89</v>
      </c>
      <c r="BK332" s="193">
        <f>ROUND(I332*H332,2)</f>
        <v>0</v>
      </c>
      <c r="BL332" s="19" t="s">
        <v>202</v>
      </c>
      <c r="BM332" s="192" t="s">
        <v>3884</v>
      </c>
    </row>
    <row r="333" s="2" customFormat="1">
      <c r="A333" s="38"/>
      <c r="B333" s="39"/>
      <c r="C333" s="38"/>
      <c r="D333" s="194" t="s">
        <v>211</v>
      </c>
      <c r="E333" s="38"/>
      <c r="F333" s="195" t="s">
        <v>2698</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211</v>
      </c>
      <c r="AU333" s="19" t="s">
        <v>91</v>
      </c>
    </row>
    <row r="334" s="14" customFormat="1">
      <c r="A334" s="14"/>
      <c r="B334" s="211"/>
      <c r="C334" s="14"/>
      <c r="D334" s="194" t="s">
        <v>314</v>
      </c>
      <c r="E334" s="212" t="s">
        <v>1</v>
      </c>
      <c r="F334" s="213" t="s">
        <v>3885</v>
      </c>
      <c r="G334" s="14"/>
      <c r="H334" s="214">
        <v>3600</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82</v>
      </c>
      <c r="AY334" s="212" t="s">
        <v>203</v>
      </c>
    </row>
    <row r="335" s="15" customFormat="1">
      <c r="A335" s="15"/>
      <c r="B335" s="219"/>
      <c r="C335" s="15"/>
      <c r="D335" s="194" t="s">
        <v>314</v>
      </c>
      <c r="E335" s="220" t="s">
        <v>1</v>
      </c>
      <c r="F335" s="221" t="s">
        <v>317</v>
      </c>
      <c r="G335" s="15"/>
      <c r="H335" s="222">
        <v>3600</v>
      </c>
      <c r="I335" s="223"/>
      <c r="J335" s="15"/>
      <c r="K335" s="15"/>
      <c r="L335" s="219"/>
      <c r="M335" s="224"/>
      <c r="N335" s="225"/>
      <c r="O335" s="225"/>
      <c r="P335" s="225"/>
      <c r="Q335" s="225"/>
      <c r="R335" s="225"/>
      <c r="S335" s="225"/>
      <c r="T335" s="226"/>
      <c r="U335" s="15"/>
      <c r="V335" s="15"/>
      <c r="W335" s="15"/>
      <c r="X335" s="15"/>
      <c r="Y335" s="15"/>
      <c r="Z335" s="15"/>
      <c r="AA335" s="15"/>
      <c r="AB335" s="15"/>
      <c r="AC335" s="15"/>
      <c r="AD335" s="15"/>
      <c r="AE335" s="15"/>
      <c r="AT335" s="220" t="s">
        <v>314</v>
      </c>
      <c r="AU335" s="220" t="s">
        <v>91</v>
      </c>
      <c r="AV335" s="15" t="s">
        <v>202</v>
      </c>
      <c r="AW335" s="15" t="s">
        <v>37</v>
      </c>
      <c r="AX335" s="15" t="s">
        <v>89</v>
      </c>
      <c r="AY335" s="220" t="s">
        <v>203</v>
      </c>
    </row>
    <row r="336" s="2" customFormat="1">
      <c r="A336" s="38"/>
      <c r="B336" s="180"/>
      <c r="C336" s="181" t="s">
        <v>8</v>
      </c>
      <c r="D336" s="181" t="s">
        <v>206</v>
      </c>
      <c r="E336" s="182" t="s">
        <v>514</v>
      </c>
      <c r="F336" s="183" t="s">
        <v>515</v>
      </c>
      <c r="G336" s="184" t="s">
        <v>500</v>
      </c>
      <c r="H336" s="185">
        <v>29.613</v>
      </c>
      <c r="I336" s="186"/>
      <c r="J336" s="187">
        <f>ROUND(I336*H336,2)</f>
        <v>0</v>
      </c>
      <c r="K336" s="183" t="s">
        <v>311</v>
      </c>
      <c r="L336" s="39"/>
      <c r="M336" s="188" t="s">
        <v>1</v>
      </c>
      <c r="N336" s="189" t="s">
        <v>47</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202</v>
      </c>
      <c r="AT336" s="192" t="s">
        <v>206</v>
      </c>
      <c r="AU336" s="192" t="s">
        <v>91</v>
      </c>
      <c r="AY336" s="19" t="s">
        <v>203</v>
      </c>
      <c r="BE336" s="193">
        <f>IF(N336="základní",J336,0)</f>
        <v>0</v>
      </c>
      <c r="BF336" s="193">
        <f>IF(N336="snížená",J336,0)</f>
        <v>0</v>
      </c>
      <c r="BG336" s="193">
        <f>IF(N336="zákl. přenesená",J336,0)</f>
        <v>0</v>
      </c>
      <c r="BH336" s="193">
        <f>IF(N336="sníž. přenesená",J336,0)</f>
        <v>0</v>
      </c>
      <c r="BI336" s="193">
        <f>IF(N336="nulová",J336,0)</f>
        <v>0</v>
      </c>
      <c r="BJ336" s="19" t="s">
        <v>89</v>
      </c>
      <c r="BK336" s="193">
        <f>ROUND(I336*H336,2)</f>
        <v>0</v>
      </c>
      <c r="BL336" s="19" t="s">
        <v>202</v>
      </c>
      <c r="BM336" s="192" t="s">
        <v>3886</v>
      </c>
    </row>
    <row r="337" s="2" customFormat="1">
      <c r="A337" s="38"/>
      <c r="B337" s="39"/>
      <c r="C337" s="38"/>
      <c r="D337" s="194" t="s">
        <v>211</v>
      </c>
      <c r="E337" s="38"/>
      <c r="F337" s="195" t="s">
        <v>517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211</v>
      </c>
      <c r="AU337" s="19" t="s">
        <v>91</v>
      </c>
    </row>
    <row r="338" s="2" customFormat="1">
      <c r="A338" s="38"/>
      <c r="B338" s="180"/>
      <c r="C338" s="181" t="s">
        <v>279</v>
      </c>
      <c r="D338" s="181" t="s">
        <v>206</v>
      </c>
      <c r="E338" s="182" t="s">
        <v>518</v>
      </c>
      <c r="F338" s="183" t="s">
        <v>519</v>
      </c>
      <c r="G338" s="184" t="s">
        <v>500</v>
      </c>
      <c r="H338" s="185">
        <v>829.69000000000005</v>
      </c>
      <c r="I338" s="186"/>
      <c r="J338" s="187">
        <f>ROUND(I338*H338,2)</f>
        <v>0</v>
      </c>
      <c r="K338" s="183" t="s">
        <v>311</v>
      </c>
      <c r="L338" s="39"/>
      <c r="M338" s="188" t="s">
        <v>1</v>
      </c>
      <c r="N338" s="189" t="s">
        <v>47</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202</v>
      </c>
      <c r="AT338" s="192" t="s">
        <v>206</v>
      </c>
      <c r="AU338" s="192" t="s">
        <v>91</v>
      </c>
      <c r="AY338" s="19" t="s">
        <v>203</v>
      </c>
      <c r="BE338" s="193">
        <f>IF(N338="základní",J338,0)</f>
        <v>0</v>
      </c>
      <c r="BF338" s="193">
        <f>IF(N338="snížená",J338,0)</f>
        <v>0</v>
      </c>
      <c r="BG338" s="193">
        <f>IF(N338="zákl. přenesená",J338,0)</f>
        <v>0</v>
      </c>
      <c r="BH338" s="193">
        <f>IF(N338="sníž. přenesená",J338,0)</f>
        <v>0</v>
      </c>
      <c r="BI338" s="193">
        <f>IF(N338="nulová",J338,0)</f>
        <v>0</v>
      </c>
      <c r="BJ338" s="19" t="s">
        <v>89</v>
      </c>
      <c r="BK338" s="193">
        <f>ROUND(I338*H338,2)</f>
        <v>0</v>
      </c>
      <c r="BL338" s="19" t="s">
        <v>202</v>
      </c>
      <c r="BM338" s="192" t="s">
        <v>3887</v>
      </c>
    </row>
    <row r="339" s="2" customFormat="1">
      <c r="A339" s="38"/>
      <c r="B339" s="39"/>
      <c r="C339" s="38"/>
      <c r="D339" s="194" t="s">
        <v>211</v>
      </c>
      <c r="E339" s="38"/>
      <c r="F339" s="195" t="s">
        <v>521</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211</v>
      </c>
      <c r="AU339" s="19" t="s">
        <v>91</v>
      </c>
    </row>
    <row r="340" s="14" customFormat="1">
      <c r="A340" s="14"/>
      <c r="B340" s="211"/>
      <c r="C340" s="14"/>
      <c r="D340" s="194" t="s">
        <v>314</v>
      </c>
      <c r="E340" s="212" t="s">
        <v>1</v>
      </c>
      <c r="F340" s="213" t="s">
        <v>3888</v>
      </c>
      <c r="G340" s="14"/>
      <c r="H340" s="214">
        <v>829.69000000000005</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82</v>
      </c>
      <c r="AY340" s="212" t="s">
        <v>203</v>
      </c>
    </row>
    <row r="341" s="15" customFormat="1">
      <c r="A341" s="15"/>
      <c r="B341" s="219"/>
      <c r="C341" s="15"/>
      <c r="D341" s="194" t="s">
        <v>314</v>
      </c>
      <c r="E341" s="220" t="s">
        <v>1</v>
      </c>
      <c r="F341" s="221" t="s">
        <v>317</v>
      </c>
      <c r="G341" s="15"/>
      <c r="H341" s="222">
        <v>829.69000000000005</v>
      </c>
      <c r="I341" s="223"/>
      <c r="J341" s="15"/>
      <c r="K341" s="15"/>
      <c r="L341" s="219"/>
      <c r="M341" s="224"/>
      <c r="N341" s="225"/>
      <c r="O341" s="225"/>
      <c r="P341" s="225"/>
      <c r="Q341" s="225"/>
      <c r="R341" s="225"/>
      <c r="S341" s="225"/>
      <c r="T341" s="226"/>
      <c r="U341" s="15"/>
      <c r="V341" s="15"/>
      <c r="W341" s="15"/>
      <c r="X341" s="15"/>
      <c r="Y341" s="15"/>
      <c r="Z341" s="15"/>
      <c r="AA341" s="15"/>
      <c r="AB341" s="15"/>
      <c r="AC341" s="15"/>
      <c r="AD341" s="15"/>
      <c r="AE341" s="15"/>
      <c r="AT341" s="220" t="s">
        <v>314</v>
      </c>
      <c r="AU341" s="220" t="s">
        <v>91</v>
      </c>
      <c r="AV341" s="15" t="s">
        <v>202</v>
      </c>
      <c r="AW341" s="15" t="s">
        <v>37</v>
      </c>
      <c r="AX341" s="15" t="s">
        <v>89</v>
      </c>
      <c r="AY341" s="220" t="s">
        <v>203</v>
      </c>
    </row>
    <row r="342" s="2" customFormat="1">
      <c r="A342" s="38"/>
      <c r="B342" s="180"/>
      <c r="C342" s="181" t="s">
        <v>284</v>
      </c>
      <c r="D342" s="181" t="s">
        <v>206</v>
      </c>
      <c r="E342" s="182" t="s">
        <v>523</v>
      </c>
      <c r="F342" s="183" t="s">
        <v>524</v>
      </c>
      <c r="G342" s="184" t="s">
        <v>500</v>
      </c>
      <c r="H342" s="185">
        <v>26.321000000000002</v>
      </c>
      <c r="I342" s="186"/>
      <c r="J342" s="187">
        <f>ROUND(I342*H342,2)</f>
        <v>0</v>
      </c>
      <c r="K342" s="183" t="s">
        <v>311</v>
      </c>
      <c r="L342" s="39"/>
      <c r="M342" s="188" t="s">
        <v>1</v>
      </c>
      <c r="N342" s="189" t="s">
        <v>47</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202</v>
      </c>
      <c r="AT342" s="192" t="s">
        <v>206</v>
      </c>
      <c r="AU342" s="192" t="s">
        <v>91</v>
      </c>
      <c r="AY342" s="19" t="s">
        <v>203</v>
      </c>
      <c r="BE342" s="193">
        <f>IF(N342="základní",J342,0)</f>
        <v>0</v>
      </c>
      <c r="BF342" s="193">
        <f>IF(N342="snížená",J342,0)</f>
        <v>0</v>
      </c>
      <c r="BG342" s="193">
        <f>IF(N342="zákl. přenesená",J342,0)</f>
        <v>0</v>
      </c>
      <c r="BH342" s="193">
        <f>IF(N342="sníž. přenesená",J342,0)</f>
        <v>0</v>
      </c>
      <c r="BI342" s="193">
        <f>IF(N342="nulová",J342,0)</f>
        <v>0</v>
      </c>
      <c r="BJ342" s="19" t="s">
        <v>89</v>
      </c>
      <c r="BK342" s="193">
        <f>ROUND(I342*H342,2)</f>
        <v>0</v>
      </c>
      <c r="BL342" s="19" t="s">
        <v>202</v>
      </c>
      <c r="BM342" s="192" t="s">
        <v>3889</v>
      </c>
    </row>
    <row r="343" s="2" customFormat="1">
      <c r="A343" s="38"/>
      <c r="B343" s="39"/>
      <c r="C343" s="38"/>
      <c r="D343" s="194" t="s">
        <v>211</v>
      </c>
      <c r="E343" s="38"/>
      <c r="F343" s="195" t="s">
        <v>526</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211</v>
      </c>
      <c r="AU343" s="19" t="s">
        <v>91</v>
      </c>
    </row>
    <row r="344" s="14" customFormat="1">
      <c r="A344" s="14"/>
      <c r="B344" s="211"/>
      <c r="C344" s="14"/>
      <c r="D344" s="194" t="s">
        <v>314</v>
      </c>
      <c r="E344" s="212" t="s">
        <v>1</v>
      </c>
      <c r="F344" s="213" t="s">
        <v>3890</v>
      </c>
      <c r="G344" s="14"/>
      <c r="H344" s="214">
        <v>28.609999999999999</v>
      </c>
      <c r="I344" s="215"/>
      <c r="J344" s="14"/>
      <c r="K344" s="14"/>
      <c r="L344" s="211"/>
      <c r="M344" s="216"/>
      <c r="N344" s="217"/>
      <c r="O344" s="217"/>
      <c r="P344" s="217"/>
      <c r="Q344" s="217"/>
      <c r="R344" s="217"/>
      <c r="S344" s="217"/>
      <c r="T344" s="218"/>
      <c r="U344" s="14"/>
      <c r="V344" s="14"/>
      <c r="W344" s="14"/>
      <c r="X344" s="14"/>
      <c r="Y344" s="14"/>
      <c r="Z344" s="14"/>
      <c r="AA344" s="14"/>
      <c r="AB344" s="14"/>
      <c r="AC344" s="14"/>
      <c r="AD344" s="14"/>
      <c r="AE344" s="14"/>
      <c r="AT344" s="212" t="s">
        <v>314</v>
      </c>
      <c r="AU344" s="212" t="s">
        <v>91</v>
      </c>
      <c r="AV344" s="14" t="s">
        <v>91</v>
      </c>
      <c r="AW344" s="14" t="s">
        <v>37</v>
      </c>
      <c r="AX344" s="14" t="s">
        <v>82</v>
      </c>
      <c r="AY344" s="212" t="s">
        <v>203</v>
      </c>
    </row>
    <row r="345" s="14" customFormat="1">
      <c r="A345" s="14"/>
      <c r="B345" s="211"/>
      <c r="C345" s="14"/>
      <c r="D345" s="194" t="s">
        <v>314</v>
      </c>
      <c r="E345" s="212" t="s">
        <v>1</v>
      </c>
      <c r="F345" s="213" t="s">
        <v>3891</v>
      </c>
      <c r="G345" s="14"/>
      <c r="H345" s="214">
        <v>-2.2890000000000001</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5" customFormat="1">
      <c r="A346" s="15"/>
      <c r="B346" s="219"/>
      <c r="C346" s="15"/>
      <c r="D346" s="194" t="s">
        <v>314</v>
      </c>
      <c r="E346" s="220" t="s">
        <v>1</v>
      </c>
      <c r="F346" s="221" t="s">
        <v>317</v>
      </c>
      <c r="G346" s="15"/>
      <c r="H346" s="222">
        <v>26.320999999999998</v>
      </c>
      <c r="I346" s="223"/>
      <c r="J346" s="15"/>
      <c r="K346" s="15"/>
      <c r="L346" s="219"/>
      <c r="M346" s="224"/>
      <c r="N346" s="225"/>
      <c r="O346" s="225"/>
      <c r="P346" s="225"/>
      <c r="Q346" s="225"/>
      <c r="R346" s="225"/>
      <c r="S346" s="225"/>
      <c r="T346" s="226"/>
      <c r="U346" s="15"/>
      <c r="V346" s="15"/>
      <c r="W346" s="15"/>
      <c r="X346" s="15"/>
      <c r="Y346" s="15"/>
      <c r="Z346" s="15"/>
      <c r="AA346" s="15"/>
      <c r="AB346" s="15"/>
      <c r="AC346" s="15"/>
      <c r="AD346" s="15"/>
      <c r="AE346" s="15"/>
      <c r="AT346" s="220" t="s">
        <v>314</v>
      </c>
      <c r="AU346" s="220" t="s">
        <v>91</v>
      </c>
      <c r="AV346" s="15" t="s">
        <v>202</v>
      </c>
      <c r="AW346" s="15" t="s">
        <v>37</v>
      </c>
      <c r="AX346" s="15" t="s">
        <v>89</v>
      </c>
      <c r="AY346" s="220" t="s">
        <v>203</v>
      </c>
    </row>
    <row r="347" s="2" customFormat="1">
      <c r="A347" s="38"/>
      <c r="B347" s="180"/>
      <c r="C347" s="181" t="s">
        <v>535</v>
      </c>
      <c r="D347" s="181" t="s">
        <v>206</v>
      </c>
      <c r="E347" s="182" t="s">
        <v>530</v>
      </c>
      <c r="F347" s="183" t="s">
        <v>1954</v>
      </c>
      <c r="G347" s="184" t="s">
        <v>500</v>
      </c>
      <c r="H347" s="185">
        <v>2.2890000000000001</v>
      </c>
      <c r="I347" s="186"/>
      <c r="J347" s="187">
        <f>ROUND(I347*H347,2)</f>
        <v>0</v>
      </c>
      <c r="K347" s="183" t="s">
        <v>311</v>
      </c>
      <c r="L347" s="39"/>
      <c r="M347" s="188" t="s">
        <v>1</v>
      </c>
      <c r="N347" s="189" t="s">
        <v>47</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202</v>
      </c>
      <c r="AT347" s="192" t="s">
        <v>206</v>
      </c>
      <c r="AU347" s="192" t="s">
        <v>91</v>
      </c>
      <c r="AY347" s="19" t="s">
        <v>203</v>
      </c>
      <c r="BE347" s="193">
        <f>IF(N347="základní",J347,0)</f>
        <v>0</v>
      </c>
      <c r="BF347" s="193">
        <f>IF(N347="snížená",J347,0)</f>
        <v>0</v>
      </c>
      <c r="BG347" s="193">
        <f>IF(N347="zákl. přenesená",J347,0)</f>
        <v>0</v>
      </c>
      <c r="BH347" s="193">
        <f>IF(N347="sníž. přenesená",J347,0)</f>
        <v>0</v>
      </c>
      <c r="BI347" s="193">
        <f>IF(N347="nulová",J347,0)</f>
        <v>0</v>
      </c>
      <c r="BJ347" s="19" t="s">
        <v>89</v>
      </c>
      <c r="BK347" s="193">
        <f>ROUND(I347*H347,2)</f>
        <v>0</v>
      </c>
      <c r="BL347" s="19" t="s">
        <v>202</v>
      </c>
      <c r="BM347" s="192" t="s">
        <v>3892</v>
      </c>
    </row>
    <row r="348" s="2" customFormat="1">
      <c r="A348" s="38"/>
      <c r="B348" s="39"/>
      <c r="C348" s="38"/>
      <c r="D348" s="194" t="s">
        <v>211</v>
      </c>
      <c r="E348" s="38"/>
      <c r="F348" s="195" t="s">
        <v>533</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211</v>
      </c>
      <c r="AU348" s="19" t="s">
        <v>91</v>
      </c>
    </row>
    <row r="349" s="14" customFormat="1">
      <c r="A349" s="14"/>
      <c r="B349" s="211"/>
      <c r="C349" s="14"/>
      <c r="D349" s="194" t="s">
        <v>314</v>
      </c>
      <c r="E349" s="212" t="s">
        <v>1</v>
      </c>
      <c r="F349" s="213" t="s">
        <v>3893</v>
      </c>
      <c r="G349" s="14"/>
      <c r="H349" s="214">
        <v>2.2890000000000001</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82</v>
      </c>
      <c r="AY349" s="212" t="s">
        <v>203</v>
      </c>
    </row>
    <row r="350" s="15" customFormat="1">
      <c r="A350" s="15"/>
      <c r="B350" s="219"/>
      <c r="C350" s="15"/>
      <c r="D350" s="194" t="s">
        <v>314</v>
      </c>
      <c r="E350" s="220" t="s">
        <v>1</v>
      </c>
      <c r="F350" s="221" t="s">
        <v>317</v>
      </c>
      <c r="G350" s="15"/>
      <c r="H350" s="222">
        <v>2.2890000000000001</v>
      </c>
      <c r="I350" s="223"/>
      <c r="J350" s="15"/>
      <c r="K350" s="15"/>
      <c r="L350" s="219"/>
      <c r="M350" s="224"/>
      <c r="N350" s="225"/>
      <c r="O350" s="225"/>
      <c r="P350" s="225"/>
      <c r="Q350" s="225"/>
      <c r="R350" s="225"/>
      <c r="S350" s="225"/>
      <c r="T350" s="226"/>
      <c r="U350" s="15"/>
      <c r="V350" s="15"/>
      <c r="W350" s="15"/>
      <c r="X350" s="15"/>
      <c r="Y350" s="15"/>
      <c r="Z350" s="15"/>
      <c r="AA350" s="15"/>
      <c r="AB350" s="15"/>
      <c r="AC350" s="15"/>
      <c r="AD350" s="15"/>
      <c r="AE350" s="15"/>
      <c r="AT350" s="220" t="s">
        <v>314</v>
      </c>
      <c r="AU350" s="220" t="s">
        <v>91</v>
      </c>
      <c r="AV350" s="15" t="s">
        <v>202</v>
      </c>
      <c r="AW350" s="15" t="s">
        <v>37</v>
      </c>
      <c r="AX350" s="15" t="s">
        <v>89</v>
      </c>
      <c r="AY350" s="220" t="s">
        <v>203</v>
      </c>
    </row>
    <row r="351" s="12" customFormat="1" ht="22.8" customHeight="1">
      <c r="A351" s="12"/>
      <c r="B351" s="167"/>
      <c r="C351" s="12"/>
      <c r="D351" s="168" t="s">
        <v>81</v>
      </c>
      <c r="E351" s="178" t="s">
        <v>542</v>
      </c>
      <c r="F351" s="178" t="s">
        <v>543</v>
      </c>
      <c r="G351" s="12"/>
      <c r="H351" s="12"/>
      <c r="I351" s="170"/>
      <c r="J351" s="179">
        <f>BK351</f>
        <v>0</v>
      </c>
      <c r="K351" s="12"/>
      <c r="L351" s="167"/>
      <c r="M351" s="172"/>
      <c r="N351" s="173"/>
      <c r="O351" s="173"/>
      <c r="P351" s="174">
        <f>SUM(P352:P353)</f>
        <v>0</v>
      </c>
      <c r="Q351" s="173"/>
      <c r="R351" s="174">
        <f>SUM(R352:R353)</f>
        <v>0</v>
      </c>
      <c r="S351" s="173"/>
      <c r="T351" s="175">
        <f>SUM(T352:T353)</f>
        <v>0</v>
      </c>
      <c r="U351" s="12"/>
      <c r="V351" s="12"/>
      <c r="W351" s="12"/>
      <c r="X351" s="12"/>
      <c r="Y351" s="12"/>
      <c r="Z351" s="12"/>
      <c r="AA351" s="12"/>
      <c r="AB351" s="12"/>
      <c r="AC351" s="12"/>
      <c r="AD351" s="12"/>
      <c r="AE351" s="12"/>
      <c r="AR351" s="168" t="s">
        <v>89</v>
      </c>
      <c r="AT351" s="176" t="s">
        <v>81</v>
      </c>
      <c r="AU351" s="176" t="s">
        <v>89</v>
      </c>
      <c r="AY351" s="168" t="s">
        <v>203</v>
      </c>
      <c r="BK351" s="177">
        <f>SUM(BK352:BK353)</f>
        <v>0</v>
      </c>
    </row>
    <row r="352" s="2" customFormat="1" ht="16.5" customHeight="1">
      <c r="A352" s="38"/>
      <c r="B352" s="180"/>
      <c r="C352" s="181" t="s">
        <v>544</v>
      </c>
      <c r="D352" s="181" t="s">
        <v>206</v>
      </c>
      <c r="E352" s="182" t="s">
        <v>1961</v>
      </c>
      <c r="F352" s="183" t="s">
        <v>1962</v>
      </c>
      <c r="G352" s="184" t="s">
        <v>500</v>
      </c>
      <c r="H352" s="185">
        <v>0.10199999999999999</v>
      </c>
      <c r="I352" s="186"/>
      <c r="J352" s="187">
        <f>ROUND(I352*H352,2)</f>
        <v>0</v>
      </c>
      <c r="K352" s="183" t="s">
        <v>311</v>
      </c>
      <c r="L352" s="39"/>
      <c r="M352" s="188" t="s">
        <v>1</v>
      </c>
      <c r="N352" s="189" t="s">
        <v>47</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202</v>
      </c>
      <c r="AT352" s="192" t="s">
        <v>206</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202</v>
      </c>
      <c r="BM352" s="192" t="s">
        <v>3894</v>
      </c>
    </row>
    <row r="353" s="2" customFormat="1">
      <c r="A353" s="38"/>
      <c r="B353" s="39"/>
      <c r="C353" s="38"/>
      <c r="D353" s="194" t="s">
        <v>211</v>
      </c>
      <c r="E353" s="38"/>
      <c r="F353" s="195" t="s">
        <v>1964</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211</v>
      </c>
      <c r="AU353" s="19" t="s">
        <v>91</v>
      </c>
    </row>
    <row r="354" s="12" customFormat="1" ht="25.92" customHeight="1">
      <c r="A354" s="12"/>
      <c r="B354" s="167"/>
      <c r="C354" s="12"/>
      <c r="D354" s="168" t="s">
        <v>81</v>
      </c>
      <c r="E354" s="169" t="s">
        <v>549</v>
      </c>
      <c r="F354" s="169" t="s">
        <v>550</v>
      </c>
      <c r="G354" s="12"/>
      <c r="H354" s="12"/>
      <c r="I354" s="170"/>
      <c r="J354" s="171">
        <f>BK354</f>
        <v>0</v>
      </c>
      <c r="K354" s="12"/>
      <c r="L354" s="167"/>
      <c r="M354" s="172"/>
      <c r="N354" s="173"/>
      <c r="O354" s="173"/>
      <c r="P354" s="174">
        <f>P355+P360+P366+P385+P405</f>
        <v>0</v>
      </c>
      <c r="Q354" s="173"/>
      <c r="R354" s="174">
        <f>R355+R360+R366+R385+R405</f>
        <v>2.331655</v>
      </c>
      <c r="S354" s="173"/>
      <c r="T354" s="175">
        <f>T355+T360+T366+T385+T405</f>
        <v>1.2056878</v>
      </c>
      <c r="U354" s="12"/>
      <c r="V354" s="12"/>
      <c r="W354" s="12"/>
      <c r="X354" s="12"/>
      <c r="Y354" s="12"/>
      <c r="Z354" s="12"/>
      <c r="AA354" s="12"/>
      <c r="AB354" s="12"/>
      <c r="AC354" s="12"/>
      <c r="AD354" s="12"/>
      <c r="AE354" s="12"/>
      <c r="AR354" s="168" t="s">
        <v>91</v>
      </c>
      <c r="AT354" s="176" t="s">
        <v>81</v>
      </c>
      <c r="AU354" s="176" t="s">
        <v>82</v>
      </c>
      <c r="AY354" s="168" t="s">
        <v>203</v>
      </c>
      <c r="BK354" s="177">
        <f>BK355+BK360+BK366+BK385+BK405</f>
        <v>0</v>
      </c>
    </row>
    <row r="355" s="12" customFormat="1" ht="22.8" customHeight="1">
      <c r="A355" s="12"/>
      <c r="B355" s="167"/>
      <c r="C355" s="12"/>
      <c r="D355" s="168" t="s">
        <v>81</v>
      </c>
      <c r="E355" s="178" t="s">
        <v>551</v>
      </c>
      <c r="F355" s="178" t="s">
        <v>552</v>
      </c>
      <c r="G355" s="12"/>
      <c r="H355" s="12"/>
      <c r="I355" s="170"/>
      <c r="J355" s="179">
        <f>BK355</f>
        <v>0</v>
      </c>
      <c r="K355" s="12"/>
      <c r="L355" s="167"/>
      <c r="M355" s="172"/>
      <c r="N355" s="173"/>
      <c r="O355" s="173"/>
      <c r="P355" s="174">
        <f>SUM(P356:P359)</f>
        <v>0</v>
      </c>
      <c r="Q355" s="173"/>
      <c r="R355" s="174">
        <f>SUM(R356:R359)</f>
        <v>0.38474999999999998</v>
      </c>
      <c r="S355" s="173"/>
      <c r="T355" s="175">
        <f>SUM(T356:T359)</f>
        <v>0</v>
      </c>
      <c r="U355" s="12"/>
      <c r="V355" s="12"/>
      <c r="W355" s="12"/>
      <c r="X355" s="12"/>
      <c r="Y355" s="12"/>
      <c r="Z355" s="12"/>
      <c r="AA355" s="12"/>
      <c r="AB355" s="12"/>
      <c r="AC355" s="12"/>
      <c r="AD355" s="12"/>
      <c r="AE355" s="12"/>
      <c r="AR355" s="168" t="s">
        <v>91</v>
      </c>
      <c r="AT355" s="176" t="s">
        <v>81</v>
      </c>
      <c r="AU355" s="176" t="s">
        <v>89</v>
      </c>
      <c r="AY355" s="168" t="s">
        <v>203</v>
      </c>
      <c r="BK355" s="177">
        <f>SUM(BK356:BK359)</f>
        <v>0</v>
      </c>
    </row>
    <row r="356" s="2" customFormat="1" ht="16.5" customHeight="1">
      <c r="A356" s="38"/>
      <c r="B356" s="180"/>
      <c r="C356" s="181" t="s">
        <v>553</v>
      </c>
      <c r="D356" s="181" t="s">
        <v>206</v>
      </c>
      <c r="E356" s="182" t="s">
        <v>2712</v>
      </c>
      <c r="F356" s="183" t="s">
        <v>2713</v>
      </c>
      <c r="G356" s="184" t="s">
        <v>310</v>
      </c>
      <c r="H356" s="185">
        <v>12.824999999999999</v>
      </c>
      <c r="I356" s="186"/>
      <c r="J356" s="187">
        <f>ROUND(I356*H356,2)</f>
        <v>0</v>
      </c>
      <c r="K356" s="183" t="s">
        <v>1</v>
      </c>
      <c r="L356" s="39"/>
      <c r="M356" s="188" t="s">
        <v>1</v>
      </c>
      <c r="N356" s="189" t="s">
        <v>47</v>
      </c>
      <c r="O356" s="77"/>
      <c r="P356" s="190">
        <f>O356*H356</f>
        <v>0</v>
      </c>
      <c r="Q356" s="190">
        <v>0.029999999999999999</v>
      </c>
      <c r="R356" s="190">
        <f>Q356*H356</f>
        <v>0.38474999999999998</v>
      </c>
      <c r="S356" s="190">
        <v>0</v>
      </c>
      <c r="T356" s="191">
        <f>S356*H356</f>
        <v>0</v>
      </c>
      <c r="U356" s="38"/>
      <c r="V356" s="38"/>
      <c r="W356" s="38"/>
      <c r="X356" s="38"/>
      <c r="Y356" s="38"/>
      <c r="Z356" s="38"/>
      <c r="AA356" s="38"/>
      <c r="AB356" s="38"/>
      <c r="AC356" s="38"/>
      <c r="AD356" s="38"/>
      <c r="AE356" s="38"/>
      <c r="AR356" s="192" t="s">
        <v>279</v>
      </c>
      <c r="AT356" s="192" t="s">
        <v>206</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279</v>
      </c>
      <c r="BM356" s="192" t="s">
        <v>3895</v>
      </c>
    </row>
    <row r="357" s="13" customFormat="1">
      <c r="A357" s="13"/>
      <c r="B357" s="204"/>
      <c r="C357" s="13"/>
      <c r="D357" s="194" t="s">
        <v>314</v>
      </c>
      <c r="E357" s="205" t="s">
        <v>1</v>
      </c>
      <c r="F357" s="206" t="s">
        <v>2625</v>
      </c>
      <c r="G357" s="13"/>
      <c r="H357" s="205" t="s">
        <v>1</v>
      </c>
      <c r="I357" s="207"/>
      <c r="J357" s="13"/>
      <c r="K357" s="13"/>
      <c r="L357" s="204"/>
      <c r="M357" s="208"/>
      <c r="N357" s="209"/>
      <c r="O357" s="209"/>
      <c r="P357" s="209"/>
      <c r="Q357" s="209"/>
      <c r="R357" s="209"/>
      <c r="S357" s="209"/>
      <c r="T357" s="210"/>
      <c r="U357" s="13"/>
      <c r="V357" s="13"/>
      <c r="W357" s="13"/>
      <c r="X357" s="13"/>
      <c r="Y357" s="13"/>
      <c r="Z357" s="13"/>
      <c r="AA357" s="13"/>
      <c r="AB357" s="13"/>
      <c r="AC357" s="13"/>
      <c r="AD357" s="13"/>
      <c r="AE357" s="13"/>
      <c r="AT357" s="205" t="s">
        <v>314</v>
      </c>
      <c r="AU357" s="205" t="s">
        <v>91</v>
      </c>
      <c r="AV357" s="13" t="s">
        <v>89</v>
      </c>
      <c r="AW357" s="13" t="s">
        <v>37</v>
      </c>
      <c r="AX357" s="13" t="s">
        <v>82</v>
      </c>
      <c r="AY357" s="205" t="s">
        <v>203</v>
      </c>
    </row>
    <row r="358" s="14" customFormat="1">
      <c r="A358" s="14"/>
      <c r="B358" s="211"/>
      <c r="C358" s="14"/>
      <c r="D358" s="194" t="s">
        <v>314</v>
      </c>
      <c r="E358" s="212" t="s">
        <v>1</v>
      </c>
      <c r="F358" s="213" t="s">
        <v>3896</v>
      </c>
      <c r="G358" s="14"/>
      <c r="H358" s="214">
        <v>12.824999999999999</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5" customFormat="1">
      <c r="A359" s="15"/>
      <c r="B359" s="219"/>
      <c r="C359" s="15"/>
      <c r="D359" s="194" t="s">
        <v>314</v>
      </c>
      <c r="E359" s="220" t="s">
        <v>1</v>
      </c>
      <c r="F359" s="221" t="s">
        <v>317</v>
      </c>
      <c r="G359" s="15"/>
      <c r="H359" s="222">
        <v>12.824999999999999</v>
      </c>
      <c r="I359" s="223"/>
      <c r="J359" s="15"/>
      <c r="K359" s="15"/>
      <c r="L359" s="219"/>
      <c r="M359" s="224"/>
      <c r="N359" s="225"/>
      <c r="O359" s="225"/>
      <c r="P359" s="225"/>
      <c r="Q359" s="225"/>
      <c r="R359" s="225"/>
      <c r="S359" s="225"/>
      <c r="T359" s="226"/>
      <c r="U359" s="15"/>
      <c r="V359" s="15"/>
      <c r="W359" s="15"/>
      <c r="X359" s="15"/>
      <c r="Y359" s="15"/>
      <c r="Z359" s="15"/>
      <c r="AA359" s="15"/>
      <c r="AB359" s="15"/>
      <c r="AC359" s="15"/>
      <c r="AD359" s="15"/>
      <c r="AE359" s="15"/>
      <c r="AT359" s="220" t="s">
        <v>314</v>
      </c>
      <c r="AU359" s="220" t="s">
        <v>91</v>
      </c>
      <c r="AV359" s="15" t="s">
        <v>202</v>
      </c>
      <c r="AW359" s="15" t="s">
        <v>37</v>
      </c>
      <c r="AX359" s="15" t="s">
        <v>89</v>
      </c>
      <c r="AY359" s="220" t="s">
        <v>203</v>
      </c>
    </row>
    <row r="360" s="12" customFormat="1" ht="22.8" customHeight="1">
      <c r="A360" s="12"/>
      <c r="B360" s="167"/>
      <c r="C360" s="12"/>
      <c r="D360" s="168" t="s">
        <v>81</v>
      </c>
      <c r="E360" s="178" t="s">
        <v>575</v>
      </c>
      <c r="F360" s="178" t="s">
        <v>576</v>
      </c>
      <c r="G360" s="12"/>
      <c r="H360" s="12"/>
      <c r="I360" s="170"/>
      <c r="J360" s="179">
        <f>BK360</f>
        <v>0</v>
      </c>
      <c r="K360" s="12"/>
      <c r="L360" s="167"/>
      <c r="M360" s="172"/>
      <c r="N360" s="173"/>
      <c r="O360" s="173"/>
      <c r="P360" s="174">
        <f>SUM(P361:P365)</f>
        <v>0</v>
      </c>
      <c r="Q360" s="173"/>
      <c r="R360" s="174">
        <f>SUM(R361:R365)</f>
        <v>0</v>
      </c>
      <c r="S360" s="173"/>
      <c r="T360" s="175">
        <f>SUM(T361:T365)</f>
        <v>0.41451224999999997</v>
      </c>
      <c r="U360" s="12"/>
      <c r="V360" s="12"/>
      <c r="W360" s="12"/>
      <c r="X360" s="12"/>
      <c r="Y360" s="12"/>
      <c r="Z360" s="12"/>
      <c r="AA360" s="12"/>
      <c r="AB360" s="12"/>
      <c r="AC360" s="12"/>
      <c r="AD360" s="12"/>
      <c r="AE360" s="12"/>
      <c r="AR360" s="168" t="s">
        <v>91</v>
      </c>
      <c r="AT360" s="176" t="s">
        <v>81</v>
      </c>
      <c r="AU360" s="176" t="s">
        <v>89</v>
      </c>
      <c r="AY360" s="168" t="s">
        <v>203</v>
      </c>
      <c r="BK360" s="177">
        <f>SUM(BK361:BK365)</f>
        <v>0</v>
      </c>
    </row>
    <row r="361" s="2" customFormat="1" ht="16.5" customHeight="1">
      <c r="A361" s="38"/>
      <c r="B361" s="180"/>
      <c r="C361" s="181" t="s">
        <v>608</v>
      </c>
      <c r="D361" s="181" t="s">
        <v>206</v>
      </c>
      <c r="E361" s="182" t="s">
        <v>3897</v>
      </c>
      <c r="F361" s="183" t="s">
        <v>3898</v>
      </c>
      <c r="G361" s="184" t="s">
        <v>310</v>
      </c>
      <c r="H361" s="185">
        <v>24.454999999999998</v>
      </c>
      <c r="I361" s="186"/>
      <c r="J361" s="187">
        <f>ROUND(I361*H361,2)</f>
        <v>0</v>
      </c>
      <c r="K361" s="183" t="s">
        <v>311</v>
      </c>
      <c r="L361" s="39"/>
      <c r="M361" s="188" t="s">
        <v>1</v>
      </c>
      <c r="N361" s="189" t="s">
        <v>47</v>
      </c>
      <c r="O361" s="77"/>
      <c r="P361" s="190">
        <f>O361*H361</f>
        <v>0</v>
      </c>
      <c r="Q361" s="190">
        <v>0</v>
      </c>
      <c r="R361" s="190">
        <f>Q361*H361</f>
        <v>0</v>
      </c>
      <c r="S361" s="190">
        <v>0.01695</v>
      </c>
      <c r="T361" s="191">
        <f>S361*H361</f>
        <v>0.41451224999999997</v>
      </c>
      <c r="U361" s="38"/>
      <c r="V361" s="38"/>
      <c r="W361" s="38"/>
      <c r="X361" s="38"/>
      <c r="Y361" s="38"/>
      <c r="Z361" s="38"/>
      <c r="AA361" s="38"/>
      <c r="AB361" s="38"/>
      <c r="AC361" s="38"/>
      <c r="AD361" s="38"/>
      <c r="AE361" s="38"/>
      <c r="AR361" s="192" t="s">
        <v>279</v>
      </c>
      <c r="AT361" s="192" t="s">
        <v>206</v>
      </c>
      <c r="AU361" s="192" t="s">
        <v>91</v>
      </c>
      <c r="AY361" s="19" t="s">
        <v>203</v>
      </c>
      <c r="BE361" s="193">
        <f>IF(N361="základní",J361,0)</f>
        <v>0</v>
      </c>
      <c r="BF361" s="193">
        <f>IF(N361="snížená",J361,0)</f>
        <v>0</v>
      </c>
      <c r="BG361" s="193">
        <f>IF(N361="zákl. přenesená",J361,0)</f>
        <v>0</v>
      </c>
      <c r="BH361" s="193">
        <f>IF(N361="sníž. přenesená",J361,0)</f>
        <v>0</v>
      </c>
      <c r="BI361" s="193">
        <f>IF(N361="nulová",J361,0)</f>
        <v>0</v>
      </c>
      <c r="BJ361" s="19" t="s">
        <v>89</v>
      </c>
      <c r="BK361" s="193">
        <f>ROUND(I361*H361,2)</f>
        <v>0</v>
      </c>
      <c r="BL361" s="19" t="s">
        <v>279</v>
      </c>
      <c r="BM361" s="192" t="s">
        <v>3899</v>
      </c>
    </row>
    <row r="362" s="2" customFormat="1">
      <c r="A362" s="38"/>
      <c r="B362" s="39"/>
      <c r="C362" s="38"/>
      <c r="D362" s="194" t="s">
        <v>211</v>
      </c>
      <c r="E362" s="38"/>
      <c r="F362" s="195" t="s">
        <v>3900</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211</v>
      </c>
      <c r="AU362" s="19" t="s">
        <v>91</v>
      </c>
    </row>
    <row r="363" s="13" customFormat="1">
      <c r="A363" s="13"/>
      <c r="B363" s="204"/>
      <c r="C363" s="13"/>
      <c r="D363" s="194" t="s">
        <v>314</v>
      </c>
      <c r="E363" s="205" t="s">
        <v>1</v>
      </c>
      <c r="F363" s="206" t="s">
        <v>3901</v>
      </c>
      <c r="G363" s="13"/>
      <c r="H363" s="205" t="s">
        <v>1</v>
      </c>
      <c r="I363" s="207"/>
      <c r="J363" s="13"/>
      <c r="K363" s="13"/>
      <c r="L363" s="204"/>
      <c r="M363" s="208"/>
      <c r="N363" s="209"/>
      <c r="O363" s="209"/>
      <c r="P363" s="209"/>
      <c r="Q363" s="209"/>
      <c r="R363" s="209"/>
      <c r="S363" s="209"/>
      <c r="T363" s="210"/>
      <c r="U363" s="13"/>
      <c r="V363" s="13"/>
      <c r="W363" s="13"/>
      <c r="X363" s="13"/>
      <c r="Y363" s="13"/>
      <c r="Z363" s="13"/>
      <c r="AA363" s="13"/>
      <c r="AB363" s="13"/>
      <c r="AC363" s="13"/>
      <c r="AD363" s="13"/>
      <c r="AE363" s="13"/>
      <c r="AT363" s="205" t="s">
        <v>314</v>
      </c>
      <c r="AU363" s="205" t="s">
        <v>91</v>
      </c>
      <c r="AV363" s="13" t="s">
        <v>89</v>
      </c>
      <c r="AW363" s="13" t="s">
        <v>37</v>
      </c>
      <c r="AX363" s="13" t="s">
        <v>82</v>
      </c>
      <c r="AY363" s="205" t="s">
        <v>203</v>
      </c>
    </row>
    <row r="364" s="14" customFormat="1">
      <c r="A364" s="14"/>
      <c r="B364" s="211"/>
      <c r="C364" s="14"/>
      <c r="D364" s="194" t="s">
        <v>314</v>
      </c>
      <c r="E364" s="212" t="s">
        <v>1</v>
      </c>
      <c r="F364" s="213" t="s">
        <v>3902</v>
      </c>
      <c r="G364" s="14"/>
      <c r="H364" s="214">
        <v>24.454999999999998</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82</v>
      </c>
      <c r="AY364" s="212" t="s">
        <v>203</v>
      </c>
    </row>
    <row r="365" s="15" customFormat="1">
      <c r="A365" s="15"/>
      <c r="B365" s="219"/>
      <c r="C365" s="15"/>
      <c r="D365" s="194" t="s">
        <v>314</v>
      </c>
      <c r="E365" s="220" t="s">
        <v>1</v>
      </c>
      <c r="F365" s="221" t="s">
        <v>317</v>
      </c>
      <c r="G365" s="15"/>
      <c r="H365" s="222">
        <v>24.454999999999998</v>
      </c>
      <c r="I365" s="223"/>
      <c r="J365" s="15"/>
      <c r="K365" s="15"/>
      <c r="L365" s="219"/>
      <c r="M365" s="224"/>
      <c r="N365" s="225"/>
      <c r="O365" s="225"/>
      <c r="P365" s="225"/>
      <c r="Q365" s="225"/>
      <c r="R365" s="225"/>
      <c r="S365" s="225"/>
      <c r="T365" s="226"/>
      <c r="U365" s="15"/>
      <c r="V365" s="15"/>
      <c r="W365" s="15"/>
      <c r="X365" s="15"/>
      <c r="Y365" s="15"/>
      <c r="Z365" s="15"/>
      <c r="AA365" s="15"/>
      <c r="AB365" s="15"/>
      <c r="AC365" s="15"/>
      <c r="AD365" s="15"/>
      <c r="AE365" s="15"/>
      <c r="AT365" s="220" t="s">
        <v>314</v>
      </c>
      <c r="AU365" s="220" t="s">
        <v>91</v>
      </c>
      <c r="AV365" s="15" t="s">
        <v>202</v>
      </c>
      <c r="AW365" s="15" t="s">
        <v>37</v>
      </c>
      <c r="AX365" s="15" t="s">
        <v>89</v>
      </c>
      <c r="AY365" s="220" t="s">
        <v>203</v>
      </c>
    </row>
    <row r="366" s="12" customFormat="1" ht="22.8" customHeight="1">
      <c r="A366" s="12"/>
      <c r="B366" s="167"/>
      <c r="C366" s="12"/>
      <c r="D366" s="168" t="s">
        <v>81</v>
      </c>
      <c r="E366" s="178" t="s">
        <v>1974</v>
      </c>
      <c r="F366" s="178" t="s">
        <v>1975</v>
      </c>
      <c r="G366" s="12"/>
      <c r="H366" s="12"/>
      <c r="I366" s="170"/>
      <c r="J366" s="179">
        <f>BK366</f>
        <v>0</v>
      </c>
      <c r="K366" s="12"/>
      <c r="L366" s="167"/>
      <c r="M366" s="172"/>
      <c r="N366" s="173"/>
      <c r="O366" s="173"/>
      <c r="P366" s="174">
        <f>SUM(P367:P384)</f>
        <v>0</v>
      </c>
      <c r="Q366" s="173"/>
      <c r="R366" s="174">
        <f>SUM(R367:R384)</f>
        <v>0</v>
      </c>
      <c r="S366" s="173"/>
      <c r="T366" s="175">
        <f>SUM(T367:T384)</f>
        <v>0.18763500000000002</v>
      </c>
      <c r="U366" s="12"/>
      <c r="V366" s="12"/>
      <c r="W366" s="12"/>
      <c r="X366" s="12"/>
      <c r="Y366" s="12"/>
      <c r="Z366" s="12"/>
      <c r="AA366" s="12"/>
      <c r="AB366" s="12"/>
      <c r="AC366" s="12"/>
      <c r="AD366" s="12"/>
      <c r="AE366" s="12"/>
      <c r="AR366" s="168" t="s">
        <v>91</v>
      </c>
      <c r="AT366" s="176" t="s">
        <v>81</v>
      </c>
      <c r="AU366" s="176" t="s">
        <v>89</v>
      </c>
      <c r="AY366" s="168" t="s">
        <v>203</v>
      </c>
      <c r="BK366" s="177">
        <f>SUM(BK367:BK384)</f>
        <v>0</v>
      </c>
    </row>
    <row r="367" s="2" customFormat="1">
      <c r="A367" s="38"/>
      <c r="B367" s="180"/>
      <c r="C367" s="181" t="s">
        <v>7</v>
      </c>
      <c r="D367" s="181" t="s">
        <v>206</v>
      </c>
      <c r="E367" s="182" t="s">
        <v>1976</v>
      </c>
      <c r="F367" s="183" t="s">
        <v>1977</v>
      </c>
      <c r="G367" s="184" t="s">
        <v>310</v>
      </c>
      <c r="H367" s="185">
        <v>56.835000000000001</v>
      </c>
      <c r="I367" s="186"/>
      <c r="J367" s="187">
        <f>ROUND(I367*H367,2)</f>
        <v>0</v>
      </c>
      <c r="K367" s="183" t="s">
        <v>311</v>
      </c>
      <c r="L367" s="39"/>
      <c r="M367" s="188" t="s">
        <v>1</v>
      </c>
      <c r="N367" s="189" t="s">
        <v>47</v>
      </c>
      <c r="O367" s="77"/>
      <c r="P367" s="190">
        <f>O367*H367</f>
        <v>0</v>
      </c>
      <c r="Q367" s="190">
        <v>0</v>
      </c>
      <c r="R367" s="190">
        <f>Q367*H367</f>
        <v>0</v>
      </c>
      <c r="S367" s="190">
        <v>0.0030000000000000001</v>
      </c>
      <c r="T367" s="191">
        <f>S367*H367</f>
        <v>0.17050500000000002</v>
      </c>
      <c r="U367" s="38"/>
      <c r="V367" s="38"/>
      <c r="W367" s="38"/>
      <c r="X367" s="38"/>
      <c r="Y367" s="38"/>
      <c r="Z367" s="38"/>
      <c r="AA367" s="38"/>
      <c r="AB367" s="38"/>
      <c r="AC367" s="38"/>
      <c r="AD367" s="38"/>
      <c r="AE367" s="38"/>
      <c r="AR367" s="192" t="s">
        <v>279</v>
      </c>
      <c r="AT367" s="192" t="s">
        <v>206</v>
      </c>
      <c r="AU367" s="192" t="s">
        <v>91</v>
      </c>
      <c r="AY367" s="19" t="s">
        <v>203</v>
      </c>
      <c r="BE367" s="193">
        <f>IF(N367="základní",J367,0)</f>
        <v>0</v>
      </c>
      <c r="BF367" s="193">
        <f>IF(N367="snížená",J367,0)</f>
        <v>0</v>
      </c>
      <c r="BG367" s="193">
        <f>IF(N367="zákl. přenesená",J367,0)</f>
        <v>0</v>
      </c>
      <c r="BH367" s="193">
        <f>IF(N367="sníž. přenesená",J367,0)</f>
        <v>0</v>
      </c>
      <c r="BI367" s="193">
        <f>IF(N367="nulová",J367,0)</f>
        <v>0</v>
      </c>
      <c r="BJ367" s="19" t="s">
        <v>89</v>
      </c>
      <c r="BK367" s="193">
        <f>ROUND(I367*H367,2)</f>
        <v>0</v>
      </c>
      <c r="BL367" s="19" t="s">
        <v>279</v>
      </c>
      <c r="BM367" s="192" t="s">
        <v>3903</v>
      </c>
    </row>
    <row r="368" s="2" customFormat="1">
      <c r="A368" s="38"/>
      <c r="B368" s="39"/>
      <c r="C368" s="38"/>
      <c r="D368" s="194" t="s">
        <v>211</v>
      </c>
      <c r="E368" s="38"/>
      <c r="F368" s="195" t="s">
        <v>1979</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211</v>
      </c>
      <c r="AU368" s="19" t="s">
        <v>91</v>
      </c>
    </row>
    <row r="369" s="13" customFormat="1">
      <c r="A369" s="13"/>
      <c r="B369" s="204"/>
      <c r="C369" s="13"/>
      <c r="D369" s="194" t="s">
        <v>314</v>
      </c>
      <c r="E369" s="205" t="s">
        <v>1</v>
      </c>
      <c r="F369" s="206" t="s">
        <v>3840</v>
      </c>
      <c r="G369" s="13"/>
      <c r="H369" s="205" t="s">
        <v>1</v>
      </c>
      <c r="I369" s="207"/>
      <c r="J369" s="13"/>
      <c r="K369" s="13"/>
      <c r="L369" s="204"/>
      <c r="M369" s="208"/>
      <c r="N369" s="209"/>
      <c r="O369" s="209"/>
      <c r="P369" s="209"/>
      <c r="Q369" s="209"/>
      <c r="R369" s="209"/>
      <c r="S369" s="209"/>
      <c r="T369" s="210"/>
      <c r="U369" s="13"/>
      <c r="V369" s="13"/>
      <c r="W369" s="13"/>
      <c r="X369" s="13"/>
      <c r="Y369" s="13"/>
      <c r="Z369" s="13"/>
      <c r="AA369" s="13"/>
      <c r="AB369" s="13"/>
      <c r="AC369" s="13"/>
      <c r="AD369" s="13"/>
      <c r="AE369" s="13"/>
      <c r="AT369" s="205" t="s">
        <v>314</v>
      </c>
      <c r="AU369" s="205" t="s">
        <v>91</v>
      </c>
      <c r="AV369" s="13" t="s">
        <v>89</v>
      </c>
      <c r="AW369" s="13" t="s">
        <v>37</v>
      </c>
      <c r="AX369" s="13" t="s">
        <v>82</v>
      </c>
      <c r="AY369" s="205" t="s">
        <v>203</v>
      </c>
    </row>
    <row r="370" s="14" customFormat="1">
      <c r="A370" s="14"/>
      <c r="B370" s="211"/>
      <c r="C370" s="14"/>
      <c r="D370" s="194" t="s">
        <v>314</v>
      </c>
      <c r="E370" s="212" t="s">
        <v>1</v>
      </c>
      <c r="F370" s="213" t="s">
        <v>3896</v>
      </c>
      <c r="G370" s="14"/>
      <c r="H370" s="214">
        <v>12.824999999999999</v>
      </c>
      <c r="I370" s="215"/>
      <c r="J370" s="14"/>
      <c r="K370" s="14"/>
      <c r="L370" s="211"/>
      <c r="M370" s="216"/>
      <c r="N370" s="217"/>
      <c r="O370" s="217"/>
      <c r="P370" s="217"/>
      <c r="Q370" s="217"/>
      <c r="R370" s="217"/>
      <c r="S370" s="217"/>
      <c r="T370" s="218"/>
      <c r="U370" s="14"/>
      <c r="V370" s="14"/>
      <c r="W370" s="14"/>
      <c r="X370" s="14"/>
      <c r="Y370" s="14"/>
      <c r="Z370" s="14"/>
      <c r="AA370" s="14"/>
      <c r="AB370" s="14"/>
      <c r="AC370" s="14"/>
      <c r="AD370" s="14"/>
      <c r="AE370" s="14"/>
      <c r="AT370" s="212" t="s">
        <v>314</v>
      </c>
      <c r="AU370" s="212" t="s">
        <v>91</v>
      </c>
      <c r="AV370" s="14" t="s">
        <v>91</v>
      </c>
      <c r="AW370" s="14" t="s">
        <v>37</v>
      </c>
      <c r="AX370" s="14" t="s">
        <v>82</v>
      </c>
      <c r="AY370" s="212" t="s">
        <v>203</v>
      </c>
    </row>
    <row r="371" s="13" customFormat="1">
      <c r="A371" s="13"/>
      <c r="B371" s="204"/>
      <c r="C371" s="13"/>
      <c r="D371" s="194" t="s">
        <v>314</v>
      </c>
      <c r="E371" s="205" t="s">
        <v>1</v>
      </c>
      <c r="F371" s="206" t="s">
        <v>3841</v>
      </c>
      <c r="G371" s="13"/>
      <c r="H371" s="205" t="s">
        <v>1</v>
      </c>
      <c r="I371" s="207"/>
      <c r="J371" s="13"/>
      <c r="K371" s="13"/>
      <c r="L371" s="204"/>
      <c r="M371" s="208"/>
      <c r="N371" s="209"/>
      <c r="O371" s="209"/>
      <c r="P371" s="209"/>
      <c r="Q371" s="209"/>
      <c r="R371" s="209"/>
      <c r="S371" s="209"/>
      <c r="T371" s="210"/>
      <c r="U371" s="13"/>
      <c r="V371" s="13"/>
      <c r="W371" s="13"/>
      <c r="X371" s="13"/>
      <c r="Y371" s="13"/>
      <c r="Z371" s="13"/>
      <c r="AA371" s="13"/>
      <c r="AB371" s="13"/>
      <c r="AC371" s="13"/>
      <c r="AD371" s="13"/>
      <c r="AE371" s="13"/>
      <c r="AT371" s="205" t="s">
        <v>314</v>
      </c>
      <c r="AU371" s="205" t="s">
        <v>91</v>
      </c>
      <c r="AV371" s="13" t="s">
        <v>89</v>
      </c>
      <c r="AW371" s="13" t="s">
        <v>37</v>
      </c>
      <c r="AX371" s="13" t="s">
        <v>82</v>
      </c>
      <c r="AY371" s="205" t="s">
        <v>203</v>
      </c>
    </row>
    <row r="372" s="14" customFormat="1">
      <c r="A372" s="14"/>
      <c r="B372" s="211"/>
      <c r="C372" s="14"/>
      <c r="D372" s="194" t="s">
        <v>314</v>
      </c>
      <c r="E372" s="212" t="s">
        <v>1</v>
      </c>
      <c r="F372" s="213" t="s">
        <v>3853</v>
      </c>
      <c r="G372" s="14"/>
      <c r="H372" s="214">
        <v>21.27</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3" customFormat="1">
      <c r="A373" s="13"/>
      <c r="B373" s="204"/>
      <c r="C373" s="13"/>
      <c r="D373" s="194" t="s">
        <v>314</v>
      </c>
      <c r="E373" s="205" t="s">
        <v>1</v>
      </c>
      <c r="F373" s="206" t="s">
        <v>3842</v>
      </c>
      <c r="G373" s="13"/>
      <c r="H373" s="205" t="s">
        <v>1</v>
      </c>
      <c r="I373" s="207"/>
      <c r="J373" s="13"/>
      <c r="K373" s="13"/>
      <c r="L373" s="204"/>
      <c r="M373" s="208"/>
      <c r="N373" s="209"/>
      <c r="O373" s="209"/>
      <c r="P373" s="209"/>
      <c r="Q373" s="209"/>
      <c r="R373" s="209"/>
      <c r="S373" s="209"/>
      <c r="T373" s="210"/>
      <c r="U373" s="13"/>
      <c r="V373" s="13"/>
      <c r="W373" s="13"/>
      <c r="X373" s="13"/>
      <c r="Y373" s="13"/>
      <c r="Z373" s="13"/>
      <c r="AA373" s="13"/>
      <c r="AB373" s="13"/>
      <c r="AC373" s="13"/>
      <c r="AD373" s="13"/>
      <c r="AE373" s="13"/>
      <c r="AT373" s="205" t="s">
        <v>314</v>
      </c>
      <c r="AU373" s="205" t="s">
        <v>91</v>
      </c>
      <c r="AV373" s="13" t="s">
        <v>89</v>
      </c>
      <c r="AW373" s="13" t="s">
        <v>37</v>
      </c>
      <c r="AX373" s="13" t="s">
        <v>82</v>
      </c>
      <c r="AY373" s="205" t="s">
        <v>203</v>
      </c>
    </row>
    <row r="374" s="14" customFormat="1">
      <c r="A374" s="14"/>
      <c r="B374" s="211"/>
      <c r="C374" s="14"/>
      <c r="D374" s="194" t="s">
        <v>314</v>
      </c>
      <c r="E374" s="212" t="s">
        <v>1</v>
      </c>
      <c r="F374" s="213" t="s">
        <v>3854</v>
      </c>
      <c r="G374" s="14"/>
      <c r="H374" s="214">
        <v>22.739999999999998</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5" customFormat="1">
      <c r="A375" s="15"/>
      <c r="B375" s="219"/>
      <c r="C375" s="15"/>
      <c r="D375" s="194" t="s">
        <v>314</v>
      </c>
      <c r="E375" s="220" t="s">
        <v>1</v>
      </c>
      <c r="F375" s="221" t="s">
        <v>317</v>
      </c>
      <c r="G375" s="15"/>
      <c r="H375" s="222">
        <v>56.834999999999994</v>
      </c>
      <c r="I375" s="223"/>
      <c r="J375" s="15"/>
      <c r="K375" s="15"/>
      <c r="L375" s="219"/>
      <c r="M375" s="224"/>
      <c r="N375" s="225"/>
      <c r="O375" s="225"/>
      <c r="P375" s="225"/>
      <c r="Q375" s="225"/>
      <c r="R375" s="225"/>
      <c r="S375" s="225"/>
      <c r="T375" s="226"/>
      <c r="U375" s="15"/>
      <c r="V375" s="15"/>
      <c r="W375" s="15"/>
      <c r="X375" s="15"/>
      <c r="Y375" s="15"/>
      <c r="Z375" s="15"/>
      <c r="AA375" s="15"/>
      <c r="AB375" s="15"/>
      <c r="AC375" s="15"/>
      <c r="AD375" s="15"/>
      <c r="AE375" s="15"/>
      <c r="AT375" s="220" t="s">
        <v>314</v>
      </c>
      <c r="AU375" s="220" t="s">
        <v>91</v>
      </c>
      <c r="AV375" s="15" t="s">
        <v>202</v>
      </c>
      <c r="AW375" s="15" t="s">
        <v>37</v>
      </c>
      <c r="AX375" s="15" t="s">
        <v>89</v>
      </c>
      <c r="AY375" s="220" t="s">
        <v>203</v>
      </c>
    </row>
    <row r="376" s="2" customFormat="1" ht="21.75" customHeight="1">
      <c r="A376" s="38"/>
      <c r="B376" s="180"/>
      <c r="C376" s="181" t="s">
        <v>568</v>
      </c>
      <c r="D376" s="181" t="s">
        <v>206</v>
      </c>
      <c r="E376" s="182" t="s">
        <v>1980</v>
      </c>
      <c r="F376" s="183" t="s">
        <v>1981</v>
      </c>
      <c r="G376" s="184" t="s">
        <v>392</v>
      </c>
      <c r="H376" s="185">
        <v>57.100000000000001</v>
      </c>
      <c r="I376" s="186"/>
      <c r="J376" s="187">
        <f>ROUND(I376*H376,2)</f>
        <v>0</v>
      </c>
      <c r="K376" s="183" t="s">
        <v>311</v>
      </c>
      <c r="L376" s="39"/>
      <c r="M376" s="188" t="s">
        <v>1</v>
      </c>
      <c r="N376" s="189" t="s">
        <v>47</v>
      </c>
      <c r="O376" s="77"/>
      <c r="P376" s="190">
        <f>O376*H376</f>
        <v>0</v>
      </c>
      <c r="Q376" s="190">
        <v>0</v>
      </c>
      <c r="R376" s="190">
        <f>Q376*H376</f>
        <v>0</v>
      </c>
      <c r="S376" s="190">
        <v>0.00029999999999999997</v>
      </c>
      <c r="T376" s="191">
        <f>S376*H376</f>
        <v>0.017129999999999999</v>
      </c>
      <c r="U376" s="38"/>
      <c r="V376" s="38"/>
      <c r="W376" s="38"/>
      <c r="X376" s="38"/>
      <c r="Y376" s="38"/>
      <c r="Z376" s="38"/>
      <c r="AA376" s="38"/>
      <c r="AB376" s="38"/>
      <c r="AC376" s="38"/>
      <c r="AD376" s="38"/>
      <c r="AE376" s="38"/>
      <c r="AR376" s="192" t="s">
        <v>279</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3904</v>
      </c>
    </row>
    <row r="377" s="2" customFormat="1">
      <c r="A377" s="38"/>
      <c r="B377" s="39"/>
      <c r="C377" s="38"/>
      <c r="D377" s="194" t="s">
        <v>211</v>
      </c>
      <c r="E377" s="38"/>
      <c r="F377" s="195" t="s">
        <v>1983</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13" customFormat="1">
      <c r="A378" s="13"/>
      <c r="B378" s="204"/>
      <c r="C378" s="13"/>
      <c r="D378" s="194" t="s">
        <v>314</v>
      </c>
      <c r="E378" s="205" t="s">
        <v>1</v>
      </c>
      <c r="F378" s="206" t="s">
        <v>3840</v>
      </c>
      <c r="G378" s="13"/>
      <c r="H378" s="205" t="s">
        <v>1</v>
      </c>
      <c r="I378" s="207"/>
      <c r="J378" s="13"/>
      <c r="K378" s="13"/>
      <c r="L378" s="204"/>
      <c r="M378" s="208"/>
      <c r="N378" s="209"/>
      <c r="O378" s="209"/>
      <c r="P378" s="209"/>
      <c r="Q378" s="209"/>
      <c r="R378" s="209"/>
      <c r="S378" s="209"/>
      <c r="T378" s="210"/>
      <c r="U378" s="13"/>
      <c r="V378" s="13"/>
      <c r="W378" s="13"/>
      <c r="X378" s="13"/>
      <c r="Y378" s="13"/>
      <c r="Z378" s="13"/>
      <c r="AA378" s="13"/>
      <c r="AB378" s="13"/>
      <c r="AC378" s="13"/>
      <c r="AD378" s="13"/>
      <c r="AE378" s="13"/>
      <c r="AT378" s="205" t="s">
        <v>314</v>
      </c>
      <c r="AU378" s="205" t="s">
        <v>91</v>
      </c>
      <c r="AV378" s="13" t="s">
        <v>89</v>
      </c>
      <c r="AW378" s="13" t="s">
        <v>37</v>
      </c>
      <c r="AX378" s="13" t="s">
        <v>82</v>
      </c>
      <c r="AY378" s="205" t="s">
        <v>203</v>
      </c>
    </row>
    <row r="379" s="14" customFormat="1">
      <c r="A379" s="14"/>
      <c r="B379" s="211"/>
      <c r="C379" s="14"/>
      <c r="D379" s="194" t="s">
        <v>314</v>
      </c>
      <c r="E379" s="212" t="s">
        <v>1</v>
      </c>
      <c r="F379" s="213" t="s">
        <v>3905</v>
      </c>
      <c r="G379" s="14"/>
      <c r="H379" s="214">
        <v>15.9</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82</v>
      </c>
      <c r="AY379" s="212" t="s">
        <v>203</v>
      </c>
    </row>
    <row r="380" s="13" customFormat="1">
      <c r="A380" s="13"/>
      <c r="B380" s="204"/>
      <c r="C380" s="13"/>
      <c r="D380" s="194" t="s">
        <v>314</v>
      </c>
      <c r="E380" s="205" t="s">
        <v>1</v>
      </c>
      <c r="F380" s="206" t="s">
        <v>3841</v>
      </c>
      <c r="G380" s="13"/>
      <c r="H380" s="205" t="s">
        <v>1</v>
      </c>
      <c r="I380" s="207"/>
      <c r="J380" s="13"/>
      <c r="K380" s="13"/>
      <c r="L380" s="204"/>
      <c r="M380" s="208"/>
      <c r="N380" s="209"/>
      <c r="O380" s="209"/>
      <c r="P380" s="209"/>
      <c r="Q380" s="209"/>
      <c r="R380" s="209"/>
      <c r="S380" s="209"/>
      <c r="T380" s="210"/>
      <c r="U380" s="13"/>
      <c r="V380" s="13"/>
      <c r="W380" s="13"/>
      <c r="X380" s="13"/>
      <c r="Y380" s="13"/>
      <c r="Z380" s="13"/>
      <c r="AA380" s="13"/>
      <c r="AB380" s="13"/>
      <c r="AC380" s="13"/>
      <c r="AD380" s="13"/>
      <c r="AE380" s="13"/>
      <c r="AT380" s="205" t="s">
        <v>314</v>
      </c>
      <c r="AU380" s="205" t="s">
        <v>91</v>
      </c>
      <c r="AV380" s="13" t="s">
        <v>89</v>
      </c>
      <c r="AW380" s="13" t="s">
        <v>37</v>
      </c>
      <c r="AX380" s="13" t="s">
        <v>82</v>
      </c>
      <c r="AY380" s="205" t="s">
        <v>203</v>
      </c>
    </row>
    <row r="381" s="14" customFormat="1">
      <c r="A381" s="14"/>
      <c r="B381" s="211"/>
      <c r="C381" s="14"/>
      <c r="D381" s="194" t="s">
        <v>314</v>
      </c>
      <c r="E381" s="212" t="s">
        <v>1</v>
      </c>
      <c r="F381" s="213" t="s">
        <v>3906</v>
      </c>
      <c r="G381" s="14"/>
      <c r="H381" s="214">
        <v>20.600000000000001</v>
      </c>
      <c r="I381" s="215"/>
      <c r="J381" s="14"/>
      <c r="K381" s="14"/>
      <c r="L381" s="211"/>
      <c r="M381" s="216"/>
      <c r="N381" s="217"/>
      <c r="O381" s="217"/>
      <c r="P381" s="217"/>
      <c r="Q381" s="217"/>
      <c r="R381" s="217"/>
      <c r="S381" s="217"/>
      <c r="T381" s="218"/>
      <c r="U381" s="14"/>
      <c r="V381" s="14"/>
      <c r="W381" s="14"/>
      <c r="X381" s="14"/>
      <c r="Y381" s="14"/>
      <c r="Z381" s="14"/>
      <c r="AA381" s="14"/>
      <c r="AB381" s="14"/>
      <c r="AC381" s="14"/>
      <c r="AD381" s="14"/>
      <c r="AE381" s="14"/>
      <c r="AT381" s="212" t="s">
        <v>314</v>
      </c>
      <c r="AU381" s="212" t="s">
        <v>91</v>
      </c>
      <c r="AV381" s="14" t="s">
        <v>91</v>
      </c>
      <c r="AW381" s="14" t="s">
        <v>37</v>
      </c>
      <c r="AX381" s="14" t="s">
        <v>82</v>
      </c>
      <c r="AY381" s="212" t="s">
        <v>203</v>
      </c>
    </row>
    <row r="382" s="13" customFormat="1">
      <c r="A382" s="13"/>
      <c r="B382" s="204"/>
      <c r="C382" s="13"/>
      <c r="D382" s="194" t="s">
        <v>314</v>
      </c>
      <c r="E382" s="205" t="s">
        <v>1</v>
      </c>
      <c r="F382" s="206" t="s">
        <v>3842</v>
      </c>
      <c r="G382" s="13"/>
      <c r="H382" s="205" t="s">
        <v>1</v>
      </c>
      <c r="I382" s="207"/>
      <c r="J382" s="13"/>
      <c r="K382" s="13"/>
      <c r="L382" s="204"/>
      <c r="M382" s="208"/>
      <c r="N382" s="209"/>
      <c r="O382" s="209"/>
      <c r="P382" s="209"/>
      <c r="Q382" s="209"/>
      <c r="R382" s="209"/>
      <c r="S382" s="209"/>
      <c r="T382" s="210"/>
      <c r="U382" s="13"/>
      <c r="V382" s="13"/>
      <c r="W382" s="13"/>
      <c r="X382" s="13"/>
      <c r="Y382" s="13"/>
      <c r="Z382" s="13"/>
      <c r="AA382" s="13"/>
      <c r="AB382" s="13"/>
      <c r="AC382" s="13"/>
      <c r="AD382" s="13"/>
      <c r="AE382" s="13"/>
      <c r="AT382" s="205" t="s">
        <v>314</v>
      </c>
      <c r="AU382" s="205" t="s">
        <v>91</v>
      </c>
      <c r="AV382" s="13" t="s">
        <v>89</v>
      </c>
      <c r="AW382" s="13" t="s">
        <v>37</v>
      </c>
      <c r="AX382" s="13" t="s">
        <v>82</v>
      </c>
      <c r="AY382" s="205" t="s">
        <v>203</v>
      </c>
    </row>
    <row r="383" s="14" customFormat="1">
      <c r="A383" s="14"/>
      <c r="B383" s="211"/>
      <c r="C383" s="14"/>
      <c r="D383" s="194" t="s">
        <v>314</v>
      </c>
      <c r="E383" s="212" t="s">
        <v>1</v>
      </c>
      <c r="F383" s="213" t="s">
        <v>3906</v>
      </c>
      <c r="G383" s="14"/>
      <c r="H383" s="214">
        <v>20.600000000000001</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5" customFormat="1">
      <c r="A384" s="15"/>
      <c r="B384" s="219"/>
      <c r="C384" s="15"/>
      <c r="D384" s="194" t="s">
        <v>314</v>
      </c>
      <c r="E384" s="220" t="s">
        <v>1</v>
      </c>
      <c r="F384" s="221" t="s">
        <v>317</v>
      </c>
      <c r="G384" s="15"/>
      <c r="H384" s="222">
        <v>57.100000000000001</v>
      </c>
      <c r="I384" s="223"/>
      <c r="J384" s="15"/>
      <c r="K384" s="15"/>
      <c r="L384" s="219"/>
      <c r="M384" s="224"/>
      <c r="N384" s="225"/>
      <c r="O384" s="225"/>
      <c r="P384" s="225"/>
      <c r="Q384" s="225"/>
      <c r="R384" s="225"/>
      <c r="S384" s="225"/>
      <c r="T384" s="226"/>
      <c r="U384" s="15"/>
      <c r="V384" s="15"/>
      <c r="W384" s="15"/>
      <c r="X384" s="15"/>
      <c r="Y384" s="15"/>
      <c r="Z384" s="15"/>
      <c r="AA384" s="15"/>
      <c r="AB384" s="15"/>
      <c r="AC384" s="15"/>
      <c r="AD384" s="15"/>
      <c r="AE384" s="15"/>
      <c r="AT384" s="220" t="s">
        <v>314</v>
      </c>
      <c r="AU384" s="220" t="s">
        <v>91</v>
      </c>
      <c r="AV384" s="15" t="s">
        <v>202</v>
      </c>
      <c r="AW384" s="15" t="s">
        <v>37</v>
      </c>
      <c r="AX384" s="15" t="s">
        <v>89</v>
      </c>
      <c r="AY384" s="220" t="s">
        <v>203</v>
      </c>
    </row>
    <row r="385" s="12" customFormat="1" ht="22.8" customHeight="1">
      <c r="A385" s="12"/>
      <c r="B385" s="167"/>
      <c r="C385" s="12"/>
      <c r="D385" s="168" t="s">
        <v>81</v>
      </c>
      <c r="E385" s="178" t="s">
        <v>585</v>
      </c>
      <c r="F385" s="178" t="s">
        <v>586</v>
      </c>
      <c r="G385" s="12"/>
      <c r="H385" s="12"/>
      <c r="I385" s="170"/>
      <c r="J385" s="179">
        <f>BK385</f>
        <v>0</v>
      </c>
      <c r="K385" s="12"/>
      <c r="L385" s="167"/>
      <c r="M385" s="172"/>
      <c r="N385" s="173"/>
      <c r="O385" s="173"/>
      <c r="P385" s="174">
        <f>SUM(P386:P404)</f>
        <v>0</v>
      </c>
      <c r="Q385" s="173"/>
      <c r="R385" s="174">
        <f>SUM(R386:R404)</f>
        <v>0</v>
      </c>
      <c r="S385" s="173"/>
      <c r="T385" s="175">
        <f>SUM(T386:T404)</f>
        <v>0</v>
      </c>
      <c r="U385" s="12"/>
      <c r="V385" s="12"/>
      <c r="W385" s="12"/>
      <c r="X385" s="12"/>
      <c r="Y385" s="12"/>
      <c r="Z385" s="12"/>
      <c r="AA385" s="12"/>
      <c r="AB385" s="12"/>
      <c r="AC385" s="12"/>
      <c r="AD385" s="12"/>
      <c r="AE385" s="12"/>
      <c r="AR385" s="168" t="s">
        <v>91</v>
      </c>
      <c r="AT385" s="176" t="s">
        <v>81</v>
      </c>
      <c r="AU385" s="176" t="s">
        <v>89</v>
      </c>
      <c r="AY385" s="168" t="s">
        <v>203</v>
      </c>
      <c r="BK385" s="177">
        <f>SUM(BK386:BK404)</f>
        <v>0</v>
      </c>
    </row>
    <row r="386" s="2" customFormat="1" ht="21.75" customHeight="1">
      <c r="A386" s="38"/>
      <c r="B386" s="180"/>
      <c r="C386" s="181" t="s">
        <v>577</v>
      </c>
      <c r="D386" s="181" t="s">
        <v>206</v>
      </c>
      <c r="E386" s="182" t="s">
        <v>588</v>
      </c>
      <c r="F386" s="183" t="s">
        <v>589</v>
      </c>
      <c r="G386" s="184" t="s">
        <v>310</v>
      </c>
      <c r="H386" s="185">
        <v>44.520000000000003</v>
      </c>
      <c r="I386" s="186"/>
      <c r="J386" s="187">
        <f>ROUND(I386*H386,2)</f>
        <v>0</v>
      </c>
      <c r="K386" s="183" t="s">
        <v>311</v>
      </c>
      <c r="L386" s="39"/>
      <c r="M386" s="188" t="s">
        <v>1</v>
      </c>
      <c r="N386" s="189" t="s">
        <v>47</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279</v>
      </c>
      <c r="AT386" s="192" t="s">
        <v>206</v>
      </c>
      <c r="AU386" s="192" t="s">
        <v>91</v>
      </c>
      <c r="AY386" s="19" t="s">
        <v>203</v>
      </c>
      <c r="BE386" s="193">
        <f>IF(N386="základní",J386,0)</f>
        <v>0</v>
      </c>
      <c r="BF386" s="193">
        <f>IF(N386="snížená",J386,0)</f>
        <v>0</v>
      </c>
      <c r="BG386" s="193">
        <f>IF(N386="zákl. přenesená",J386,0)</f>
        <v>0</v>
      </c>
      <c r="BH386" s="193">
        <f>IF(N386="sníž. přenesená",J386,0)</f>
        <v>0</v>
      </c>
      <c r="BI386" s="193">
        <f>IF(N386="nulová",J386,0)</f>
        <v>0</v>
      </c>
      <c r="BJ386" s="19" t="s">
        <v>89</v>
      </c>
      <c r="BK386" s="193">
        <f>ROUND(I386*H386,2)</f>
        <v>0</v>
      </c>
      <c r="BL386" s="19" t="s">
        <v>279</v>
      </c>
      <c r="BM386" s="192" t="s">
        <v>3907</v>
      </c>
    </row>
    <row r="387" s="2" customFormat="1">
      <c r="A387" s="38"/>
      <c r="B387" s="39"/>
      <c r="C387" s="38"/>
      <c r="D387" s="194" t="s">
        <v>211</v>
      </c>
      <c r="E387" s="38"/>
      <c r="F387" s="195" t="s">
        <v>589</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211</v>
      </c>
      <c r="AU387" s="19" t="s">
        <v>91</v>
      </c>
    </row>
    <row r="388" s="13" customFormat="1">
      <c r="A388" s="13"/>
      <c r="B388" s="204"/>
      <c r="C388" s="13"/>
      <c r="D388" s="194" t="s">
        <v>314</v>
      </c>
      <c r="E388" s="205" t="s">
        <v>1</v>
      </c>
      <c r="F388" s="206" t="s">
        <v>591</v>
      </c>
      <c r="G388" s="13"/>
      <c r="H388" s="205" t="s">
        <v>1</v>
      </c>
      <c r="I388" s="207"/>
      <c r="J388" s="13"/>
      <c r="K388" s="13"/>
      <c r="L388" s="204"/>
      <c r="M388" s="208"/>
      <c r="N388" s="209"/>
      <c r="O388" s="209"/>
      <c r="P388" s="209"/>
      <c r="Q388" s="209"/>
      <c r="R388" s="209"/>
      <c r="S388" s="209"/>
      <c r="T388" s="210"/>
      <c r="U388" s="13"/>
      <c r="V388" s="13"/>
      <c r="W388" s="13"/>
      <c r="X388" s="13"/>
      <c r="Y388" s="13"/>
      <c r="Z388" s="13"/>
      <c r="AA388" s="13"/>
      <c r="AB388" s="13"/>
      <c r="AC388" s="13"/>
      <c r="AD388" s="13"/>
      <c r="AE388" s="13"/>
      <c r="AT388" s="205" t="s">
        <v>314</v>
      </c>
      <c r="AU388" s="205" t="s">
        <v>91</v>
      </c>
      <c r="AV388" s="13" t="s">
        <v>89</v>
      </c>
      <c r="AW388" s="13" t="s">
        <v>37</v>
      </c>
      <c r="AX388" s="13" t="s">
        <v>82</v>
      </c>
      <c r="AY388" s="205" t="s">
        <v>203</v>
      </c>
    </row>
    <row r="389" s="13" customFormat="1">
      <c r="A389" s="13"/>
      <c r="B389" s="204"/>
      <c r="C389" s="13"/>
      <c r="D389" s="194" t="s">
        <v>314</v>
      </c>
      <c r="E389" s="205" t="s">
        <v>1</v>
      </c>
      <c r="F389" s="206" t="s">
        <v>3835</v>
      </c>
      <c r="G389" s="13"/>
      <c r="H389" s="205" t="s">
        <v>1</v>
      </c>
      <c r="I389" s="207"/>
      <c r="J389" s="13"/>
      <c r="K389" s="13"/>
      <c r="L389" s="204"/>
      <c r="M389" s="208"/>
      <c r="N389" s="209"/>
      <c r="O389" s="209"/>
      <c r="P389" s="209"/>
      <c r="Q389" s="209"/>
      <c r="R389" s="209"/>
      <c r="S389" s="209"/>
      <c r="T389" s="210"/>
      <c r="U389" s="13"/>
      <c r="V389" s="13"/>
      <c r="W389" s="13"/>
      <c r="X389" s="13"/>
      <c r="Y389" s="13"/>
      <c r="Z389" s="13"/>
      <c r="AA389" s="13"/>
      <c r="AB389" s="13"/>
      <c r="AC389" s="13"/>
      <c r="AD389" s="13"/>
      <c r="AE389" s="13"/>
      <c r="AT389" s="205" t="s">
        <v>314</v>
      </c>
      <c r="AU389" s="205" t="s">
        <v>91</v>
      </c>
      <c r="AV389" s="13" t="s">
        <v>89</v>
      </c>
      <c r="AW389" s="13" t="s">
        <v>37</v>
      </c>
      <c r="AX389" s="13" t="s">
        <v>82</v>
      </c>
      <c r="AY389" s="205" t="s">
        <v>203</v>
      </c>
    </row>
    <row r="390" s="14" customFormat="1">
      <c r="A390" s="14"/>
      <c r="B390" s="211"/>
      <c r="C390" s="14"/>
      <c r="D390" s="194" t="s">
        <v>314</v>
      </c>
      <c r="E390" s="212" t="s">
        <v>1</v>
      </c>
      <c r="F390" s="213" t="s">
        <v>1986</v>
      </c>
      <c r="G390" s="14"/>
      <c r="H390" s="214">
        <v>3.6000000000000001</v>
      </c>
      <c r="I390" s="215"/>
      <c r="J390" s="14"/>
      <c r="K390" s="14"/>
      <c r="L390" s="211"/>
      <c r="M390" s="216"/>
      <c r="N390" s="217"/>
      <c r="O390" s="217"/>
      <c r="P390" s="217"/>
      <c r="Q390" s="217"/>
      <c r="R390" s="217"/>
      <c r="S390" s="217"/>
      <c r="T390" s="218"/>
      <c r="U390" s="14"/>
      <c r="V390" s="14"/>
      <c r="W390" s="14"/>
      <c r="X390" s="14"/>
      <c r="Y390" s="14"/>
      <c r="Z390" s="14"/>
      <c r="AA390" s="14"/>
      <c r="AB390" s="14"/>
      <c r="AC390" s="14"/>
      <c r="AD390" s="14"/>
      <c r="AE390" s="14"/>
      <c r="AT390" s="212" t="s">
        <v>314</v>
      </c>
      <c r="AU390" s="212" t="s">
        <v>91</v>
      </c>
      <c r="AV390" s="14" t="s">
        <v>91</v>
      </c>
      <c r="AW390" s="14" t="s">
        <v>37</v>
      </c>
      <c r="AX390" s="14" t="s">
        <v>82</v>
      </c>
      <c r="AY390" s="212" t="s">
        <v>203</v>
      </c>
    </row>
    <row r="391" s="14" customFormat="1">
      <c r="A391" s="14"/>
      <c r="B391" s="211"/>
      <c r="C391" s="14"/>
      <c r="D391" s="194" t="s">
        <v>314</v>
      </c>
      <c r="E391" s="212" t="s">
        <v>1</v>
      </c>
      <c r="F391" s="213" t="s">
        <v>1987</v>
      </c>
      <c r="G391" s="14"/>
      <c r="H391" s="214">
        <v>1.8899999999999999</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82</v>
      </c>
      <c r="AY391" s="212" t="s">
        <v>203</v>
      </c>
    </row>
    <row r="392" s="13" customFormat="1">
      <c r="A392" s="13"/>
      <c r="B392" s="204"/>
      <c r="C392" s="13"/>
      <c r="D392" s="194" t="s">
        <v>314</v>
      </c>
      <c r="E392" s="205" t="s">
        <v>1</v>
      </c>
      <c r="F392" s="206" t="s">
        <v>3836</v>
      </c>
      <c r="G392" s="13"/>
      <c r="H392" s="205" t="s">
        <v>1</v>
      </c>
      <c r="I392" s="207"/>
      <c r="J392" s="13"/>
      <c r="K392" s="13"/>
      <c r="L392" s="204"/>
      <c r="M392" s="208"/>
      <c r="N392" s="209"/>
      <c r="O392" s="209"/>
      <c r="P392" s="209"/>
      <c r="Q392" s="209"/>
      <c r="R392" s="209"/>
      <c r="S392" s="209"/>
      <c r="T392" s="210"/>
      <c r="U392" s="13"/>
      <c r="V392" s="13"/>
      <c r="W392" s="13"/>
      <c r="X392" s="13"/>
      <c r="Y392" s="13"/>
      <c r="Z392" s="13"/>
      <c r="AA392" s="13"/>
      <c r="AB392" s="13"/>
      <c r="AC392" s="13"/>
      <c r="AD392" s="13"/>
      <c r="AE392" s="13"/>
      <c r="AT392" s="205" t="s">
        <v>314</v>
      </c>
      <c r="AU392" s="205" t="s">
        <v>91</v>
      </c>
      <c r="AV392" s="13" t="s">
        <v>89</v>
      </c>
      <c r="AW392" s="13" t="s">
        <v>37</v>
      </c>
      <c r="AX392" s="13" t="s">
        <v>82</v>
      </c>
      <c r="AY392" s="205" t="s">
        <v>203</v>
      </c>
    </row>
    <row r="393" s="14" customFormat="1">
      <c r="A393" s="14"/>
      <c r="B393" s="211"/>
      <c r="C393" s="14"/>
      <c r="D393" s="194" t="s">
        <v>314</v>
      </c>
      <c r="E393" s="212" t="s">
        <v>1</v>
      </c>
      <c r="F393" s="213" t="s">
        <v>1988</v>
      </c>
      <c r="G393" s="14"/>
      <c r="H393" s="214">
        <v>27.300000000000001</v>
      </c>
      <c r="I393" s="215"/>
      <c r="J393" s="14"/>
      <c r="K393" s="14"/>
      <c r="L393" s="211"/>
      <c r="M393" s="216"/>
      <c r="N393" s="217"/>
      <c r="O393" s="217"/>
      <c r="P393" s="217"/>
      <c r="Q393" s="217"/>
      <c r="R393" s="217"/>
      <c r="S393" s="217"/>
      <c r="T393" s="218"/>
      <c r="U393" s="14"/>
      <c r="V393" s="14"/>
      <c r="W393" s="14"/>
      <c r="X393" s="14"/>
      <c r="Y393" s="14"/>
      <c r="Z393" s="14"/>
      <c r="AA393" s="14"/>
      <c r="AB393" s="14"/>
      <c r="AC393" s="14"/>
      <c r="AD393" s="14"/>
      <c r="AE393" s="14"/>
      <c r="AT393" s="212" t="s">
        <v>314</v>
      </c>
      <c r="AU393" s="212" t="s">
        <v>91</v>
      </c>
      <c r="AV393" s="14" t="s">
        <v>91</v>
      </c>
      <c r="AW393" s="14" t="s">
        <v>37</v>
      </c>
      <c r="AX393" s="14" t="s">
        <v>82</v>
      </c>
      <c r="AY393" s="212" t="s">
        <v>203</v>
      </c>
    </row>
    <row r="394" s="13" customFormat="1">
      <c r="A394" s="13"/>
      <c r="B394" s="204"/>
      <c r="C394" s="13"/>
      <c r="D394" s="194" t="s">
        <v>314</v>
      </c>
      <c r="E394" s="205" t="s">
        <v>1</v>
      </c>
      <c r="F394" s="206" t="s">
        <v>3838</v>
      </c>
      <c r="G394" s="13"/>
      <c r="H394" s="205" t="s">
        <v>1</v>
      </c>
      <c r="I394" s="207"/>
      <c r="J394" s="13"/>
      <c r="K394" s="13"/>
      <c r="L394" s="204"/>
      <c r="M394" s="208"/>
      <c r="N394" s="209"/>
      <c r="O394" s="209"/>
      <c r="P394" s="209"/>
      <c r="Q394" s="209"/>
      <c r="R394" s="209"/>
      <c r="S394" s="209"/>
      <c r="T394" s="210"/>
      <c r="U394" s="13"/>
      <c r="V394" s="13"/>
      <c r="W394" s="13"/>
      <c r="X394" s="13"/>
      <c r="Y394" s="13"/>
      <c r="Z394" s="13"/>
      <c r="AA394" s="13"/>
      <c r="AB394" s="13"/>
      <c r="AC394" s="13"/>
      <c r="AD394" s="13"/>
      <c r="AE394" s="13"/>
      <c r="AT394" s="205" t="s">
        <v>314</v>
      </c>
      <c r="AU394" s="205" t="s">
        <v>91</v>
      </c>
      <c r="AV394" s="13" t="s">
        <v>89</v>
      </c>
      <c r="AW394" s="13" t="s">
        <v>37</v>
      </c>
      <c r="AX394" s="13" t="s">
        <v>82</v>
      </c>
      <c r="AY394" s="205" t="s">
        <v>203</v>
      </c>
    </row>
    <row r="395" s="14" customFormat="1">
      <c r="A395" s="14"/>
      <c r="B395" s="211"/>
      <c r="C395" s="14"/>
      <c r="D395" s="194" t="s">
        <v>314</v>
      </c>
      <c r="E395" s="212" t="s">
        <v>1</v>
      </c>
      <c r="F395" s="213" t="s">
        <v>3908</v>
      </c>
      <c r="G395" s="14"/>
      <c r="H395" s="214">
        <v>2.6400000000000001</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91</v>
      </c>
      <c r="AV395" s="14" t="s">
        <v>91</v>
      </c>
      <c r="AW395" s="14" t="s">
        <v>37</v>
      </c>
      <c r="AX395" s="14" t="s">
        <v>82</v>
      </c>
      <c r="AY395" s="212" t="s">
        <v>203</v>
      </c>
    </row>
    <row r="396" s="13" customFormat="1">
      <c r="A396" s="13"/>
      <c r="B396" s="204"/>
      <c r="C396" s="13"/>
      <c r="D396" s="194" t="s">
        <v>314</v>
      </c>
      <c r="E396" s="205" t="s">
        <v>1</v>
      </c>
      <c r="F396" s="206" t="s">
        <v>3840</v>
      </c>
      <c r="G396" s="13"/>
      <c r="H396" s="205" t="s">
        <v>1</v>
      </c>
      <c r="I396" s="207"/>
      <c r="J396" s="13"/>
      <c r="K396" s="13"/>
      <c r="L396" s="204"/>
      <c r="M396" s="208"/>
      <c r="N396" s="209"/>
      <c r="O396" s="209"/>
      <c r="P396" s="209"/>
      <c r="Q396" s="209"/>
      <c r="R396" s="209"/>
      <c r="S396" s="209"/>
      <c r="T396" s="210"/>
      <c r="U396" s="13"/>
      <c r="V396" s="13"/>
      <c r="W396" s="13"/>
      <c r="X396" s="13"/>
      <c r="Y396" s="13"/>
      <c r="Z396" s="13"/>
      <c r="AA396" s="13"/>
      <c r="AB396" s="13"/>
      <c r="AC396" s="13"/>
      <c r="AD396" s="13"/>
      <c r="AE396" s="13"/>
      <c r="AT396" s="205" t="s">
        <v>314</v>
      </c>
      <c r="AU396" s="205" t="s">
        <v>91</v>
      </c>
      <c r="AV396" s="13" t="s">
        <v>89</v>
      </c>
      <c r="AW396" s="13" t="s">
        <v>37</v>
      </c>
      <c r="AX396" s="13" t="s">
        <v>82</v>
      </c>
      <c r="AY396" s="205" t="s">
        <v>203</v>
      </c>
    </row>
    <row r="397" s="14" customFormat="1">
      <c r="A397" s="14"/>
      <c r="B397" s="211"/>
      <c r="C397" s="14"/>
      <c r="D397" s="194" t="s">
        <v>314</v>
      </c>
      <c r="E397" s="212" t="s">
        <v>1</v>
      </c>
      <c r="F397" s="213" t="s">
        <v>3909</v>
      </c>
      <c r="G397" s="14"/>
      <c r="H397" s="214">
        <v>2.4900000000000002</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3" customFormat="1">
      <c r="A398" s="13"/>
      <c r="B398" s="204"/>
      <c r="C398" s="13"/>
      <c r="D398" s="194" t="s">
        <v>314</v>
      </c>
      <c r="E398" s="205" t="s">
        <v>1</v>
      </c>
      <c r="F398" s="206" t="s">
        <v>3845</v>
      </c>
      <c r="G398" s="13"/>
      <c r="H398" s="205" t="s">
        <v>1</v>
      </c>
      <c r="I398" s="207"/>
      <c r="J398" s="13"/>
      <c r="K398" s="13"/>
      <c r="L398" s="204"/>
      <c r="M398" s="208"/>
      <c r="N398" s="209"/>
      <c r="O398" s="209"/>
      <c r="P398" s="209"/>
      <c r="Q398" s="209"/>
      <c r="R398" s="209"/>
      <c r="S398" s="209"/>
      <c r="T398" s="210"/>
      <c r="U398" s="13"/>
      <c r="V398" s="13"/>
      <c r="W398" s="13"/>
      <c r="X398" s="13"/>
      <c r="Y398" s="13"/>
      <c r="Z398" s="13"/>
      <c r="AA398" s="13"/>
      <c r="AB398" s="13"/>
      <c r="AC398" s="13"/>
      <c r="AD398" s="13"/>
      <c r="AE398" s="13"/>
      <c r="AT398" s="205" t="s">
        <v>314</v>
      </c>
      <c r="AU398" s="205" t="s">
        <v>91</v>
      </c>
      <c r="AV398" s="13" t="s">
        <v>89</v>
      </c>
      <c r="AW398" s="13" t="s">
        <v>37</v>
      </c>
      <c r="AX398" s="13" t="s">
        <v>82</v>
      </c>
      <c r="AY398" s="205" t="s">
        <v>203</v>
      </c>
    </row>
    <row r="399" s="14" customFormat="1">
      <c r="A399" s="14"/>
      <c r="B399" s="211"/>
      <c r="C399" s="14"/>
      <c r="D399" s="194" t="s">
        <v>314</v>
      </c>
      <c r="E399" s="212" t="s">
        <v>1</v>
      </c>
      <c r="F399" s="213" t="s">
        <v>3910</v>
      </c>
      <c r="G399" s="14"/>
      <c r="H399" s="214">
        <v>1.02</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37</v>
      </c>
      <c r="AX399" s="14" t="s">
        <v>82</v>
      </c>
      <c r="AY399" s="212" t="s">
        <v>203</v>
      </c>
    </row>
    <row r="400" s="13" customFormat="1">
      <c r="A400" s="13"/>
      <c r="B400" s="204"/>
      <c r="C400" s="13"/>
      <c r="D400" s="194" t="s">
        <v>314</v>
      </c>
      <c r="E400" s="205" t="s">
        <v>1</v>
      </c>
      <c r="F400" s="206" t="s">
        <v>3846</v>
      </c>
      <c r="G400" s="13"/>
      <c r="H400" s="205" t="s">
        <v>1</v>
      </c>
      <c r="I400" s="207"/>
      <c r="J400" s="13"/>
      <c r="K400" s="13"/>
      <c r="L400" s="204"/>
      <c r="M400" s="208"/>
      <c r="N400" s="209"/>
      <c r="O400" s="209"/>
      <c r="P400" s="209"/>
      <c r="Q400" s="209"/>
      <c r="R400" s="209"/>
      <c r="S400" s="209"/>
      <c r="T400" s="210"/>
      <c r="U400" s="13"/>
      <c r="V400" s="13"/>
      <c r="W400" s="13"/>
      <c r="X400" s="13"/>
      <c r="Y400" s="13"/>
      <c r="Z400" s="13"/>
      <c r="AA400" s="13"/>
      <c r="AB400" s="13"/>
      <c r="AC400" s="13"/>
      <c r="AD400" s="13"/>
      <c r="AE400" s="13"/>
      <c r="AT400" s="205" t="s">
        <v>314</v>
      </c>
      <c r="AU400" s="205" t="s">
        <v>91</v>
      </c>
      <c r="AV400" s="13" t="s">
        <v>89</v>
      </c>
      <c r="AW400" s="13" t="s">
        <v>37</v>
      </c>
      <c r="AX400" s="13" t="s">
        <v>82</v>
      </c>
      <c r="AY400" s="205" t="s">
        <v>203</v>
      </c>
    </row>
    <row r="401" s="14" customFormat="1">
      <c r="A401" s="14"/>
      <c r="B401" s="211"/>
      <c r="C401" s="14"/>
      <c r="D401" s="194" t="s">
        <v>314</v>
      </c>
      <c r="E401" s="212" t="s">
        <v>1</v>
      </c>
      <c r="F401" s="213" t="s">
        <v>3911</v>
      </c>
      <c r="G401" s="14"/>
      <c r="H401" s="214">
        <v>2.4900000000000002</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82</v>
      </c>
      <c r="AY401" s="212" t="s">
        <v>203</v>
      </c>
    </row>
    <row r="402" s="13" customFormat="1">
      <c r="A402" s="13"/>
      <c r="B402" s="204"/>
      <c r="C402" s="13"/>
      <c r="D402" s="194" t="s">
        <v>314</v>
      </c>
      <c r="E402" s="205" t="s">
        <v>1</v>
      </c>
      <c r="F402" s="206" t="s">
        <v>3848</v>
      </c>
      <c r="G402" s="13"/>
      <c r="H402" s="205" t="s">
        <v>1</v>
      </c>
      <c r="I402" s="207"/>
      <c r="J402" s="13"/>
      <c r="K402" s="13"/>
      <c r="L402" s="204"/>
      <c r="M402" s="208"/>
      <c r="N402" s="209"/>
      <c r="O402" s="209"/>
      <c r="P402" s="209"/>
      <c r="Q402" s="209"/>
      <c r="R402" s="209"/>
      <c r="S402" s="209"/>
      <c r="T402" s="210"/>
      <c r="U402" s="13"/>
      <c r="V402" s="13"/>
      <c r="W402" s="13"/>
      <c r="X402" s="13"/>
      <c r="Y402" s="13"/>
      <c r="Z402" s="13"/>
      <c r="AA402" s="13"/>
      <c r="AB402" s="13"/>
      <c r="AC402" s="13"/>
      <c r="AD402" s="13"/>
      <c r="AE402" s="13"/>
      <c r="AT402" s="205" t="s">
        <v>314</v>
      </c>
      <c r="AU402" s="205" t="s">
        <v>91</v>
      </c>
      <c r="AV402" s="13" t="s">
        <v>89</v>
      </c>
      <c r="AW402" s="13" t="s">
        <v>37</v>
      </c>
      <c r="AX402" s="13" t="s">
        <v>82</v>
      </c>
      <c r="AY402" s="205" t="s">
        <v>203</v>
      </c>
    </row>
    <row r="403" s="14" customFormat="1">
      <c r="A403" s="14"/>
      <c r="B403" s="211"/>
      <c r="C403" s="14"/>
      <c r="D403" s="194" t="s">
        <v>314</v>
      </c>
      <c r="E403" s="212" t="s">
        <v>1</v>
      </c>
      <c r="F403" s="213" t="s">
        <v>3912</v>
      </c>
      <c r="G403" s="14"/>
      <c r="H403" s="214">
        <v>3.0899999999999999</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5" customFormat="1">
      <c r="A404" s="15"/>
      <c r="B404" s="219"/>
      <c r="C404" s="15"/>
      <c r="D404" s="194" t="s">
        <v>314</v>
      </c>
      <c r="E404" s="220" t="s">
        <v>1</v>
      </c>
      <c r="F404" s="221" t="s">
        <v>317</v>
      </c>
      <c r="G404" s="15"/>
      <c r="H404" s="222">
        <v>44.52000000000001</v>
      </c>
      <c r="I404" s="223"/>
      <c r="J404" s="15"/>
      <c r="K404" s="15"/>
      <c r="L404" s="219"/>
      <c r="M404" s="224"/>
      <c r="N404" s="225"/>
      <c r="O404" s="225"/>
      <c r="P404" s="225"/>
      <c r="Q404" s="225"/>
      <c r="R404" s="225"/>
      <c r="S404" s="225"/>
      <c r="T404" s="226"/>
      <c r="U404" s="15"/>
      <c r="V404" s="15"/>
      <c r="W404" s="15"/>
      <c r="X404" s="15"/>
      <c r="Y404" s="15"/>
      <c r="Z404" s="15"/>
      <c r="AA404" s="15"/>
      <c r="AB404" s="15"/>
      <c r="AC404" s="15"/>
      <c r="AD404" s="15"/>
      <c r="AE404" s="15"/>
      <c r="AT404" s="220" t="s">
        <v>314</v>
      </c>
      <c r="AU404" s="220" t="s">
        <v>91</v>
      </c>
      <c r="AV404" s="15" t="s">
        <v>202</v>
      </c>
      <c r="AW404" s="15" t="s">
        <v>37</v>
      </c>
      <c r="AX404" s="15" t="s">
        <v>89</v>
      </c>
      <c r="AY404" s="220" t="s">
        <v>203</v>
      </c>
    </row>
    <row r="405" s="12" customFormat="1" ht="22.8" customHeight="1">
      <c r="A405" s="12"/>
      <c r="B405" s="167"/>
      <c r="C405" s="12"/>
      <c r="D405" s="168" t="s">
        <v>81</v>
      </c>
      <c r="E405" s="178" t="s">
        <v>597</v>
      </c>
      <c r="F405" s="178" t="s">
        <v>598</v>
      </c>
      <c r="G405" s="12"/>
      <c r="H405" s="12"/>
      <c r="I405" s="170"/>
      <c r="J405" s="179">
        <f>BK405</f>
        <v>0</v>
      </c>
      <c r="K405" s="12"/>
      <c r="L405" s="167"/>
      <c r="M405" s="172"/>
      <c r="N405" s="173"/>
      <c r="O405" s="173"/>
      <c r="P405" s="174">
        <f>SUM(P406:P471)</f>
        <v>0</v>
      </c>
      <c r="Q405" s="173"/>
      <c r="R405" s="174">
        <f>SUM(R406:R471)</f>
        <v>1.9469050000000001</v>
      </c>
      <c r="S405" s="173"/>
      <c r="T405" s="175">
        <f>SUM(T406:T471)</f>
        <v>0.60354054999999995</v>
      </c>
      <c r="U405" s="12"/>
      <c r="V405" s="12"/>
      <c r="W405" s="12"/>
      <c r="X405" s="12"/>
      <c r="Y405" s="12"/>
      <c r="Z405" s="12"/>
      <c r="AA405" s="12"/>
      <c r="AB405" s="12"/>
      <c r="AC405" s="12"/>
      <c r="AD405" s="12"/>
      <c r="AE405" s="12"/>
      <c r="AR405" s="168" t="s">
        <v>91</v>
      </c>
      <c r="AT405" s="176" t="s">
        <v>81</v>
      </c>
      <c r="AU405" s="176" t="s">
        <v>89</v>
      </c>
      <c r="AY405" s="168" t="s">
        <v>203</v>
      </c>
      <c r="BK405" s="177">
        <f>SUM(BK406:BK471)</f>
        <v>0</v>
      </c>
    </row>
    <row r="406" s="2" customFormat="1" ht="16.5" customHeight="1">
      <c r="A406" s="38"/>
      <c r="B406" s="180"/>
      <c r="C406" s="181" t="s">
        <v>587</v>
      </c>
      <c r="D406" s="181" t="s">
        <v>206</v>
      </c>
      <c r="E406" s="182" t="s">
        <v>600</v>
      </c>
      <c r="F406" s="183" t="s">
        <v>601</v>
      </c>
      <c r="G406" s="184" t="s">
        <v>310</v>
      </c>
      <c r="H406" s="185">
        <v>1946.905</v>
      </c>
      <c r="I406" s="186"/>
      <c r="J406" s="187">
        <f>ROUND(I406*H406,2)</f>
        <v>0</v>
      </c>
      <c r="K406" s="183" t="s">
        <v>311</v>
      </c>
      <c r="L406" s="39"/>
      <c r="M406" s="188" t="s">
        <v>1</v>
      </c>
      <c r="N406" s="189" t="s">
        <v>47</v>
      </c>
      <c r="O406" s="77"/>
      <c r="P406" s="190">
        <f>O406*H406</f>
        <v>0</v>
      </c>
      <c r="Q406" s="190">
        <v>0.001</v>
      </c>
      <c r="R406" s="190">
        <f>Q406*H406</f>
        <v>1.9469050000000001</v>
      </c>
      <c r="S406" s="190">
        <v>0.00031</v>
      </c>
      <c r="T406" s="191">
        <f>S406*H406</f>
        <v>0.60354054999999995</v>
      </c>
      <c r="U406" s="38"/>
      <c r="V406" s="38"/>
      <c r="W406" s="38"/>
      <c r="X406" s="38"/>
      <c r="Y406" s="38"/>
      <c r="Z406" s="38"/>
      <c r="AA406" s="38"/>
      <c r="AB406" s="38"/>
      <c r="AC406" s="38"/>
      <c r="AD406" s="38"/>
      <c r="AE406" s="38"/>
      <c r="AR406" s="192" t="s">
        <v>279</v>
      </c>
      <c r="AT406" s="192" t="s">
        <v>206</v>
      </c>
      <c r="AU406" s="192" t="s">
        <v>91</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3913</v>
      </c>
    </row>
    <row r="407" s="2" customFormat="1">
      <c r="A407" s="38"/>
      <c r="B407" s="39"/>
      <c r="C407" s="38"/>
      <c r="D407" s="194" t="s">
        <v>211</v>
      </c>
      <c r="E407" s="38"/>
      <c r="F407" s="195" t="s">
        <v>603</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211</v>
      </c>
      <c r="AU407" s="19" t="s">
        <v>91</v>
      </c>
    </row>
    <row r="408" s="13" customFormat="1">
      <c r="A408" s="13"/>
      <c r="B408" s="204"/>
      <c r="C408" s="13"/>
      <c r="D408" s="194" t="s">
        <v>314</v>
      </c>
      <c r="E408" s="205" t="s">
        <v>1</v>
      </c>
      <c r="F408" s="206" t="s">
        <v>3835</v>
      </c>
      <c r="G408" s="13"/>
      <c r="H408" s="205" t="s">
        <v>1</v>
      </c>
      <c r="I408" s="207"/>
      <c r="J408" s="13"/>
      <c r="K408" s="13"/>
      <c r="L408" s="204"/>
      <c r="M408" s="208"/>
      <c r="N408" s="209"/>
      <c r="O408" s="209"/>
      <c r="P408" s="209"/>
      <c r="Q408" s="209"/>
      <c r="R408" s="209"/>
      <c r="S408" s="209"/>
      <c r="T408" s="210"/>
      <c r="U408" s="13"/>
      <c r="V408" s="13"/>
      <c r="W408" s="13"/>
      <c r="X408" s="13"/>
      <c r="Y408" s="13"/>
      <c r="Z408" s="13"/>
      <c r="AA408" s="13"/>
      <c r="AB408" s="13"/>
      <c r="AC408" s="13"/>
      <c r="AD408" s="13"/>
      <c r="AE408" s="13"/>
      <c r="AT408" s="205" t="s">
        <v>314</v>
      </c>
      <c r="AU408" s="205" t="s">
        <v>91</v>
      </c>
      <c r="AV408" s="13" t="s">
        <v>89</v>
      </c>
      <c r="AW408" s="13" t="s">
        <v>37</v>
      </c>
      <c r="AX408" s="13" t="s">
        <v>82</v>
      </c>
      <c r="AY408" s="205" t="s">
        <v>203</v>
      </c>
    </row>
    <row r="409" s="14" customFormat="1">
      <c r="A409" s="14"/>
      <c r="B409" s="211"/>
      <c r="C409" s="14"/>
      <c r="D409" s="194" t="s">
        <v>314</v>
      </c>
      <c r="E409" s="212" t="s">
        <v>1</v>
      </c>
      <c r="F409" s="213" t="s">
        <v>1898</v>
      </c>
      <c r="G409" s="14"/>
      <c r="H409" s="214">
        <v>37.649999999999999</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82</v>
      </c>
      <c r="AY409" s="212" t="s">
        <v>203</v>
      </c>
    </row>
    <row r="410" s="14" customFormat="1">
      <c r="A410" s="14"/>
      <c r="B410" s="211"/>
      <c r="C410" s="14"/>
      <c r="D410" s="194" t="s">
        <v>314</v>
      </c>
      <c r="E410" s="212" t="s">
        <v>1</v>
      </c>
      <c r="F410" s="213" t="s">
        <v>1917</v>
      </c>
      <c r="G410" s="14"/>
      <c r="H410" s="214">
        <v>39.774999999999999</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4" customFormat="1">
      <c r="A411" s="14"/>
      <c r="B411" s="211"/>
      <c r="C411" s="14"/>
      <c r="D411" s="194" t="s">
        <v>314</v>
      </c>
      <c r="E411" s="212" t="s">
        <v>1</v>
      </c>
      <c r="F411" s="213" t="s">
        <v>1918</v>
      </c>
      <c r="G411" s="14"/>
      <c r="H411" s="214">
        <v>15.539999999999999</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82</v>
      </c>
      <c r="AY411" s="212" t="s">
        <v>203</v>
      </c>
    </row>
    <row r="412" s="14" customFormat="1">
      <c r="A412" s="14"/>
      <c r="B412" s="211"/>
      <c r="C412" s="14"/>
      <c r="D412" s="194" t="s">
        <v>314</v>
      </c>
      <c r="E412" s="212" t="s">
        <v>1</v>
      </c>
      <c r="F412" s="213" t="s">
        <v>1919</v>
      </c>
      <c r="G412" s="14"/>
      <c r="H412" s="214">
        <v>-5.7599999999999998</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4" customFormat="1">
      <c r="A413" s="14"/>
      <c r="B413" s="211"/>
      <c r="C413" s="14"/>
      <c r="D413" s="194" t="s">
        <v>314</v>
      </c>
      <c r="E413" s="212" t="s">
        <v>1</v>
      </c>
      <c r="F413" s="213" t="s">
        <v>1899</v>
      </c>
      <c r="G413" s="14"/>
      <c r="H413" s="214">
        <v>3.9900000000000002</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82</v>
      </c>
      <c r="AY413" s="212" t="s">
        <v>203</v>
      </c>
    </row>
    <row r="414" s="13" customFormat="1">
      <c r="A414" s="13"/>
      <c r="B414" s="204"/>
      <c r="C414" s="13"/>
      <c r="D414" s="194" t="s">
        <v>314</v>
      </c>
      <c r="E414" s="205" t="s">
        <v>1</v>
      </c>
      <c r="F414" s="206" t="s">
        <v>3836</v>
      </c>
      <c r="G414" s="13"/>
      <c r="H414" s="205" t="s">
        <v>1</v>
      </c>
      <c r="I414" s="207"/>
      <c r="J414" s="13"/>
      <c r="K414" s="13"/>
      <c r="L414" s="204"/>
      <c r="M414" s="208"/>
      <c r="N414" s="209"/>
      <c r="O414" s="209"/>
      <c r="P414" s="209"/>
      <c r="Q414" s="209"/>
      <c r="R414" s="209"/>
      <c r="S414" s="209"/>
      <c r="T414" s="210"/>
      <c r="U414" s="13"/>
      <c r="V414" s="13"/>
      <c r="W414" s="13"/>
      <c r="X414" s="13"/>
      <c r="Y414" s="13"/>
      <c r="Z414" s="13"/>
      <c r="AA414" s="13"/>
      <c r="AB414" s="13"/>
      <c r="AC414" s="13"/>
      <c r="AD414" s="13"/>
      <c r="AE414" s="13"/>
      <c r="AT414" s="205" t="s">
        <v>314</v>
      </c>
      <c r="AU414" s="205" t="s">
        <v>91</v>
      </c>
      <c r="AV414" s="13" t="s">
        <v>89</v>
      </c>
      <c r="AW414" s="13" t="s">
        <v>37</v>
      </c>
      <c r="AX414" s="13" t="s">
        <v>82</v>
      </c>
      <c r="AY414" s="205" t="s">
        <v>203</v>
      </c>
    </row>
    <row r="415" s="14" customFormat="1">
      <c r="A415" s="14"/>
      <c r="B415" s="211"/>
      <c r="C415" s="14"/>
      <c r="D415" s="194" t="s">
        <v>314</v>
      </c>
      <c r="E415" s="212" t="s">
        <v>1</v>
      </c>
      <c r="F415" s="213" t="s">
        <v>1900</v>
      </c>
      <c r="G415" s="14"/>
      <c r="H415" s="214">
        <v>133.44</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91</v>
      </c>
      <c r="AV415" s="14" t="s">
        <v>91</v>
      </c>
      <c r="AW415" s="14" t="s">
        <v>37</v>
      </c>
      <c r="AX415" s="14" t="s">
        <v>82</v>
      </c>
      <c r="AY415" s="212" t="s">
        <v>203</v>
      </c>
    </row>
    <row r="416" s="14" customFormat="1">
      <c r="A416" s="14"/>
      <c r="B416" s="211"/>
      <c r="C416" s="14"/>
      <c r="D416" s="194" t="s">
        <v>314</v>
      </c>
      <c r="E416" s="212" t="s">
        <v>1</v>
      </c>
      <c r="F416" s="213" t="s">
        <v>1920</v>
      </c>
      <c r="G416" s="14"/>
      <c r="H416" s="214">
        <v>167.97999999999999</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4" customFormat="1">
      <c r="A417" s="14"/>
      <c r="B417" s="211"/>
      <c r="C417" s="14"/>
      <c r="D417" s="194" t="s">
        <v>314</v>
      </c>
      <c r="E417" s="212" t="s">
        <v>1</v>
      </c>
      <c r="F417" s="213" t="s">
        <v>1901</v>
      </c>
      <c r="G417" s="14"/>
      <c r="H417" s="214">
        <v>26.879999999999999</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13" customFormat="1">
      <c r="A418" s="13"/>
      <c r="B418" s="204"/>
      <c r="C418" s="13"/>
      <c r="D418" s="194" t="s">
        <v>314</v>
      </c>
      <c r="E418" s="205" t="s">
        <v>1</v>
      </c>
      <c r="F418" s="206" t="s">
        <v>3838</v>
      </c>
      <c r="G418" s="13"/>
      <c r="H418" s="205" t="s">
        <v>1</v>
      </c>
      <c r="I418" s="207"/>
      <c r="J418" s="13"/>
      <c r="K418" s="13"/>
      <c r="L418" s="204"/>
      <c r="M418" s="208"/>
      <c r="N418" s="209"/>
      <c r="O418" s="209"/>
      <c r="P418" s="209"/>
      <c r="Q418" s="209"/>
      <c r="R418" s="209"/>
      <c r="S418" s="209"/>
      <c r="T418" s="210"/>
      <c r="U418" s="13"/>
      <c r="V418" s="13"/>
      <c r="W418" s="13"/>
      <c r="X418" s="13"/>
      <c r="Y418" s="13"/>
      <c r="Z418" s="13"/>
      <c r="AA418" s="13"/>
      <c r="AB418" s="13"/>
      <c r="AC418" s="13"/>
      <c r="AD418" s="13"/>
      <c r="AE418" s="13"/>
      <c r="AT418" s="205" t="s">
        <v>314</v>
      </c>
      <c r="AU418" s="205" t="s">
        <v>91</v>
      </c>
      <c r="AV418" s="13" t="s">
        <v>89</v>
      </c>
      <c r="AW418" s="13" t="s">
        <v>37</v>
      </c>
      <c r="AX418" s="13" t="s">
        <v>82</v>
      </c>
      <c r="AY418" s="205" t="s">
        <v>203</v>
      </c>
    </row>
    <row r="419" s="14" customFormat="1">
      <c r="A419" s="14"/>
      <c r="B419" s="211"/>
      <c r="C419" s="14"/>
      <c r="D419" s="194" t="s">
        <v>314</v>
      </c>
      <c r="E419" s="212" t="s">
        <v>1</v>
      </c>
      <c r="F419" s="213" t="s">
        <v>1912</v>
      </c>
      <c r="G419" s="14"/>
      <c r="H419" s="214">
        <v>63.960000000000001</v>
      </c>
      <c r="I419" s="215"/>
      <c r="J419" s="14"/>
      <c r="K419" s="14"/>
      <c r="L419" s="211"/>
      <c r="M419" s="216"/>
      <c r="N419" s="217"/>
      <c r="O419" s="217"/>
      <c r="P419" s="217"/>
      <c r="Q419" s="217"/>
      <c r="R419" s="217"/>
      <c r="S419" s="217"/>
      <c r="T419" s="218"/>
      <c r="U419" s="14"/>
      <c r="V419" s="14"/>
      <c r="W419" s="14"/>
      <c r="X419" s="14"/>
      <c r="Y419" s="14"/>
      <c r="Z419" s="14"/>
      <c r="AA419" s="14"/>
      <c r="AB419" s="14"/>
      <c r="AC419" s="14"/>
      <c r="AD419" s="14"/>
      <c r="AE419" s="14"/>
      <c r="AT419" s="212" t="s">
        <v>314</v>
      </c>
      <c r="AU419" s="212" t="s">
        <v>91</v>
      </c>
      <c r="AV419" s="14" t="s">
        <v>91</v>
      </c>
      <c r="AW419" s="14" t="s">
        <v>37</v>
      </c>
      <c r="AX419" s="14" t="s">
        <v>82</v>
      </c>
      <c r="AY419" s="212" t="s">
        <v>203</v>
      </c>
    </row>
    <row r="420" s="14" customFormat="1">
      <c r="A420" s="14"/>
      <c r="B420" s="211"/>
      <c r="C420" s="14"/>
      <c r="D420" s="194" t="s">
        <v>314</v>
      </c>
      <c r="E420" s="212" t="s">
        <v>1</v>
      </c>
      <c r="F420" s="213" t="s">
        <v>1923</v>
      </c>
      <c r="G420" s="14"/>
      <c r="H420" s="214">
        <v>119.26000000000001</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4" customFormat="1">
      <c r="A421" s="14"/>
      <c r="B421" s="211"/>
      <c r="C421" s="14"/>
      <c r="D421" s="194" t="s">
        <v>314</v>
      </c>
      <c r="E421" s="212" t="s">
        <v>1</v>
      </c>
      <c r="F421" s="213" t="s">
        <v>474</v>
      </c>
      <c r="G421" s="14"/>
      <c r="H421" s="214">
        <v>-17.280000000000001</v>
      </c>
      <c r="I421" s="215"/>
      <c r="J421" s="14"/>
      <c r="K421" s="14"/>
      <c r="L421" s="211"/>
      <c r="M421" s="216"/>
      <c r="N421" s="217"/>
      <c r="O421" s="217"/>
      <c r="P421" s="217"/>
      <c r="Q421" s="217"/>
      <c r="R421" s="217"/>
      <c r="S421" s="217"/>
      <c r="T421" s="218"/>
      <c r="U421" s="14"/>
      <c r="V421" s="14"/>
      <c r="W421" s="14"/>
      <c r="X421" s="14"/>
      <c r="Y421" s="14"/>
      <c r="Z421" s="14"/>
      <c r="AA421" s="14"/>
      <c r="AB421" s="14"/>
      <c r="AC421" s="14"/>
      <c r="AD421" s="14"/>
      <c r="AE421" s="14"/>
      <c r="AT421" s="212" t="s">
        <v>314</v>
      </c>
      <c r="AU421" s="212" t="s">
        <v>91</v>
      </c>
      <c r="AV421" s="14" t="s">
        <v>91</v>
      </c>
      <c r="AW421" s="14" t="s">
        <v>37</v>
      </c>
      <c r="AX421" s="14" t="s">
        <v>82</v>
      </c>
      <c r="AY421" s="212" t="s">
        <v>203</v>
      </c>
    </row>
    <row r="422" s="14" customFormat="1">
      <c r="A422" s="14"/>
      <c r="B422" s="211"/>
      <c r="C422" s="14"/>
      <c r="D422" s="194" t="s">
        <v>314</v>
      </c>
      <c r="E422" s="212" t="s">
        <v>1</v>
      </c>
      <c r="F422" s="213" t="s">
        <v>1904</v>
      </c>
      <c r="G422" s="14"/>
      <c r="H422" s="214">
        <v>10.220000000000001</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3" customFormat="1">
      <c r="A423" s="13"/>
      <c r="B423" s="204"/>
      <c r="C423" s="13"/>
      <c r="D423" s="194" t="s">
        <v>314</v>
      </c>
      <c r="E423" s="205" t="s">
        <v>1</v>
      </c>
      <c r="F423" s="206" t="s">
        <v>3839</v>
      </c>
      <c r="G423" s="13"/>
      <c r="H423" s="205" t="s">
        <v>1</v>
      </c>
      <c r="I423" s="207"/>
      <c r="J423" s="13"/>
      <c r="K423" s="13"/>
      <c r="L423" s="204"/>
      <c r="M423" s="208"/>
      <c r="N423" s="209"/>
      <c r="O423" s="209"/>
      <c r="P423" s="209"/>
      <c r="Q423" s="209"/>
      <c r="R423" s="209"/>
      <c r="S423" s="209"/>
      <c r="T423" s="210"/>
      <c r="U423" s="13"/>
      <c r="V423" s="13"/>
      <c r="W423" s="13"/>
      <c r="X423" s="13"/>
      <c r="Y423" s="13"/>
      <c r="Z423" s="13"/>
      <c r="AA423" s="13"/>
      <c r="AB423" s="13"/>
      <c r="AC423" s="13"/>
      <c r="AD423" s="13"/>
      <c r="AE423" s="13"/>
      <c r="AT423" s="205" t="s">
        <v>314</v>
      </c>
      <c r="AU423" s="205" t="s">
        <v>91</v>
      </c>
      <c r="AV423" s="13" t="s">
        <v>89</v>
      </c>
      <c r="AW423" s="13" t="s">
        <v>37</v>
      </c>
      <c r="AX423" s="13" t="s">
        <v>82</v>
      </c>
      <c r="AY423" s="205" t="s">
        <v>203</v>
      </c>
    </row>
    <row r="424" s="14" customFormat="1">
      <c r="A424" s="14"/>
      <c r="B424" s="211"/>
      <c r="C424" s="14"/>
      <c r="D424" s="194" t="s">
        <v>314</v>
      </c>
      <c r="E424" s="212" t="s">
        <v>1</v>
      </c>
      <c r="F424" s="213" t="s">
        <v>417</v>
      </c>
      <c r="G424" s="14"/>
      <c r="H424" s="214">
        <v>20.800000000000001</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82</v>
      </c>
      <c r="AY424" s="212" t="s">
        <v>203</v>
      </c>
    </row>
    <row r="425" s="14" customFormat="1">
      <c r="A425" s="14"/>
      <c r="B425" s="211"/>
      <c r="C425" s="14"/>
      <c r="D425" s="194" t="s">
        <v>314</v>
      </c>
      <c r="E425" s="212" t="s">
        <v>1</v>
      </c>
      <c r="F425" s="213" t="s">
        <v>1922</v>
      </c>
      <c r="G425" s="14"/>
      <c r="H425" s="214">
        <v>68.340000000000003</v>
      </c>
      <c r="I425" s="215"/>
      <c r="J425" s="14"/>
      <c r="K425" s="14"/>
      <c r="L425" s="211"/>
      <c r="M425" s="216"/>
      <c r="N425" s="217"/>
      <c r="O425" s="217"/>
      <c r="P425" s="217"/>
      <c r="Q425" s="217"/>
      <c r="R425" s="217"/>
      <c r="S425" s="217"/>
      <c r="T425" s="218"/>
      <c r="U425" s="14"/>
      <c r="V425" s="14"/>
      <c r="W425" s="14"/>
      <c r="X425" s="14"/>
      <c r="Y425" s="14"/>
      <c r="Z425" s="14"/>
      <c r="AA425" s="14"/>
      <c r="AB425" s="14"/>
      <c r="AC425" s="14"/>
      <c r="AD425" s="14"/>
      <c r="AE425" s="14"/>
      <c r="AT425" s="212" t="s">
        <v>314</v>
      </c>
      <c r="AU425" s="212" t="s">
        <v>91</v>
      </c>
      <c r="AV425" s="14" t="s">
        <v>91</v>
      </c>
      <c r="AW425" s="14" t="s">
        <v>37</v>
      </c>
      <c r="AX425" s="14" t="s">
        <v>82</v>
      </c>
      <c r="AY425" s="212" t="s">
        <v>203</v>
      </c>
    </row>
    <row r="426" s="14" customFormat="1">
      <c r="A426" s="14"/>
      <c r="B426" s="211"/>
      <c r="C426" s="14"/>
      <c r="D426" s="194" t="s">
        <v>314</v>
      </c>
      <c r="E426" s="212" t="s">
        <v>1</v>
      </c>
      <c r="F426" s="213" t="s">
        <v>456</v>
      </c>
      <c r="G426" s="14"/>
      <c r="H426" s="214">
        <v>-5.7599999999999998</v>
      </c>
      <c r="I426" s="215"/>
      <c r="J426" s="14"/>
      <c r="K426" s="14"/>
      <c r="L426" s="211"/>
      <c r="M426" s="216"/>
      <c r="N426" s="217"/>
      <c r="O426" s="217"/>
      <c r="P426" s="217"/>
      <c r="Q426" s="217"/>
      <c r="R426" s="217"/>
      <c r="S426" s="217"/>
      <c r="T426" s="218"/>
      <c r="U426" s="14"/>
      <c r="V426" s="14"/>
      <c r="W426" s="14"/>
      <c r="X426" s="14"/>
      <c r="Y426" s="14"/>
      <c r="Z426" s="14"/>
      <c r="AA426" s="14"/>
      <c r="AB426" s="14"/>
      <c r="AC426" s="14"/>
      <c r="AD426" s="14"/>
      <c r="AE426" s="14"/>
      <c r="AT426" s="212" t="s">
        <v>314</v>
      </c>
      <c r="AU426" s="212" t="s">
        <v>91</v>
      </c>
      <c r="AV426" s="14" t="s">
        <v>91</v>
      </c>
      <c r="AW426" s="14" t="s">
        <v>37</v>
      </c>
      <c r="AX426" s="14" t="s">
        <v>82</v>
      </c>
      <c r="AY426" s="212" t="s">
        <v>203</v>
      </c>
    </row>
    <row r="427" s="13" customFormat="1">
      <c r="A427" s="13"/>
      <c r="B427" s="204"/>
      <c r="C427" s="13"/>
      <c r="D427" s="194" t="s">
        <v>314</v>
      </c>
      <c r="E427" s="205" t="s">
        <v>1</v>
      </c>
      <c r="F427" s="206" t="s">
        <v>3840</v>
      </c>
      <c r="G427" s="13"/>
      <c r="H427" s="205" t="s">
        <v>1</v>
      </c>
      <c r="I427" s="207"/>
      <c r="J427" s="13"/>
      <c r="K427" s="13"/>
      <c r="L427" s="204"/>
      <c r="M427" s="208"/>
      <c r="N427" s="209"/>
      <c r="O427" s="209"/>
      <c r="P427" s="209"/>
      <c r="Q427" s="209"/>
      <c r="R427" s="209"/>
      <c r="S427" s="209"/>
      <c r="T427" s="210"/>
      <c r="U427" s="13"/>
      <c r="V427" s="13"/>
      <c r="W427" s="13"/>
      <c r="X427" s="13"/>
      <c r="Y427" s="13"/>
      <c r="Z427" s="13"/>
      <c r="AA427" s="13"/>
      <c r="AB427" s="13"/>
      <c r="AC427" s="13"/>
      <c r="AD427" s="13"/>
      <c r="AE427" s="13"/>
      <c r="AT427" s="205" t="s">
        <v>314</v>
      </c>
      <c r="AU427" s="205" t="s">
        <v>91</v>
      </c>
      <c r="AV427" s="13" t="s">
        <v>89</v>
      </c>
      <c r="AW427" s="13" t="s">
        <v>37</v>
      </c>
      <c r="AX427" s="13" t="s">
        <v>82</v>
      </c>
      <c r="AY427" s="205" t="s">
        <v>203</v>
      </c>
    </row>
    <row r="428" s="14" customFormat="1">
      <c r="A428" s="14"/>
      <c r="B428" s="211"/>
      <c r="C428" s="14"/>
      <c r="D428" s="194" t="s">
        <v>314</v>
      </c>
      <c r="E428" s="212" t="s">
        <v>1</v>
      </c>
      <c r="F428" s="213" t="s">
        <v>3862</v>
      </c>
      <c r="G428" s="14"/>
      <c r="H428" s="214">
        <v>84.310000000000002</v>
      </c>
      <c r="I428" s="215"/>
      <c r="J428" s="14"/>
      <c r="K428" s="14"/>
      <c r="L428" s="211"/>
      <c r="M428" s="216"/>
      <c r="N428" s="217"/>
      <c r="O428" s="217"/>
      <c r="P428" s="217"/>
      <c r="Q428" s="217"/>
      <c r="R428" s="217"/>
      <c r="S428" s="217"/>
      <c r="T428" s="218"/>
      <c r="U428" s="14"/>
      <c r="V428" s="14"/>
      <c r="W428" s="14"/>
      <c r="X428" s="14"/>
      <c r="Y428" s="14"/>
      <c r="Z428" s="14"/>
      <c r="AA428" s="14"/>
      <c r="AB428" s="14"/>
      <c r="AC428" s="14"/>
      <c r="AD428" s="14"/>
      <c r="AE428" s="14"/>
      <c r="AT428" s="212" t="s">
        <v>314</v>
      </c>
      <c r="AU428" s="212" t="s">
        <v>91</v>
      </c>
      <c r="AV428" s="14" t="s">
        <v>91</v>
      </c>
      <c r="AW428" s="14" t="s">
        <v>37</v>
      </c>
      <c r="AX428" s="14" t="s">
        <v>82</v>
      </c>
      <c r="AY428" s="212" t="s">
        <v>203</v>
      </c>
    </row>
    <row r="429" s="14" customFormat="1">
      <c r="A429" s="14"/>
      <c r="B429" s="211"/>
      <c r="C429" s="14"/>
      <c r="D429" s="194" t="s">
        <v>314</v>
      </c>
      <c r="E429" s="212" t="s">
        <v>1</v>
      </c>
      <c r="F429" s="213" t="s">
        <v>2679</v>
      </c>
      <c r="G429" s="14"/>
      <c r="H429" s="214">
        <v>143.38</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82</v>
      </c>
      <c r="AY429" s="212" t="s">
        <v>203</v>
      </c>
    </row>
    <row r="430" s="14" customFormat="1">
      <c r="A430" s="14"/>
      <c r="B430" s="211"/>
      <c r="C430" s="14"/>
      <c r="D430" s="194" t="s">
        <v>314</v>
      </c>
      <c r="E430" s="212" t="s">
        <v>1</v>
      </c>
      <c r="F430" s="213" t="s">
        <v>1933</v>
      </c>
      <c r="G430" s="14"/>
      <c r="H430" s="214">
        <v>-23.039999999999999</v>
      </c>
      <c r="I430" s="215"/>
      <c r="J430" s="14"/>
      <c r="K430" s="14"/>
      <c r="L430" s="211"/>
      <c r="M430" s="216"/>
      <c r="N430" s="217"/>
      <c r="O430" s="217"/>
      <c r="P430" s="217"/>
      <c r="Q430" s="217"/>
      <c r="R430" s="217"/>
      <c r="S430" s="217"/>
      <c r="T430" s="218"/>
      <c r="U430" s="14"/>
      <c r="V430" s="14"/>
      <c r="W430" s="14"/>
      <c r="X430" s="14"/>
      <c r="Y430" s="14"/>
      <c r="Z430" s="14"/>
      <c r="AA430" s="14"/>
      <c r="AB430" s="14"/>
      <c r="AC430" s="14"/>
      <c r="AD430" s="14"/>
      <c r="AE430" s="14"/>
      <c r="AT430" s="212" t="s">
        <v>314</v>
      </c>
      <c r="AU430" s="212" t="s">
        <v>91</v>
      </c>
      <c r="AV430" s="14" t="s">
        <v>91</v>
      </c>
      <c r="AW430" s="14" t="s">
        <v>37</v>
      </c>
      <c r="AX430" s="14" t="s">
        <v>82</v>
      </c>
      <c r="AY430" s="212" t="s">
        <v>203</v>
      </c>
    </row>
    <row r="431" s="14" customFormat="1">
      <c r="A431" s="14"/>
      <c r="B431" s="211"/>
      <c r="C431" s="14"/>
      <c r="D431" s="194" t="s">
        <v>314</v>
      </c>
      <c r="E431" s="212" t="s">
        <v>1</v>
      </c>
      <c r="F431" s="213" t="s">
        <v>1915</v>
      </c>
      <c r="G431" s="14"/>
      <c r="H431" s="214">
        <v>15.33</v>
      </c>
      <c r="I431" s="215"/>
      <c r="J431" s="14"/>
      <c r="K431" s="14"/>
      <c r="L431" s="211"/>
      <c r="M431" s="216"/>
      <c r="N431" s="217"/>
      <c r="O431" s="217"/>
      <c r="P431" s="217"/>
      <c r="Q431" s="217"/>
      <c r="R431" s="217"/>
      <c r="S431" s="217"/>
      <c r="T431" s="218"/>
      <c r="U431" s="14"/>
      <c r="V431" s="14"/>
      <c r="W431" s="14"/>
      <c r="X431" s="14"/>
      <c r="Y431" s="14"/>
      <c r="Z431" s="14"/>
      <c r="AA431" s="14"/>
      <c r="AB431" s="14"/>
      <c r="AC431" s="14"/>
      <c r="AD431" s="14"/>
      <c r="AE431" s="14"/>
      <c r="AT431" s="212" t="s">
        <v>314</v>
      </c>
      <c r="AU431" s="212" t="s">
        <v>91</v>
      </c>
      <c r="AV431" s="14" t="s">
        <v>91</v>
      </c>
      <c r="AW431" s="14" t="s">
        <v>37</v>
      </c>
      <c r="AX431" s="14" t="s">
        <v>82</v>
      </c>
      <c r="AY431" s="212" t="s">
        <v>203</v>
      </c>
    </row>
    <row r="432" s="13" customFormat="1">
      <c r="A432" s="13"/>
      <c r="B432" s="204"/>
      <c r="C432" s="13"/>
      <c r="D432" s="194" t="s">
        <v>314</v>
      </c>
      <c r="E432" s="205" t="s">
        <v>1</v>
      </c>
      <c r="F432" s="206" t="s">
        <v>3841</v>
      </c>
      <c r="G432" s="13"/>
      <c r="H432" s="205" t="s">
        <v>1</v>
      </c>
      <c r="I432" s="207"/>
      <c r="J432" s="13"/>
      <c r="K432" s="13"/>
      <c r="L432" s="204"/>
      <c r="M432" s="208"/>
      <c r="N432" s="209"/>
      <c r="O432" s="209"/>
      <c r="P432" s="209"/>
      <c r="Q432" s="209"/>
      <c r="R432" s="209"/>
      <c r="S432" s="209"/>
      <c r="T432" s="210"/>
      <c r="U432" s="13"/>
      <c r="V432" s="13"/>
      <c r="W432" s="13"/>
      <c r="X432" s="13"/>
      <c r="Y432" s="13"/>
      <c r="Z432" s="13"/>
      <c r="AA432" s="13"/>
      <c r="AB432" s="13"/>
      <c r="AC432" s="13"/>
      <c r="AD432" s="13"/>
      <c r="AE432" s="13"/>
      <c r="AT432" s="205" t="s">
        <v>314</v>
      </c>
      <c r="AU432" s="205" t="s">
        <v>91</v>
      </c>
      <c r="AV432" s="13" t="s">
        <v>89</v>
      </c>
      <c r="AW432" s="13" t="s">
        <v>37</v>
      </c>
      <c r="AX432" s="13" t="s">
        <v>82</v>
      </c>
      <c r="AY432" s="205" t="s">
        <v>203</v>
      </c>
    </row>
    <row r="433" s="14" customFormat="1">
      <c r="A433" s="14"/>
      <c r="B433" s="211"/>
      <c r="C433" s="14"/>
      <c r="D433" s="194" t="s">
        <v>314</v>
      </c>
      <c r="E433" s="212" t="s">
        <v>1</v>
      </c>
      <c r="F433" s="213" t="s">
        <v>3853</v>
      </c>
      <c r="G433" s="14"/>
      <c r="H433" s="214">
        <v>21.27</v>
      </c>
      <c r="I433" s="215"/>
      <c r="J433" s="14"/>
      <c r="K433" s="14"/>
      <c r="L433" s="211"/>
      <c r="M433" s="216"/>
      <c r="N433" s="217"/>
      <c r="O433" s="217"/>
      <c r="P433" s="217"/>
      <c r="Q433" s="217"/>
      <c r="R433" s="217"/>
      <c r="S433" s="217"/>
      <c r="T433" s="218"/>
      <c r="U433" s="14"/>
      <c r="V433" s="14"/>
      <c r="W433" s="14"/>
      <c r="X433" s="14"/>
      <c r="Y433" s="14"/>
      <c r="Z433" s="14"/>
      <c r="AA433" s="14"/>
      <c r="AB433" s="14"/>
      <c r="AC433" s="14"/>
      <c r="AD433" s="14"/>
      <c r="AE433" s="14"/>
      <c r="AT433" s="212" t="s">
        <v>314</v>
      </c>
      <c r="AU433" s="212" t="s">
        <v>91</v>
      </c>
      <c r="AV433" s="14" t="s">
        <v>91</v>
      </c>
      <c r="AW433" s="14" t="s">
        <v>37</v>
      </c>
      <c r="AX433" s="14" t="s">
        <v>82</v>
      </c>
      <c r="AY433" s="212" t="s">
        <v>203</v>
      </c>
    </row>
    <row r="434" s="14" customFormat="1">
      <c r="A434" s="14"/>
      <c r="B434" s="211"/>
      <c r="C434" s="14"/>
      <c r="D434" s="194" t="s">
        <v>314</v>
      </c>
      <c r="E434" s="212" t="s">
        <v>1</v>
      </c>
      <c r="F434" s="213" t="s">
        <v>3869</v>
      </c>
      <c r="G434" s="14"/>
      <c r="H434" s="214">
        <v>69.010000000000005</v>
      </c>
      <c r="I434" s="215"/>
      <c r="J434" s="14"/>
      <c r="K434" s="14"/>
      <c r="L434" s="211"/>
      <c r="M434" s="216"/>
      <c r="N434" s="217"/>
      <c r="O434" s="217"/>
      <c r="P434" s="217"/>
      <c r="Q434" s="217"/>
      <c r="R434" s="217"/>
      <c r="S434" s="217"/>
      <c r="T434" s="218"/>
      <c r="U434" s="14"/>
      <c r="V434" s="14"/>
      <c r="W434" s="14"/>
      <c r="X434" s="14"/>
      <c r="Y434" s="14"/>
      <c r="Z434" s="14"/>
      <c r="AA434" s="14"/>
      <c r="AB434" s="14"/>
      <c r="AC434" s="14"/>
      <c r="AD434" s="14"/>
      <c r="AE434" s="14"/>
      <c r="AT434" s="212" t="s">
        <v>314</v>
      </c>
      <c r="AU434" s="212" t="s">
        <v>91</v>
      </c>
      <c r="AV434" s="14" t="s">
        <v>91</v>
      </c>
      <c r="AW434" s="14" t="s">
        <v>37</v>
      </c>
      <c r="AX434" s="14" t="s">
        <v>82</v>
      </c>
      <c r="AY434" s="212" t="s">
        <v>203</v>
      </c>
    </row>
    <row r="435" s="14" customFormat="1">
      <c r="A435" s="14"/>
      <c r="B435" s="211"/>
      <c r="C435" s="14"/>
      <c r="D435" s="194" t="s">
        <v>314</v>
      </c>
      <c r="E435" s="212" t="s">
        <v>1</v>
      </c>
      <c r="F435" s="213" t="s">
        <v>456</v>
      </c>
      <c r="G435" s="14"/>
      <c r="H435" s="214">
        <v>-5.7599999999999998</v>
      </c>
      <c r="I435" s="215"/>
      <c r="J435" s="14"/>
      <c r="K435" s="14"/>
      <c r="L435" s="211"/>
      <c r="M435" s="216"/>
      <c r="N435" s="217"/>
      <c r="O435" s="217"/>
      <c r="P435" s="217"/>
      <c r="Q435" s="217"/>
      <c r="R435" s="217"/>
      <c r="S435" s="217"/>
      <c r="T435" s="218"/>
      <c r="U435" s="14"/>
      <c r="V435" s="14"/>
      <c r="W435" s="14"/>
      <c r="X435" s="14"/>
      <c r="Y435" s="14"/>
      <c r="Z435" s="14"/>
      <c r="AA435" s="14"/>
      <c r="AB435" s="14"/>
      <c r="AC435" s="14"/>
      <c r="AD435" s="14"/>
      <c r="AE435" s="14"/>
      <c r="AT435" s="212" t="s">
        <v>314</v>
      </c>
      <c r="AU435" s="212" t="s">
        <v>91</v>
      </c>
      <c r="AV435" s="14" t="s">
        <v>91</v>
      </c>
      <c r="AW435" s="14" t="s">
        <v>37</v>
      </c>
      <c r="AX435" s="14" t="s">
        <v>82</v>
      </c>
      <c r="AY435" s="212" t="s">
        <v>203</v>
      </c>
    </row>
    <row r="436" s="13" customFormat="1">
      <c r="A436" s="13"/>
      <c r="B436" s="204"/>
      <c r="C436" s="13"/>
      <c r="D436" s="194" t="s">
        <v>314</v>
      </c>
      <c r="E436" s="205" t="s">
        <v>1</v>
      </c>
      <c r="F436" s="206" t="s">
        <v>3842</v>
      </c>
      <c r="G436" s="13"/>
      <c r="H436" s="205" t="s">
        <v>1</v>
      </c>
      <c r="I436" s="207"/>
      <c r="J436" s="13"/>
      <c r="K436" s="13"/>
      <c r="L436" s="204"/>
      <c r="M436" s="208"/>
      <c r="N436" s="209"/>
      <c r="O436" s="209"/>
      <c r="P436" s="209"/>
      <c r="Q436" s="209"/>
      <c r="R436" s="209"/>
      <c r="S436" s="209"/>
      <c r="T436" s="210"/>
      <c r="U436" s="13"/>
      <c r="V436" s="13"/>
      <c r="W436" s="13"/>
      <c r="X436" s="13"/>
      <c r="Y436" s="13"/>
      <c r="Z436" s="13"/>
      <c r="AA436" s="13"/>
      <c r="AB436" s="13"/>
      <c r="AC436" s="13"/>
      <c r="AD436" s="13"/>
      <c r="AE436" s="13"/>
      <c r="AT436" s="205" t="s">
        <v>314</v>
      </c>
      <c r="AU436" s="205" t="s">
        <v>91</v>
      </c>
      <c r="AV436" s="13" t="s">
        <v>89</v>
      </c>
      <c r="AW436" s="13" t="s">
        <v>37</v>
      </c>
      <c r="AX436" s="13" t="s">
        <v>82</v>
      </c>
      <c r="AY436" s="205" t="s">
        <v>203</v>
      </c>
    </row>
    <row r="437" s="14" customFormat="1">
      <c r="A437" s="14"/>
      <c r="B437" s="211"/>
      <c r="C437" s="14"/>
      <c r="D437" s="194" t="s">
        <v>314</v>
      </c>
      <c r="E437" s="212" t="s">
        <v>1</v>
      </c>
      <c r="F437" s="213" t="s">
        <v>3854</v>
      </c>
      <c r="G437" s="14"/>
      <c r="H437" s="214">
        <v>22.739999999999998</v>
      </c>
      <c r="I437" s="215"/>
      <c r="J437" s="14"/>
      <c r="K437" s="14"/>
      <c r="L437" s="211"/>
      <c r="M437" s="216"/>
      <c r="N437" s="217"/>
      <c r="O437" s="217"/>
      <c r="P437" s="217"/>
      <c r="Q437" s="217"/>
      <c r="R437" s="217"/>
      <c r="S437" s="217"/>
      <c r="T437" s="218"/>
      <c r="U437" s="14"/>
      <c r="V437" s="14"/>
      <c r="W437" s="14"/>
      <c r="X437" s="14"/>
      <c r="Y437" s="14"/>
      <c r="Z437" s="14"/>
      <c r="AA437" s="14"/>
      <c r="AB437" s="14"/>
      <c r="AC437" s="14"/>
      <c r="AD437" s="14"/>
      <c r="AE437" s="14"/>
      <c r="AT437" s="212" t="s">
        <v>314</v>
      </c>
      <c r="AU437" s="212" t="s">
        <v>91</v>
      </c>
      <c r="AV437" s="14" t="s">
        <v>91</v>
      </c>
      <c r="AW437" s="14" t="s">
        <v>37</v>
      </c>
      <c r="AX437" s="14" t="s">
        <v>82</v>
      </c>
      <c r="AY437" s="212" t="s">
        <v>203</v>
      </c>
    </row>
    <row r="438" s="14" customFormat="1">
      <c r="A438" s="14"/>
      <c r="B438" s="211"/>
      <c r="C438" s="14"/>
      <c r="D438" s="194" t="s">
        <v>314</v>
      </c>
      <c r="E438" s="212" t="s">
        <v>1</v>
      </c>
      <c r="F438" s="213" t="s">
        <v>3869</v>
      </c>
      <c r="G438" s="14"/>
      <c r="H438" s="214">
        <v>69.010000000000005</v>
      </c>
      <c r="I438" s="215"/>
      <c r="J438" s="14"/>
      <c r="K438" s="14"/>
      <c r="L438" s="211"/>
      <c r="M438" s="216"/>
      <c r="N438" s="217"/>
      <c r="O438" s="217"/>
      <c r="P438" s="217"/>
      <c r="Q438" s="217"/>
      <c r="R438" s="217"/>
      <c r="S438" s="217"/>
      <c r="T438" s="218"/>
      <c r="U438" s="14"/>
      <c r="V438" s="14"/>
      <c r="W438" s="14"/>
      <c r="X438" s="14"/>
      <c r="Y438" s="14"/>
      <c r="Z438" s="14"/>
      <c r="AA438" s="14"/>
      <c r="AB438" s="14"/>
      <c r="AC438" s="14"/>
      <c r="AD438" s="14"/>
      <c r="AE438" s="14"/>
      <c r="AT438" s="212" t="s">
        <v>314</v>
      </c>
      <c r="AU438" s="212" t="s">
        <v>91</v>
      </c>
      <c r="AV438" s="14" t="s">
        <v>91</v>
      </c>
      <c r="AW438" s="14" t="s">
        <v>37</v>
      </c>
      <c r="AX438" s="14" t="s">
        <v>82</v>
      </c>
      <c r="AY438" s="212" t="s">
        <v>203</v>
      </c>
    </row>
    <row r="439" s="14" customFormat="1">
      <c r="A439" s="14"/>
      <c r="B439" s="211"/>
      <c r="C439" s="14"/>
      <c r="D439" s="194" t="s">
        <v>314</v>
      </c>
      <c r="E439" s="212" t="s">
        <v>1</v>
      </c>
      <c r="F439" s="213" t="s">
        <v>456</v>
      </c>
      <c r="G439" s="14"/>
      <c r="H439" s="214">
        <v>-5.7599999999999998</v>
      </c>
      <c r="I439" s="215"/>
      <c r="J439" s="14"/>
      <c r="K439" s="14"/>
      <c r="L439" s="211"/>
      <c r="M439" s="216"/>
      <c r="N439" s="217"/>
      <c r="O439" s="217"/>
      <c r="P439" s="217"/>
      <c r="Q439" s="217"/>
      <c r="R439" s="217"/>
      <c r="S439" s="217"/>
      <c r="T439" s="218"/>
      <c r="U439" s="14"/>
      <c r="V439" s="14"/>
      <c r="W439" s="14"/>
      <c r="X439" s="14"/>
      <c r="Y439" s="14"/>
      <c r="Z439" s="14"/>
      <c r="AA439" s="14"/>
      <c r="AB439" s="14"/>
      <c r="AC439" s="14"/>
      <c r="AD439" s="14"/>
      <c r="AE439" s="14"/>
      <c r="AT439" s="212" t="s">
        <v>314</v>
      </c>
      <c r="AU439" s="212" t="s">
        <v>91</v>
      </c>
      <c r="AV439" s="14" t="s">
        <v>91</v>
      </c>
      <c r="AW439" s="14" t="s">
        <v>37</v>
      </c>
      <c r="AX439" s="14" t="s">
        <v>82</v>
      </c>
      <c r="AY439" s="212" t="s">
        <v>203</v>
      </c>
    </row>
    <row r="440" s="13" customFormat="1">
      <c r="A440" s="13"/>
      <c r="B440" s="204"/>
      <c r="C440" s="13"/>
      <c r="D440" s="194" t="s">
        <v>314</v>
      </c>
      <c r="E440" s="205" t="s">
        <v>1</v>
      </c>
      <c r="F440" s="206" t="s">
        <v>3843</v>
      </c>
      <c r="G440" s="13"/>
      <c r="H440" s="205" t="s">
        <v>1</v>
      </c>
      <c r="I440" s="207"/>
      <c r="J440" s="13"/>
      <c r="K440" s="13"/>
      <c r="L440" s="204"/>
      <c r="M440" s="208"/>
      <c r="N440" s="209"/>
      <c r="O440" s="209"/>
      <c r="P440" s="209"/>
      <c r="Q440" s="209"/>
      <c r="R440" s="209"/>
      <c r="S440" s="209"/>
      <c r="T440" s="210"/>
      <c r="U440" s="13"/>
      <c r="V440" s="13"/>
      <c r="W440" s="13"/>
      <c r="X440" s="13"/>
      <c r="Y440" s="13"/>
      <c r="Z440" s="13"/>
      <c r="AA440" s="13"/>
      <c r="AB440" s="13"/>
      <c r="AC440" s="13"/>
      <c r="AD440" s="13"/>
      <c r="AE440" s="13"/>
      <c r="AT440" s="205" t="s">
        <v>314</v>
      </c>
      <c r="AU440" s="205" t="s">
        <v>91</v>
      </c>
      <c r="AV440" s="13" t="s">
        <v>89</v>
      </c>
      <c r="AW440" s="13" t="s">
        <v>37</v>
      </c>
      <c r="AX440" s="13" t="s">
        <v>82</v>
      </c>
      <c r="AY440" s="205" t="s">
        <v>203</v>
      </c>
    </row>
    <row r="441" s="14" customFormat="1">
      <c r="A441" s="14"/>
      <c r="B441" s="211"/>
      <c r="C441" s="14"/>
      <c r="D441" s="194" t="s">
        <v>314</v>
      </c>
      <c r="E441" s="212" t="s">
        <v>1</v>
      </c>
      <c r="F441" s="213" t="s">
        <v>3863</v>
      </c>
      <c r="G441" s="14"/>
      <c r="H441" s="214">
        <v>64.599999999999994</v>
      </c>
      <c r="I441" s="215"/>
      <c r="J441" s="14"/>
      <c r="K441" s="14"/>
      <c r="L441" s="211"/>
      <c r="M441" s="216"/>
      <c r="N441" s="217"/>
      <c r="O441" s="217"/>
      <c r="P441" s="217"/>
      <c r="Q441" s="217"/>
      <c r="R441" s="217"/>
      <c r="S441" s="217"/>
      <c r="T441" s="218"/>
      <c r="U441" s="14"/>
      <c r="V441" s="14"/>
      <c r="W441" s="14"/>
      <c r="X441" s="14"/>
      <c r="Y441" s="14"/>
      <c r="Z441" s="14"/>
      <c r="AA441" s="14"/>
      <c r="AB441" s="14"/>
      <c r="AC441" s="14"/>
      <c r="AD441" s="14"/>
      <c r="AE441" s="14"/>
      <c r="AT441" s="212" t="s">
        <v>314</v>
      </c>
      <c r="AU441" s="212" t="s">
        <v>91</v>
      </c>
      <c r="AV441" s="14" t="s">
        <v>91</v>
      </c>
      <c r="AW441" s="14" t="s">
        <v>37</v>
      </c>
      <c r="AX441" s="14" t="s">
        <v>82</v>
      </c>
      <c r="AY441" s="212" t="s">
        <v>203</v>
      </c>
    </row>
    <row r="442" s="14" customFormat="1">
      <c r="A442" s="14"/>
      <c r="B442" s="211"/>
      <c r="C442" s="14"/>
      <c r="D442" s="194" t="s">
        <v>314</v>
      </c>
      <c r="E442" s="212" t="s">
        <v>1</v>
      </c>
      <c r="F442" s="213" t="s">
        <v>3870</v>
      </c>
      <c r="G442" s="14"/>
      <c r="H442" s="214">
        <v>119.93000000000001</v>
      </c>
      <c r="I442" s="215"/>
      <c r="J442" s="14"/>
      <c r="K442" s="14"/>
      <c r="L442" s="211"/>
      <c r="M442" s="216"/>
      <c r="N442" s="217"/>
      <c r="O442" s="217"/>
      <c r="P442" s="217"/>
      <c r="Q442" s="217"/>
      <c r="R442" s="217"/>
      <c r="S442" s="217"/>
      <c r="T442" s="218"/>
      <c r="U442" s="14"/>
      <c r="V442" s="14"/>
      <c r="W442" s="14"/>
      <c r="X442" s="14"/>
      <c r="Y442" s="14"/>
      <c r="Z442" s="14"/>
      <c r="AA442" s="14"/>
      <c r="AB442" s="14"/>
      <c r="AC442" s="14"/>
      <c r="AD442" s="14"/>
      <c r="AE442" s="14"/>
      <c r="AT442" s="212" t="s">
        <v>314</v>
      </c>
      <c r="AU442" s="212" t="s">
        <v>91</v>
      </c>
      <c r="AV442" s="14" t="s">
        <v>91</v>
      </c>
      <c r="AW442" s="14" t="s">
        <v>37</v>
      </c>
      <c r="AX442" s="14" t="s">
        <v>82</v>
      </c>
      <c r="AY442" s="212" t="s">
        <v>203</v>
      </c>
    </row>
    <row r="443" s="14" customFormat="1">
      <c r="A443" s="14"/>
      <c r="B443" s="211"/>
      <c r="C443" s="14"/>
      <c r="D443" s="194" t="s">
        <v>314</v>
      </c>
      <c r="E443" s="212" t="s">
        <v>1</v>
      </c>
      <c r="F443" s="213" t="s">
        <v>474</v>
      </c>
      <c r="G443" s="14"/>
      <c r="H443" s="214">
        <v>-17.280000000000001</v>
      </c>
      <c r="I443" s="215"/>
      <c r="J443" s="14"/>
      <c r="K443" s="14"/>
      <c r="L443" s="211"/>
      <c r="M443" s="216"/>
      <c r="N443" s="217"/>
      <c r="O443" s="217"/>
      <c r="P443" s="217"/>
      <c r="Q443" s="217"/>
      <c r="R443" s="217"/>
      <c r="S443" s="217"/>
      <c r="T443" s="218"/>
      <c r="U443" s="14"/>
      <c r="V443" s="14"/>
      <c r="W443" s="14"/>
      <c r="X443" s="14"/>
      <c r="Y443" s="14"/>
      <c r="Z443" s="14"/>
      <c r="AA443" s="14"/>
      <c r="AB443" s="14"/>
      <c r="AC443" s="14"/>
      <c r="AD443" s="14"/>
      <c r="AE443" s="14"/>
      <c r="AT443" s="212" t="s">
        <v>314</v>
      </c>
      <c r="AU443" s="212" t="s">
        <v>91</v>
      </c>
      <c r="AV443" s="14" t="s">
        <v>91</v>
      </c>
      <c r="AW443" s="14" t="s">
        <v>37</v>
      </c>
      <c r="AX443" s="14" t="s">
        <v>82</v>
      </c>
      <c r="AY443" s="212" t="s">
        <v>203</v>
      </c>
    </row>
    <row r="444" s="14" customFormat="1">
      <c r="A444" s="14"/>
      <c r="B444" s="211"/>
      <c r="C444" s="14"/>
      <c r="D444" s="194" t="s">
        <v>314</v>
      </c>
      <c r="E444" s="212" t="s">
        <v>1</v>
      </c>
      <c r="F444" s="213" t="s">
        <v>1904</v>
      </c>
      <c r="G444" s="14"/>
      <c r="H444" s="214">
        <v>10.220000000000001</v>
      </c>
      <c r="I444" s="215"/>
      <c r="J444" s="14"/>
      <c r="K444" s="14"/>
      <c r="L444" s="211"/>
      <c r="M444" s="216"/>
      <c r="N444" s="217"/>
      <c r="O444" s="217"/>
      <c r="P444" s="217"/>
      <c r="Q444" s="217"/>
      <c r="R444" s="217"/>
      <c r="S444" s="217"/>
      <c r="T444" s="218"/>
      <c r="U444" s="14"/>
      <c r="V444" s="14"/>
      <c r="W444" s="14"/>
      <c r="X444" s="14"/>
      <c r="Y444" s="14"/>
      <c r="Z444" s="14"/>
      <c r="AA444" s="14"/>
      <c r="AB444" s="14"/>
      <c r="AC444" s="14"/>
      <c r="AD444" s="14"/>
      <c r="AE444" s="14"/>
      <c r="AT444" s="212" t="s">
        <v>314</v>
      </c>
      <c r="AU444" s="212" t="s">
        <v>91</v>
      </c>
      <c r="AV444" s="14" t="s">
        <v>91</v>
      </c>
      <c r="AW444" s="14" t="s">
        <v>37</v>
      </c>
      <c r="AX444" s="14" t="s">
        <v>82</v>
      </c>
      <c r="AY444" s="212" t="s">
        <v>203</v>
      </c>
    </row>
    <row r="445" s="13" customFormat="1">
      <c r="A445" s="13"/>
      <c r="B445" s="204"/>
      <c r="C445" s="13"/>
      <c r="D445" s="194" t="s">
        <v>314</v>
      </c>
      <c r="E445" s="205" t="s">
        <v>1</v>
      </c>
      <c r="F445" s="206" t="s">
        <v>3844</v>
      </c>
      <c r="G445" s="13"/>
      <c r="H445" s="205" t="s">
        <v>1</v>
      </c>
      <c r="I445" s="207"/>
      <c r="J445" s="13"/>
      <c r="K445" s="13"/>
      <c r="L445" s="204"/>
      <c r="M445" s="208"/>
      <c r="N445" s="209"/>
      <c r="O445" s="209"/>
      <c r="P445" s="209"/>
      <c r="Q445" s="209"/>
      <c r="R445" s="209"/>
      <c r="S445" s="209"/>
      <c r="T445" s="210"/>
      <c r="U445" s="13"/>
      <c r="V445" s="13"/>
      <c r="W445" s="13"/>
      <c r="X445" s="13"/>
      <c r="Y445" s="13"/>
      <c r="Z445" s="13"/>
      <c r="AA445" s="13"/>
      <c r="AB445" s="13"/>
      <c r="AC445" s="13"/>
      <c r="AD445" s="13"/>
      <c r="AE445" s="13"/>
      <c r="AT445" s="205" t="s">
        <v>314</v>
      </c>
      <c r="AU445" s="205" t="s">
        <v>91</v>
      </c>
      <c r="AV445" s="13" t="s">
        <v>89</v>
      </c>
      <c r="AW445" s="13" t="s">
        <v>37</v>
      </c>
      <c r="AX445" s="13" t="s">
        <v>82</v>
      </c>
      <c r="AY445" s="205" t="s">
        <v>203</v>
      </c>
    </row>
    <row r="446" s="14" customFormat="1">
      <c r="A446" s="14"/>
      <c r="B446" s="211"/>
      <c r="C446" s="14"/>
      <c r="D446" s="194" t="s">
        <v>314</v>
      </c>
      <c r="E446" s="212" t="s">
        <v>1</v>
      </c>
      <c r="F446" s="213" t="s">
        <v>3864</v>
      </c>
      <c r="G446" s="14"/>
      <c r="H446" s="214">
        <v>43.520000000000003</v>
      </c>
      <c r="I446" s="215"/>
      <c r="J446" s="14"/>
      <c r="K446" s="14"/>
      <c r="L446" s="211"/>
      <c r="M446" s="216"/>
      <c r="N446" s="217"/>
      <c r="O446" s="217"/>
      <c r="P446" s="217"/>
      <c r="Q446" s="217"/>
      <c r="R446" s="217"/>
      <c r="S446" s="217"/>
      <c r="T446" s="218"/>
      <c r="U446" s="14"/>
      <c r="V446" s="14"/>
      <c r="W446" s="14"/>
      <c r="X446" s="14"/>
      <c r="Y446" s="14"/>
      <c r="Z446" s="14"/>
      <c r="AA446" s="14"/>
      <c r="AB446" s="14"/>
      <c r="AC446" s="14"/>
      <c r="AD446" s="14"/>
      <c r="AE446" s="14"/>
      <c r="AT446" s="212" t="s">
        <v>314</v>
      </c>
      <c r="AU446" s="212" t="s">
        <v>91</v>
      </c>
      <c r="AV446" s="14" t="s">
        <v>91</v>
      </c>
      <c r="AW446" s="14" t="s">
        <v>37</v>
      </c>
      <c r="AX446" s="14" t="s">
        <v>82</v>
      </c>
      <c r="AY446" s="212" t="s">
        <v>203</v>
      </c>
    </row>
    <row r="447" s="14" customFormat="1">
      <c r="A447" s="14"/>
      <c r="B447" s="211"/>
      <c r="C447" s="14"/>
      <c r="D447" s="194" t="s">
        <v>314</v>
      </c>
      <c r="E447" s="212" t="s">
        <v>1</v>
      </c>
      <c r="F447" s="213" t="s">
        <v>3871</v>
      </c>
      <c r="G447" s="14"/>
      <c r="H447" s="214">
        <v>94.805000000000007</v>
      </c>
      <c r="I447" s="215"/>
      <c r="J447" s="14"/>
      <c r="K447" s="14"/>
      <c r="L447" s="211"/>
      <c r="M447" s="216"/>
      <c r="N447" s="217"/>
      <c r="O447" s="217"/>
      <c r="P447" s="217"/>
      <c r="Q447" s="217"/>
      <c r="R447" s="217"/>
      <c r="S447" s="217"/>
      <c r="T447" s="218"/>
      <c r="U447" s="14"/>
      <c r="V447" s="14"/>
      <c r="W447" s="14"/>
      <c r="X447" s="14"/>
      <c r="Y447" s="14"/>
      <c r="Z447" s="14"/>
      <c r="AA447" s="14"/>
      <c r="AB447" s="14"/>
      <c r="AC447" s="14"/>
      <c r="AD447" s="14"/>
      <c r="AE447" s="14"/>
      <c r="AT447" s="212" t="s">
        <v>314</v>
      </c>
      <c r="AU447" s="212" t="s">
        <v>91</v>
      </c>
      <c r="AV447" s="14" t="s">
        <v>91</v>
      </c>
      <c r="AW447" s="14" t="s">
        <v>37</v>
      </c>
      <c r="AX447" s="14" t="s">
        <v>82</v>
      </c>
      <c r="AY447" s="212" t="s">
        <v>203</v>
      </c>
    </row>
    <row r="448" s="14" customFormat="1">
      <c r="A448" s="14"/>
      <c r="B448" s="211"/>
      <c r="C448" s="14"/>
      <c r="D448" s="194" t="s">
        <v>314</v>
      </c>
      <c r="E448" s="212" t="s">
        <v>1</v>
      </c>
      <c r="F448" s="213" t="s">
        <v>463</v>
      </c>
      <c r="G448" s="14"/>
      <c r="H448" s="214">
        <v>-11.52</v>
      </c>
      <c r="I448" s="215"/>
      <c r="J448" s="14"/>
      <c r="K448" s="14"/>
      <c r="L448" s="211"/>
      <c r="M448" s="216"/>
      <c r="N448" s="217"/>
      <c r="O448" s="217"/>
      <c r="P448" s="217"/>
      <c r="Q448" s="217"/>
      <c r="R448" s="217"/>
      <c r="S448" s="217"/>
      <c r="T448" s="218"/>
      <c r="U448" s="14"/>
      <c r="V448" s="14"/>
      <c r="W448" s="14"/>
      <c r="X448" s="14"/>
      <c r="Y448" s="14"/>
      <c r="Z448" s="14"/>
      <c r="AA448" s="14"/>
      <c r="AB448" s="14"/>
      <c r="AC448" s="14"/>
      <c r="AD448" s="14"/>
      <c r="AE448" s="14"/>
      <c r="AT448" s="212" t="s">
        <v>314</v>
      </c>
      <c r="AU448" s="212" t="s">
        <v>91</v>
      </c>
      <c r="AV448" s="14" t="s">
        <v>91</v>
      </c>
      <c r="AW448" s="14" t="s">
        <v>37</v>
      </c>
      <c r="AX448" s="14" t="s">
        <v>82</v>
      </c>
      <c r="AY448" s="212" t="s">
        <v>203</v>
      </c>
    </row>
    <row r="449" s="14" customFormat="1">
      <c r="A449" s="14"/>
      <c r="B449" s="211"/>
      <c r="C449" s="14"/>
      <c r="D449" s="194" t="s">
        <v>314</v>
      </c>
      <c r="E449" s="212" t="s">
        <v>1</v>
      </c>
      <c r="F449" s="213" t="s">
        <v>1909</v>
      </c>
      <c r="G449" s="14"/>
      <c r="H449" s="214">
        <v>5.1100000000000003</v>
      </c>
      <c r="I449" s="215"/>
      <c r="J449" s="14"/>
      <c r="K449" s="14"/>
      <c r="L449" s="211"/>
      <c r="M449" s="216"/>
      <c r="N449" s="217"/>
      <c r="O449" s="217"/>
      <c r="P449" s="217"/>
      <c r="Q449" s="217"/>
      <c r="R449" s="217"/>
      <c r="S449" s="217"/>
      <c r="T449" s="218"/>
      <c r="U449" s="14"/>
      <c r="V449" s="14"/>
      <c r="W449" s="14"/>
      <c r="X449" s="14"/>
      <c r="Y449" s="14"/>
      <c r="Z449" s="14"/>
      <c r="AA449" s="14"/>
      <c r="AB449" s="14"/>
      <c r="AC449" s="14"/>
      <c r="AD449" s="14"/>
      <c r="AE449" s="14"/>
      <c r="AT449" s="212" t="s">
        <v>314</v>
      </c>
      <c r="AU449" s="212" t="s">
        <v>91</v>
      </c>
      <c r="AV449" s="14" t="s">
        <v>91</v>
      </c>
      <c r="AW449" s="14" t="s">
        <v>37</v>
      </c>
      <c r="AX449" s="14" t="s">
        <v>82</v>
      </c>
      <c r="AY449" s="212" t="s">
        <v>203</v>
      </c>
    </row>
    <row r="450" s="13" customFormat="1">
      <c r="A450" s="13"/>
      <c r="B450" s="204"/>
      <c r="C450" s="13"/>
      <c r="D450" s="194" t="s">
        <v>314</v>
      </c>
      <c r="E450" s="205" t="s">
        <v>1</v>
      </c>
      <c r="F450" s="206" t="s">
        <v>3845</v>
      </c>
      <c r="G450" s="13"/>
      <c r="H450" s="205" t="s">
        <v>1</v>
      </c>
      <c r="I450" s="207"/>
      <c r="J450" s="13"/>
      <c r="K450" s="13"/>
      <c r="L450" s="204"/>
      <c r="M450" s="208"/>
      <c r="N450" s="209"/>
      <c r="O450" s="209"/>
      <c r="P450" s="209"/>
      <c r="Q450" s="209"/>
      <c r="R450" s="209"/>
      <c r="S450" s="209"/>
      <c r="T450" s="210"/>
      <c r="U450" s="13"/>
      <c r="V450" s="13"/>
      <c r="W450" s="13"/>
      <c r="X450" s="13"/>
      <c r="Y450" s="13"/>
      <c r="Z450" s="13"/>
      <c r="AA450" s="13"/>
      <c r="AB450" s="13"/>
      <c r="AC450" s="13"/>
      <c r="AD450" s="13"/>
      <c r="AE450" s="13"/>
      <c r="AT450" s="205" t="s">
        <v>314</v>
      </c>
      <c r="AU450" s="205" t="s">
        <v>91</v>
      </c>
      <c r="AV450" s="13" t="s">
        <v>89</v>
      </c>
      <c r="AW450" s="13" t="s">
        <v>37</v>
      </c>
      <c r="AX450" s="13" t="s">
        <v>82</v>
      </c>
      <c r="AY450" s="205" t="s">
        <v>203</v>
      </c>
    </row>
    <row r="451" s="14" customFormat="1">
      <c r="A451" s="14"/>
      <c r="B451" s="211"/>
      <c r="C451" s="14"/>
      <c r="D451" s="194" t="s">
        <v>314</v>
      </c>
      <c r="E451" s="212" t="s">
        <v>1</v>
      </c>
      <c r="F451" s="213" t="s">
        <v>3865</v>
      </c>
      <c r="G451" s="14"/>
      <c r="H451" s="214">
        <v>41.18</v>
      </c>
      <c r="I451" s="215"/>
      <c r="J451" s="14"/>
      <c r="K451" s="14"/>
      <c r="L451" s="211"/>
      <c r="M451" s="216"/>
      <c r="N451" s="217"/>
      <c r="O451" s="217"/>
      <c r="P451" s="217"/>
      <c r="Q451" s="217"/>
      <c r="R451" s="217"/>
      <c r="S451" s="217"/>
      <c r="T451" s="218"/>
      <c r="U451" s="14"/>
      <c r="V451" s="14"/>
      <c r="W451" s="14"/>
      <c r="X451" s="14"/>
      <c r="Y451" s="14"/>
      <c r="Z451" s="14"/>
      <c r="AA451" s="14"/>
      <c r="AB451" s="14"/>
      <c r="AC451" s="14"/>
      <c r="AD451" s="14"/>
      <c r="AE451" s="14"/>
      <c r="AT451" s="212" t="s">
        <v>314</v>
      </c>
      <c r="AU451" s="212" t="s">
        <v>91</v>
      </c>
      <c r="AV451" s="14" t="s">
        <v>91</v>
      </c>
      <c r="AW451" s="14" t="s">
        <v>37</v>
      </c>
      <c r="AX451" s="14" t="s">
        <v>82</v>
      </c>
      <c r="AY451" s="212" t="s">
        <v>203</v>
      </c>
    </row>
    <row r="452" s="14" customFormat="1">
      <c r="A452" s="14"/>
      <c r="B452" s="211"/>
      <c r="C452" s="14"/>
      <c r="D452" s="194" t="s">
        <v>314</v>
      </c>
      <c r="E452" s="212" t="s">
        <v>1</v>
      </c>
      <c r="F452" s="213" t="s">
        <v>3872</v>
      </c>
      <c r="G452" s="14"/>
      <c r="H452" s="214">
        <v>92.459999999999994</v>
      </c>
      <c r="I452" s="215"/>
      <c r="J452" s="14"/>
      <c r="K452" s="14"/>
      <c r="L452" s="211"/>
      <c r="M452" s="216"/>
      <c r="N452" s="217"/>
      <c r="O452" s="217"/>
      <c r="P452" s="217"/>
      <c r="Q452" s="217"/>
      <c r="R452" s="217"/>
      <c r="S452" s="217"/>
      <c r="T452" s="218"/>
      <c r="U452" s="14"/>
      <c r="V452" s="14"/>
      <c r="W452" s="14"/>
      <c r="X452" s="14"/>
      <c r="Y452" s="14"/>
      <c r="Z452" s="14"/>
      <c r="AA452" s="14"/>
      <c r="AB452" s="14"/>
      <c r="AC452" s="14"/>
      <c r="AD452" s="14"/>
      <c r="AE452" s="14"/>
      <c r="AT452" s="212" t="s">
        <v>314</v>
      </c>
      <c r="AU452" s="212" t="s">
        <v>91</v>
      </c>
      <c r="AV452" s="14" t="s">
        <v>91</v>
      </c>
      <c r="AW452" s="14" t="s">
        <v>37</v>
      </c>
      <c r="AX452" s="14" t="s">
        <v>82</v>
      </c>
      <c r="AY452" s="212" t="s">
        <v>203</v>
      </c>
    </row>
    <row r="453" s="14" customFormat="1">
      <c r="A453" s="14"/>
      <c r="B453" s="211"/>
      <c r="C453" s="14"/>
      <c r="D453" s="194" t="s">
        <v>314</v>
      </c>
      <c r="E453" s="212" t="s">
        <v>1</v>
      </c>
      <c r="F453" s="213" t="s">
        <v>463</v>
      </c>
      <c r="G453" s="14"/>
      <c r="H453" s="214">
        <v>-11.52</v>
      </c>
      <c r="I453" s="215"/>
      <c r="J453" s="14"/>
      <c r="K453" s="14"/>
      <c r="L453" s="211"/>
      <c r="M453" s="216"/>
      <c r="N453" s="217"/>
      <c r="O453" s="217"/>
      <c r="P453" s="217"/>
      <c r="Q453" s="217"/>
      <c r="R453" s="217"/>
      <c r="S453" s="217"/>
      <c r="T453" s="218"/>
      <c r="U453" s="14"/>
      <c r="V453" s="14"/>
      <c r="W453" s="14"/>
      <c r="X453" s="14"/>
      <c r="Y453" s="14"/>
      <c r="Z453" s="14"/>
      <c r="AA453" s="14"/>
      <c r="AB453" s="14"/>
      <c r="AC453" s="14"/>
      <c r="AD453" s="14"/>
      <c r="AE453" s="14"/>
      <c r="AT453" s="212" t="s">
        <v>314</v>
      </c>
      <c r="AU453" s="212" t="s">
        <v>91</v>
      </c>
      <c r="AV453" s="14" t="s">
        <v>91</v>
      </c>
      <c r="AW453" s="14" t="s">
        <v>37</v>
      </c>
      <c r="AX453" s="14" t="s">
        <v>82</v>
      </c>
      <c r="AY453" s="212" t="s">
        <v>203</v>
      </c>
    </row>
    <row r="454" s="14" customFormat="1">
      <c r="A454" s="14"/>
      <c r="B454" s="211"/>
      <c r="C454" s="14"/>
      <c r="D454" s="194" t="s">
        <v>314</v>
      </c>
      <c r="E454" s="212" t="s">
        <v>1</v>
      </c>
      <c r="F454" s="213" t="s">
        <v>1909</v>
      </c>
      <c r="G454" s="14"/>
      <c r="H454" s="214">
        <v>5.1100000000000003</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91</v>
      </c>
      <c r="AV454" s="14" t="s">
        <v>91</v>
      </c>
      <c r="AW454" s="14" t="s">
        <v>37</v>
      </c>
      <c r="AX454" s="14" t="s">
        <v>82</v>
      </c>
      <c r="AY454" s="212" t="s">
        <v>203</v>
      </c>
    </row>
    <row r="455" s="13" customFormat="1">
      <c r="A455" s="13"/>
      <c r="B455" s="204"/>
      <c r="C455" s="13"/>
      <c r="D455" s="194" t="s">
        <v>314</v>
      </c>
      <c r="E455" s="205" t="s">
        <v>1</v>
      </c>
      <c r="F455" s="206" t="s">
        <v>3846</v>
      </c>
      <c r="G455" s="13"/>
      <c r="H455" s="205" t="s">
        <v>1</v>
      </c>
      <c r="I455" s="207"/>
      <c r="J455" s="13"/>
      <c r="K455" s="13"/>
      <c r="L455" s="204"/>
      <c r="M455" s="208"/>
      <c r="N455" s="209"/>
      <c r="O455" s="209"/>
      <c r="P455" s="209"/>
      <c r="Q455" s="209"/>
      <c r="R455" s="209"/>
      <c r="S455" s="209"/>
      <c r="T455" s="210"/>
      <c r="U455" s="13"/>
      <c r="V455" s="13"/>
      <c r="W455" s="13"/>
      <c r="X455" s="13"/>
      <c r="Y455" s="13"/>
      <c r="Z455" s="13"/>
      <c r="AA455" s="13"/>
      <c r="AB455" s="13"/>
      <c r="AC455" s="13"/>
      <c r="AD455" s="13"/>
      <c r="AE455" s="13"/>
      <c r="AT455" s="205" t="s">
        <v>314</v>
      </c>
      <c r="AU455" s="205" t="s">
        <v>91</v>
      </c>
      <c r="AV455" s="13" t="s">
        <v>89</v>
      </c>
      <c r="AW455" s="13" t="s">
        <v>37</v>
      </c>
      <c r="AX455" s="13" t="s">
        <v>82</v>
      </c>
      <c r="AY455" s="205" t="s">
        <v>203</v>
      </c>
    </row>
    <row r="456" s="14" customFormat="1">
      <c r="A456" s="14"/>
      <c r="B456" s="211"/>
      <c r="C456" s="14"/>
      <c r="D456" s="194" t="s">
        <v>314</v>
      </c>
      <c r="E456" s="212" t="s">
        <v>1</v>
      </c>
      <c r="F456" s="213" t="s">
        <v>1912</v>
      </c>
      <c r="G456" s="14"/>
      <c r="H456" s="214">
        <v>63.960000000000001</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37</v>
      </c>
      <c r="AX456" s="14" t="s">
        <v>82</v>
      </c>
      <c r="AY456" s="212" t="s">
        <v>203</v>
      </c>
    </row>
    <row r="457" s="14" customFormat="1">
      <c r="A457" s="14"/>
      <c r="B457" s="211"/>
      <c r="C457" s="14"/>
      <c r="D457" s="194" t="s">
        <v>314</v>
      </c>
      <c r="E457" s="212" t="s">
        <v>1</v>
      </c>
      <c r="F457" s="213" t="s">
        <v>1923</v>
      </c>
      <c r="G457" s="14"/>
      <c r="H457" s="214">
        <v>119.26000000000001</v>
      </c>
      <c r="I457" s="215"/>
      <c r="J457" s="14"/>
      <c r="K457" s="14"/>
      <c r="L457" s="211"/>
      <c r="M457" s="216"/>
      <c r="N457" s="217"/>
      <c r="O457" s="217"/>
      <c r="P457" s="217"/>
      <c r="Q457" s="217"/>
      <c r="R457" s="217"/>
      <c r="S457" s="217"/>
      <c r="T457" s="218"/>
      <c r="U457" s="14"/>
      <c r="V457" s="14"/>
      <c r="W457" s="14"/>
      <c r="X457" s="14"/>
      <c r="Y457" s="14"/>
      <c r="Z457" s="14"/>
      <c r="AA457" s="14"/>
      <c r="AB457" s="14"/>
      <c r="AC457" s="14"/>
      <c r="AD457" s="14"/>
      <c r="AE457" s="14"/>
      <c r="AT457" s="212" t="s">
        <v>314</v>
      </c>
      <c r="AU457" s="212" t="s">
        <v>91</v>
      </c>
      <c r="AV457" s="14" t="s">
        <v>91</v>
      </c>
      <c r="AW457" s="14" t="s">
        <v>37</v>
      </c>
      <c r="AX457" s="14" t="s">
        <v>82</v>
      </c>
      <c r="AY457" s="212" t="s">
        <v>203</v>
      </c>
    </row>
    <row r="458" s="14" customFormat="1">
      <c r="A458" s="14"/>
      <c r="B458" s="211"/>
      <c r="C458" s="14"/>
      <c r="D458" s="194" t="s">
        <v>314</v>
      </c>
      <c r="E458" s="212" t="s">
        <v>1</v>
      </c>
      <c r="F458" s="213" t="s">
        <v>474</v>
      </c>
      <c r="G458" s="14"/>
      <c r="H458" s="214">
        <v>-17.280000000000001</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82</v>
      </c>
      <c r="AY458" s="212" t="s">
        <v>203</v>
      </c>
    </row>
    <row r="459" s="14" customFormat="1">
      <c r="A459" s="14"/>
      <c r="B459" s="211"/>
      <c r="C459" s="14"/>
      <c r="D459" s="194" t="s">
        <v>314</v>
      </c>
      <c r="E459" s="212" t="s">
        <v>1</v>
      </c>
      <c r="F459" s="213" t="s">
        <v>1904</v>
      </c>
      <c r="G459" s="14"/>
      <c r="H459" s="214">
        <v>10.220000000000001</v>
      </c>
      <c r="I459" s="215"/>
      <c r="J459" s="14"/>
      <c r="K459" s="14"/>
      <c r="L459" s="211"/>
      <c r="M459" s="216"/>
      <c r="N459" s="217"/>
      <c r="O459" s="217"/>
      <c r="P459" s="217"/>
      <c r="Q459" s="217"/>
      <c r="R459" s="217"/>
      <c r="S459" s="217"/>
      <c r="T459" s="218"/>
      <c r="U459" s="14"/>
      <c r="V459" s="14"/>
      <c r="W459" s="14"/>
      <c r="X459" s="14"/>
      <c r="Y459" s="14"/>
      <c r="Z459" s="14"/>
      <c r="AA459" s="14"/>
      <c r="AB459" s="14"/>
      <c r="AC459" s="14"/>
      <c r="AD459" s="14"/>
      <c r="AE459" s="14"/>
      <c r="AT459" s="212" t="s">
        <v>314</v>
      </c>
      <c r="AU459" s="212" t="s">
        <v>91</v>
      </c>
      <c r="AV459" s="14" t="s">
        <v>91</v>
      </c>
      <c r="AW459" s="14" t="s">
        <v>37</v>
      </c>
      <c r="AX459" s="14" t="s">
        <v>82</v>
      </c>
      <c r="AY459" s="212" t="s">
        <v>203</v>
      </c>
    </row>
    <row r="460" s="13" customFormat="1">
      <c r="A460" s="13"/>
      <c r="B460" s="204"/>
      <c r="C460" s="13"/>
      <c r="D460" s="194" t="s">
        <v>314</v>
      </c>
      <c r="E460" s="205" t="s">
        <v>1</v>
      </c>
      <c r="F460" s="206" t="s">
        <v>3847</v>
      </c>
      <c r="G460" s="13"/>
      <c r="H460" s="205" t="s">
        <v>1</v>
      </c>
      <c r="I460" s="207"/>
      <c r="J460" s="13"/>
      <c r="K460" s="13"/>
      <c r="L460" s="204"/>
      <c r="M460" s="208"/>
      <c r="N460" s="209"/>
      <c r="O460" s="209"/>
      <c r="P460" s="209"/>
      <c r="Q460" s="209"/>
      <c r="R460" s="209"/>
      <c r="S460" s="209"/>
      <c r="T460" s="210"/>
      <c r="U460" s="13"/>
      <c r="V460" s="13"/>
      <c r="W460" s="13"/>
      <c r="X460" s="13"/>
      <c r="Y460" s="13"/>
      <c r="Z460" s="13"/>
      <c r="AA460" s="13"/>
      <c r="AB460" s="13"/>
      <c r="AC460" s="13"/>
      <c r="AD460" s="13"/>
      <c r="AE460" s="13"/>
      <c r="AT460" s="205" t="s">
        <v>314</v>
      </c>
      <c r="AU460" s="205" t="s">
        <v>91</v>
      </c>
      <c r="AV460" s="13" t="s">
        <v>89</v>
      </c>
      <c r="AW460" s="13" t="s">
        <v>37</v>
      </c>
      <c r="AX460" s="13" t="s">
        <v>82</v>
      </c>
      <c r="AY460" s="205" t="s">
        <v>203</v>
      </c>
    </row>
    <row r="461" s="14" customFormat="1">
      <c r="A461" s="14"/>
      <c r="B461" s="211"/>
      <c r="C461" s="14"/>
      <c r="D461" s="194" t="s">
        <v>314</v>
      </c>
      <c r="E461" s="212" t="s">
        <v>1</v>
      </c>
      <c r="F461" s="213" t="s">
        <v>3866</v>
      </c>
      <c r="G461" s="14"/>
      <c r="H461" s="214">
        <v>22.609999999999999</v>
      </c>
      <c r="I461" s="215"/>
      <c r="J461" s="14"/>
      <c r="K461" s="14"/>
      <c r="L461" s="211"/>
      <c r="M461" s="216"/>
      <c r="N461" s="217"/>
      <c r="O461" s="217"/>
      <c r="P461" s="217"/>
      <c r="Q461" s="217"/>
      <c r="R461" s="217"/>
      <c r="S461" s="217"/>
      <c r="T461" s="218"/>
      <c r="U461" s="14"/>
      <c r="V461" s="14"/>
      <c r="W461" s="14"/>
      <c r="X461" s="14"/>
      <c r="Y461" s="14"/>
      <c r="Z461" s="14"/>
      <c r="AA461" s="14"/>
      <c r="AB461" s="14"/>
      <c r="AC461" s="14"/>
      <c r="AD461" s="14"/>
      <c r="AE461" s="14"/>
      <c r="AT461" s="212" t="s">
        <v>314</v>
      </c>
      <c r="AU461" s="212" t="s">
        <v>91</v>
      </c>
      <c r="AV461" s="14" t="s">
        <v>91</v>
      </c>
      <c r="AW461" s="14" t="s">
        <v>37</v>
      </c>
      <c r="AX461" s="14" t="s">
        <v>82</v>
      </c>
      <c r="AY461" s="212" t="s">
        <v>203</v>
      </c>
    </row>
    <row r="462" s="14" customFormat="1">
      <c r="A462" s="14"/>
      <c r="B462" s="211"/>
      <c r="C462" s="14"/>
      <c r="D462" s="194" t="s">
        <v>314</v>
      </c>
      <c r="E462" s="212" t="s">
        <v>1</v>
      </c>
      <c r="F462" s="213" t="s">
        <v>3873</v>
      </c>
      <c r="G462" s="14"/>
      <c r="H462" s="214">
        <v>70.015000000000001</v>
      </c>
      <c r="I462" s="215"/>
      <c r="J462" s="14"/>
      <c r="K462" s="14"/>
      <c r="L462" s="211"/>
      <c r="M462" s="216"/>
      <c r="N462" s="217"/>
      <c r="O462" s="217"/>
      <c r="P462" s="217"/>
      <c r="Q462" s="217"/>
      <c r="R462" s="217"/>
      <c r="S462" s="217"/>
      <c r="T462" s="218"/>
      <c r="U462" s="14"/>
      <c r="V462" s="14"/>
      <c r="W462" s="14"/>
      <c r="X462" s="14"/>
      <c r="Y462" s="14"/>
      <c r="Z462" s="14"/>
      <c r="AA462" s="14"/>
      <c r="AB462" s="14"/>
      <c r="AC462" s="14"/>
      <c r="AD462" s="14"/>
      <c r="AE462" s="14"/>
      <c r="AT462" s="212" t="s">
        <v>314</v>
      </c>
      <c r="AU462" s="212" t="s">
        <v>91</v>
      </c>
      <c r="AV462" s="14" t="s">
        <v>91</v>
      </c>
      <c r="AW462" s="14" t="s">
        <v>37</v>
      </c>
      <c r="AX462" s="14" t="s">
        <v>82</v>
      </c>
      <c r="AY462" s="212" t="s">
        <v>203</v>
      </c>
    </row>
    <row r="463" s="14" customFormat="1">
      <c r="A463" s="14"/>
      <c r="B463" s="211"/>
      <c r="C463" s="14"/>
      <c r="D463" s="194" t="s">
        <v>314</v>
      </c>
      <c r="E463" s="212" t="s">
        <v>1</v>
      </c>
      <c r="F463" s="213" t="s">
        <v>456</v>
      </c>
      <c r="G463" s="14"/>
      <c r="H463" s="214">
        <v>-5.7599999999999998</v>
      </c>
      <c r="I463" s="215"/>
      <c r="J463" s="14"/>
      <c r="K463" s="14"/>
      <c r="L463" s="211"/>
      <c r="M463" s="216"/>
      <c r="N463" s="217"/>
      <c r="O463" s="217"/>
      <c r="P463" s="217"/>
      <c r="Q463" s="217"/>
      <c r="R463" s="217"/>
      <c r="S463" s="217"/>
      <c r="T463" s="218"/>
      <c r="U463" s="14"/>
      <c r="V463" s="14"/>
      <c r="W463" s="14"/>
      <c r="X463" s="14"/>
      <c r="Y463" s="14"/>
      <c r="Z463" s="14"/>
      <c r="AA463" s="14"/>
      <c r="AB463" s="14"/>
      <c r="AC463" s="14"/>
      <c r="AD463" s="14"/>
      <c r="AE463" s="14"/>
      <c r="AT463" s="212" t="s">
        <v>314</v>
      </c>
      <c r="AU463" s="212" t="s">
        <v>91</v>
      </c>
      <c r="AV463" s="14" t="s">
        <v>91</v>
      </c>
      <c r="AW463" s="14" t="s">
        <v>37</v>
      </c>
      <c r="AX463" s="14" t="s">
        <v>82</v>
      </c>
      <c r="AY463" s="212" t="s">
        <v>203</v>
      </c>
    </row>
    <row r="464" s="13" customFormat="1">
      <c r="A464" s="13"/>
      <c r="B464" s="204"/>
      <c r="C464" s="13"/>
      <c r="D464" s="194" t="s">
        <v>314</v>
      </c>
      <c r="E464" s="205" t="s">
        <v>1</v>
      </c>
      <c r="F464" s="206" t="s">
        <v>3848</v>
      </c>
      <c r="G464" s="13"/>
      <c r="H464" s="205" t="s">
        <v>1</v>
      </c>
      <c r="I464" s="207"/>
      <c r="J464" s="13"/>
      <c r="K464" s="13"/>
      <c r="L464" s="204"/>
      <c r="M464" s="208"/>
      <c r="N464" s="209"/>
      <c r="O464" s="209"/>
      <c r="P464" s="209"/>
      <c r="Q464" s="209"/>
      <c r="R464" s="209"/>
      <c r="S464" s="209"/>
      <c r="T464" s="210"/>
      <c r="U464" s="13"/>
      <c r="V464" s="13"/>
      <c r="W464" s="13"/>
      <c r="X464" s="13"/>
      <c r="Y464" s="13"/>
      <c r="Z464" s="13"/>
      <c r="AA464" s="13"/>
      <c r="AB464" s="13"/>
      <c r="AC464" s="13"/>
      <c r="AD464" s="13"/>
      <c r="AE464" s="13"/>
      <c r="AT464" s="205" t="s">
        <v>314</v>
      </c>
      <c r="AU464" s="205" t="s">
        <v>91</v>
      </c>
      <c r="AV464" s="13" t="s">
        <v>89</v>
      </c>
      <c r="AW464" s="13" t="s">
        <v>37</v>
      </c>
      <c r="AX464" s="13" t="s">
        <v>82</v>
      </c>
      <c r="AY464" s="205" t="s">
        <v>203</v>
      </c>
    </row>
    <row r="465" s="14" customFormat="1">
      <c r="A465" s="14"/>
      <c r="B465" s="211"/>
      <c r="C465" s="14"/>
      <c r="D465" s="194" t="s">
        <v>314</v>
      </c>
      <c r="E465" s="212" t="s">
        <v>1</v>
      </c>
      <c r="F465" s="213" t="s">
        <v>3867</v>
      </c>
      <c r="G465" s="14"/>
      <c r="H465" s="214">
        <v>64.870000000000005</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82</v>
      </c>
      <c r="AY465" s="212" t="s">
        <v>203</v>
      </c>
    </row>
    <row r="466" s="14" customFormat="1">
      <c r="A466" s="14"/>
      <c r="B466" s="211"/>
      <c r="C466" s="14"/>
      <c r="D466" s="194" t="s">
        <v>314</v>
      </c>
      <c r="E466" s="212" t="s">
        <v>1</v>
      </c>
      <c r="F466" s="213" t="s">
        <v>3870</v>
      </c>
      <c r="G466" s="14"/>
      <c r="H466" s="214">
        <v>119.93000000000001</v>
      </c>
      <c r="I466" s="215"/>
      <c r="J466" s="14"/>
      <c r="K466" s="14"/>
      <c r="L466" s="211"/>
      <c r="M466" s="216"/>
      <c r="N466" s="217"/>
      <c r="O466" s="217"/>
      <c r="P466" s="217"/>
      <c r="Q466" s="217"/>
      <c r="R466" s="217"/>
      <c r="S466" s="217"/>
      <c r="T466" s="218"/>
      <c r="U466" s="14"/>
      <c r="V466" s="14"/>
      <c r="W466" s="14"/>
      <c r="X466" s="14"/>
      <c r="Y466" s="14"/>
      <c r="Z466" s="14"/>
      <c r="AA466" s="14"/>
      <c r="AB466" s="14"/>
      <c r="AC466" s="14"/>
      <c r="AD466" s="14"/>
      <c r="AE466" s="14"/>
      <c r="AT466" s="212" t="s">
        <v>314</v>
      </c>
      <c r="AU466" s="212" t="s">
        <v>91</v>
      </c>
      <c r="AV466" s="14" t="s">
        <v>91</v>
      </c>
      <c r="AW466" s="14" t="s">
        <v>37</v>
      </c>
      <c r="AX466" s="14" t="s">
        <v>82</v>
      </c>
      <c r="AY466" s="212" t="s">
        <v>203</v>
      </c>
    </row>
    <row r="467" s="14" customFormat="1">
      <c r="A467" s="14"/>
      <c r="B467" s="211"/>
      <c r="C467" s="14"/>
      <c r="D467" s="194" t="s">
        <v>314</v>
      </c>
      <c r="E467" s="212" t="s">
        <v>1</v>
      </c>
      <c r="F467" s="213" t="s">
        <v>474</v>
      </c>
      <c r="G467" s="14"/>
      <c r="H467" s="214">
        <v>-17.280000000000001</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82</v>
      </c>
      <c r="AY467" s="212" t="s">
        <v>203</v>
      </c>
    </row>
    <row r="468" s="14" customFormat="1">
      <c r="A468" s="14"/>
      <c r="B468" s="211"/>
      <c r="C468" s="14"/>
      <c r="D468" s="194" t="s">
        <v>314</v>
      </c>
      <c r="E468" s="212" t="s">
        <v>1</v>
      </c>
      <c r="F468" s="213" t="s">
        <v>1904</v>
      </c>
      <c r="G468" s="14"/>
      <c r="H468" s="214">
        <v>10.220000000000001</v>
      </c>
      <c r="I468" s="215"/>
      <c r="J468" s="14"/>
      <c r="K468" s="14"/>
      <c r="L468" s="211"/>
      <c r="M468" s="216"/>
      <c r="N468" s="217"/>
      <c r="O468" s="217"/>
      <c r="P468" s="217"/>
      <c r="Q468" s="217"/>
      <c r="R468" s="217"/>
      <c r="S468" s="217"/>
      <c r="T468" s="218"/>
      <c r="U468" s="14"/>
      <c r="V468" s="14"/>
      <c r="W468" s="14"/>
      <c r="X468" s="14"/>
      <c r="Y468" s="14"/>
      <c r="Z468" s="14"/>
      <c r="AA468" s="14"/>
      <c r="AB468" s="14"/>
      <c r="AC468" s="14"/>
      <c r="AD468" s="14"/>
      <c r="AE468" s="14"/>
      <c r="AT468" s="212" t="s">
        <v>314</v>
      </c>
      <c r="AU468" s="212" t="s">
        <v>91</v>
      </c>
      <c r="AV468" s="14" t="s">
        <v>91</v>
      </c>
      <c r="AW468" s="14" t="s">
        <v>37</v>
      </c>
      <c r="AX468" s="14" t="s">
        <v>82</v>
      </c>
      <c r="AY468" s="212" t="s">
        <v>203</v>
      </c>
    </row>
    <row r="469" s="15" customFormat="1">
      <c r="A469" s="15"/>
      <c r="B469" s="219"/>
      <c r="C469" s="15"/>
      <c r="D469" s="194" t="s">
        <v>314</v>
      </c>
      <c r="E469" s="220" t="s">
        <v>1</v>
      </c>
      <c r="F469" s="221" t="s">
        <v>317</v>
      </c>
      <c r="G469" s="15"/>
      <c r="H469" s="222">
        <v>1946.9050000000004</v>
      </c>
      <c r="I469" s="223"/>
      <c r="J469" s="15"/>
      <c r="K469" s="15"/>
      <c r="L469" s="219"/>
      <c r="M469" s="224"/>
      <c r="N469" s="225"/>
      <c r="O469" s="225"/>
      <c r="P469" s="225"/>
      <c r="Q469" s="225"/>
      <c r="R469" s="225"/>
      <c r="S469" s="225"/>
      <c r="T469" s="226"/>
      <c r="U469" s="15"/>
      <c r="V469" s="15"/>
      <c r="W469" s="15"/>
      <c r="X469" s="15"/>
      <c r="Y469" s="15"/>
      <c r="Z469" s="15"/>
      <c r="AA469" s="15"/>
      <c r="AB469" s="15"/>
      <c r="AC469" s="15"/>
      <c r="AD469" s="15"/>
      <c r="AE469" s="15"/>
      <c r="AT469" s="220" t="s">
        <v>314</v>
      </c>
      <c r="AU469" s="220" t="s">
        <v>91</v>
      </c>
      <c r="AV469" s="15" t="s">
        <v>202</v>
      </c>
      <c r="AW469" s="15" t="s">
        <v>37</v>
      </c>
      <c r="AX469" s="15" t="s">
        <v>89</v>
      </c>
      <c r="AY469" s="220" t="s">
        <v>203</v>
      </c>
    </row>
    <row r="470" s="2" customFormat="1">
      <c r="A470" s="38"/>
      <c r="B470" s="180"/>
      <c r="C470" s="181" t="s">
        <v>599</v>
      </c>
      <c r="D470" s="181" t="s">
        <v>206</v>
      </c>
      <c r="E470" s="182" t="s">
        <v>609</v>
      </c>
      <c r="F470" s="183" t="s">
        <v>610</v>
      </c>
      <c r="G470" s="184" t="s">
        <v>310</v>
      </c>
      <c r="H470" s="185">
        <v>1946.905</v>
      </c>
      <c r="I470" s="186"/>
      <c r="J470" s="187">
        <f>ROUND(I470*H470,2)</f>
        <v>0</v>
      </c>
      <c r="K470" s="183" t="s">
        <v>311</v>
      </c>
      <c r="L470" s="39"/>
      <c r="M470" s="188" t="s">
        <v>1</v>
      </c>
      <c r="N470" s="189" t="s">
        <v>47</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279</v>
      </c>
      <c r="AT470" s="192" t="s">
        <v>206</v>
      </c>
      <c r="AU470" s="192" t="s">
        <v>91</v>
      </c>
      <c r="AY470" s="19" t="s">
        <v>203</v>
      </c>
      <c r="BE470" s="193">
        <f>IF(N470="základní",J470,0)</f>
        <v>0</v>
      </c>
      <c r="BF470" s="193">
        <f>IF(N470="snížená",J470,0)</f>
        <v>0</v>
      </c>
      <c r="BG470" s="193">
        <f>IF(N470="zákl. přenesená",J470,0)</f>
        <v>0</v>
      </c>
      <c r="BH470" s="193">
        <f>IF(N470="sníž. přenesená",J470,0)</f>
        <v>0</v>
      </c>
      <c r="BI470" s="193">
        <f>IF(N470="nulová",J470,0)</f>
        <v>0</v>
      </c>
      <c r="BJ470" s="19" t="s">
        <v>89</v>
      </c>
      <c r="BK470" s="193">
        <f>ROUND(I470*H470,2)</f>
        <v>0</v>
      </c>
      <c r="BL470" s="19" t="s">
        <v>279</v>
      </c>
      <c r="BM470" s="192" t="s">
        <v>3914</v>
      </c>
    </row>
    <row r="471" s="2" customFormat="1">
      <c r="A471" s="38"/>
      <c r="B471" s="39"/>
      <c r="C471" s="38"/>
      <c r="D471" s="194" t="s">
        <v>211</v>
      </c>
      <c r="E471" s="38"/>
      <c r="F471" s="195" t="s">
        <v>610</v>
      </c>
      <c r="G471" s="38"/>
      <c r="H471" s="38"/>
      <c r="I471" s="196"/>
      <c r="J471" s="38"/>
      <c r="K471" s="38"/>
      <c r="L471" s="39"/>
      <c r="M471" s="200"/>
      <c r="N471" s="201"/>
      <c r="O471" s="202"/>
      <c r="P471" s="202"/>
      <c r="Q471" s="202"/>
      <c r="R471" s="202"/>
      <c r="S471" s="202"/>
      <c r="T471" s="203"/>
      <c r="U471" s="38"/>
      <c r="V471" s="38"/>
      <c r="W471" s="38"/>
      <c r="X471" s="38"/>
      <c r="Y471" s="38"/>
      <c r="Z471" s="38"/>
      <c r="AA471" s="38"/>
      <c r="AB471" s="38"/>
      <c r="AC471" s="38"/>
      <c r="AD471" s="38"/>
      <c r="AE471" s="38"/>
      <c r="AT471" s="19" t="s">
        <v>211</v>
      </c>
      <c r="AU471" s="19" t="s">
        <v>91</v>
      </c>
    </row>
    <row r="472" s="2" customFormat="1" ht="6.96" customHeight="1">
      <c r="A472" s="38"/>
      <c r="B472" s="60"/>
      <c r="C472" s="61"/>
      <c r="D472" s="61"/>
      <c r="E472" s="61"/>
      <c r="F472" s="61"/>
      <c r="G472" s="61"/>
      <c r="H472" s="61"/>
      <c r="I472" s="61"/>
      <c r="J472" s="61"/>
      <c r="K472" s="61"/>
      <c r="L472" s="39"/>
      <c r="M472" s="38"/>
      <c r="O472" s="38"/>
      <c r="P472" s="38"/>
      <c r="Q472" s="38"/>
      <c r="R472" s="38"/>
      <c r="S472" s="38"/>
      <c r="T472" s="38"/>
      <c r="U472" s="38"/>
      <c r="V472" s="38"/>
      <c r="W472" s="38"/>
      <c r="X472" s="38"/>
      <c r="Y472" s="38"/>
      <c r="Z472" s="38"/>
      <c r="AA472" s="38"/>
      <c r="AB472" s="38"/>
      <c r="AC472" s="38"/>
      <c r="AD472" s="38"/>
      <c r="AE472" s="38"/>
    </row>
  </sheetData>
  <autoFilter ref="C134:K471"/>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3829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3915</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74.5" customHeight="1">
      <c r="A31" s="131"/>
      <c r="B31" s="132"/>
      <c r="C31" s="131"/>
      <c r="D31" s="131"/>
      <c r="E31" s="36" t="s">
        <v>3916</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ROUND(J137,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ROUND((SUM(BE137:BE535)),  2)</f>
        <v>0</v>
      </c>
      <c r="G37" s="38"/>
      <c r="H37" s="38"/>
      <c r="I37" s="137">
        <v>0.20999999999999999</v>
      </c>
      <c r="J37" s="136">
        <f>ROUND(((SUM(BE137:BE535))*I37),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ROUND((SUM(BF137:BF535)),  2)</f>
        <v>0</v>
      </c>
      <c r="G38" s="38"/>
      <c r="H38" s="38"/>
      <c r="I38" s="137">
        <v>0.14999999999999999</v>
      </c>
      <c r="J38" s="136">
        <f>ROUND(((SUM(BF137:BF535))*I38),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ROUND((SUM(BG137:BG535)),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ROUND((SUM(BH137:BH535)),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ROUND((SUM(BI137:BI535)),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3829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01-5_01 - Architektonicko-stavební řešení</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J137</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294</v>
      </c>
      <c r="E101" s="151"/>
      <c r="F101" s="151"/>
      <c r="G101" s="151"/>
      <c r="H101" s="151"/>
      <c r="I101" s="151"/>
      <c r="J101" s="152">
        <f>J138</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1995</v>
      </c>
      <c r="E102" s="155"/>
      <c r="F102" s="155"/>
      <c r="G102" s="155"/>
      <c r="H102" s="155"/>
      <c r="I102" s="155"/>
      <c r="J102" s="156">
        <f>J139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295</v>
      </c>
      <c r="E103" s="155"/>
      <c r="F103" s="155"/>
      <c r="G103" s="155"/>
      <c r="H103" s="155"/>
      <c r="I103" s="155"/>
      <c r="J103" s="156">
        <f>J152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296</v>
      </c>
      <c r="E104" s="155"/>
      <c r="F104" s="155"/>
      <c r="G104" s="155"/>
      <c r="H104" s="155"/>
      <c r="I104" s="155"/>
      <c r="J104" s="156">
        <f>J181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298</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299</v>
      </c>
      <c r="E106" s="151"/>
      <c r="F106" s="151"/>
      <c r="G106" s="151"/>
      <c r="H106" s="151"/>
      <c r="I106" s="151"/>
      <c r="J106" s="152">
        <f>J194</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613</v>
      </c>
      <c r="E107" s="155"/>
      <c r="F107" s="155"/>
      <c r="G107" s="155"/>
      <c r="H107" s="155"/>
      <c r="I107" s="155"/>
      <c r="J107" s="156">
        <f>J195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300</v>
      </c>
      <c r="E108" s="155"/>
      <c r="F108" s="155"/>
      <c r="G108" s="155"/>
      <c r="H108" s="155"/>
      <c r="I108" s="155"/>
      <c r="J108" s="156">
        <f>J235</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301</v>
      </c>
      <c r="E109" s="155"/>
      <c r="F109" s="155"/>
      <c r="G109" s="155"/>
      <c r="H109" s="155"/>
      <c r="I109" s="155"/>
      <c r="J109" s="156">
        <f>J263</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302</v>
      </c>
      <c r="E110" s="155"/>
      <c r="F110" s="155"/>
      <c r="G110" s="155"/>
      <c r="H110" s="155"/>
      <c r="I110" s="155"/>
      <c r="J110" s="156">
        <f>J434</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1831</v>
      </c>
      <c r="E111" s="155"/>
      <c r="F111" s="155"/>
      <c r="G111" s="155"/>
      <c r="H111" s="155"/>
      <c r="I111" s="155"/>
      <c r="J111" s="156">
        <f>J450</f>
        <v>0</v>
      </c>
      <c r="K111" s="10"/>
      <c r="L111" s="153"/>
      <c r="S111" s="10"/>
      <c r="T111" s="10"/>
      <c r="U111" s="10"/>
      <c r="V111" s="10"/>
      <c r="W111" s="10"/>
      <c r="X111" s="10"/>
      <c r="Y111" s="10"/>
      <c r="Z111" s="10"/>
      <c r="AA111" s="10"/>
      <c r="AB111" s="10"/>
      <c r="AC111" s="10"/>
      <c r="AD111" s="10"/>
      <c r="AE111" s="10"/>
    </row>
    <row r="112" s="10" customFormat="1" ht="19.92" customHeight="1">
      <c r="A112" s="10"/>
      <c r="B112" s="153"/>
      <c r="C112" s="10"/>
      <c r="D112" s="154" t="s">
        <v>303</v>
      </c>
      <c r="E112" s="155"/>
      <c r="F112" s="155"/>
      <c r="G112" s="155"/>
      <c r="H112" s="155"/>
      <c r="I112" s="155"/>
      <c r="J112" s="156">
        <f>J509</f>
        <v>0</v>
      </c>
      <c r="K112" s="10"/>
      <c r="L112" s="153"/>
      <c r="S112" s="10"/>
      <c r="T112" s="10"/>
      <c r="U112" s="10"/>
      <c r="V112" s="10"/>
      <c r="W112" s="10"/>
      <c r="X112" s="10"/>
      <c r="Y112" s="10"/>
      <c r="Z112" s="10"/>
      <c r="AA112" s="10"/>
      <c r="AB112" s="10"/>
      <c r="AC112" s="10"/>
      <c r="AD112" s="10"/>
      <c r="AE112" s="10"/>
    </row>
    <row r="113" s="10" customFormat="1" ht="19.92" customHeight="1">
      <c r="A113" s="10"/>
      <c r="B113" s="153"/>
      <c r="C113" s="10"/>
      <c r="D113" s="154" t="s">
        <v>304</v>
      </c>
      <c r="E113" s="155"/>
      <c r="F113" s="155"/>
      <c r="G113" s="155"/>
      <c r="H113" s="155"/>
      <c r="I113" s="155"/>
      <c r="J113" s="156">
        <f>J526</f>
        <v>0</v>
      </c>
      <c r="K113" s="10"/>
      <c r="L113" s="153"/>
      <c r="S113" s="10"/>
      <c r="T113" s="10"/>
      <c r="U113" s="10"/>
      <c r="V113" s="10"/>
      <c r="W113" s="10"/>
      <c r="X113" s="10"/>
      <c r="Y113" s="10"/>
      <c r="Z113" s="10"/>
      <c r="AA113" s="10"/>
      <c r="AB113" s="10"/>
      <c r="AC113" s="10"/>
      <c r="AD113" s="10"/>
      <c r="AE113" s="10"/>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187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30" t="str">
        <f>E7</f>
        <v>SPŠ a SOU Pelhřimov , Friedova – oprava elektroinstalace</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176</v>
      </c>
      <c r="L124" s="22"/>
    </row>
    <row r="125" s="1" customFormat="1" ht="16.5" customHeight="1">
      <c r="B125" s="22"/>
      <c r="E125" s="130" t="s">
        <v>289</v>
      </c>
      <c r="F125" s="1"/>
      <c r="G125" s="1"/>
      <c r="H125" s="1"/>
      <c r="L125" s="22"/>
    </row>
    <row r="126" s="1" customFormat="1" ht="12" customHeight="1">
      <c r="B126" s="22"/>
      <c r="C126" s="32" t="s">
        <v>178</v>
      </c>
      <c r="L126" s="22"/>
    </row>
    <row r="127" s="2" customFormat="1" ht="16.5" customHeight="1">
      <c r="A127" s="38"/>
      <c r="B127" s="39"/>
      <c r="C127" s="38"/>
      <c r="D127" s="38"/>
      <c r="E127" s="135" t="s">
        <v>3829</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291</v>
      </c>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6.5" customHeight="1">
      <c r="A129" s="38"/>
      <c r="B129" s="39"/>
      <c r="C129" s="38"/>
      <c r="D129" s="38"/>
      <c r="E129" s="67" t="str">
        <f>E13</f>
        <v>01-5_01 - Architektonicko-stavební řešení</v>
      </c>
      <c r="F129" s="38"/>
      <c r="G129" s="38"/>
      <c r="H129" s="38"/>
      <c r="I129" s="38"/>
      <c r="J129" s="38"/>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2" customHeight="1">
      <c r="A131" s="38"/>
      <c r="B131" s="39"/>
      <c r="C131" s="32" t="s">
        <v>21</v>
      </c>
      <c r="D131" s="38"/>
      <c r="E131" s="38"/>
      <c r="F131" s="27" t="str">
        <f>F16</f>
        <v>Pelhřimov, ul. Friedova, č.p. 1469</v>
      </c>
      <c r="G131" s="38"/>
      <c r="H131" s="38"/>
      <c r="I131" s="32" t="s">
        <v>23</v>
      </c>
      <c r="J131" s="69" t="str">
        <f>IF(J16="","",J16)</f>
        <v>17. 9. 2020</v>
      </c>
      <c r="K131" s="38"/>
      <c r="L131" s="55"/>
      <c r="S131" s="38"/>
      <c r="T131" s="38"/>
      <c r="U131" s="38"/>
      <c r="V131" s="38"/>
      <c r="W131" s="38"/>
      <c r="X131" s="38"/>
      <c r="Y131" s="38"/>
      <c r="Z131" s="38"/>
      <c r="AA131" s="38"/>
      <c r="AB131" s="38"/>
      <c r="AC131" s="38"/>
      <c r="AD131" s="38"/>
      <c r="AE131" s="38"/>
    </row>
    <row r="132" s="2" customFormat="1" ht="6.96"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25.65" customHeight="1">
      <c r="A133" s="38"/>
      <c r="B133" s="39"/>
      <c r="C133" s="32" t="s">
        <v>25</v>
      </c>
      <c r="D133" s="38"/>
      <c r="E133" s="38"/>
      <c r="F133" s="27" t="str">
        <f>E19</f>
        <v>Kraj Vysočina</v>
      </c>
      <c r="G133" s="38"/>
      <c r="H133" s="38"/>
      <c r="I133" s="32" t="s">
        <v>33</v>
      </c>
      <c r="J133" s="36" t="str">
        <f>E25</f>
        <v>PROJEKT CENTRUM NOVA s.r.o.</v>
      </c>
      <c r="K133" s="38"/>
      <c r="L133" s="55"/>
      <c r="S133" s="38"/>
      <c r="T133" s="38"/>
      <c r="U133" s="38"/>
      <c r="V133" s="38"/>
      <c r="W133" s="38"/>
      <c r="X133" s="38"/>
      <c r="Y133" s="38"/>
      <c r="Z133" s="38"/>
      <c r="AA133" s="38"/>
      <c r="AB133" s="38"/>
      <c r="AC133" s="38"/>
      <c r="AD133" s="38"/>
      <c r="AE133" s="38"/>
    </row>
    <row r="134" s="2" customFormat="1" ht="15.15" customHeight="1">
      <c r="A134" s="38"/>
      <c r="B134" s="39"/>
      <c r="C134" s="32" t="s">
        <v>31</v>
      </c>
      <c r="D134" s="38"/>
      <c r="E134" s="38"/>
      <c r="F134" s="27" t="str">
        <f>IF(E22="","",E22)</f>
        <v>Vyplň údaj</v>
      </c>
      <c r="G134" s="38"/>
      <c r="H134" s="38"/>
      <c r="I134" s="32" t="s">
        <v>38</v>
      </c>
      <c r="J134" s="36" t="str">
        <f>E28</f>
        <v xml:space="preserve"> </v>
      </c>
      <c r="K134" s="38"/>
      <c r="L134" s="55"/>
      <c r="S134" s="38"/>
      <c r="T134" s="38"/>
      <c r="U134" s="38"/>
      <c r="V134" s="38"/>
      <c r="W134" s="38"/>
      <c r="X134" s="38"/>
      <c r="Y134" s="38"/>
      <c r="Z134" s="38"/>
      <c r="AA134" s="38"/>
      <c r="AB134" s="38"/>
      <c r="AC134" s="38"/>
      <c r="AD134" s="38"/>
      <c r="AE134" s="38"/>
    </row>
    <row r="135" s="2" customFormat="1" ht="10.32" customHeight="1">
      <c r="A135" s="38"/>
      <c r="B135" s="39"/>
      <c r="C135" s="38"/>
      <c r="D135" s="38"/>
      <c r="E135" s="38"/>
      <c r="F135" s="38"/>
      <c r="G135" s="38"/>
      <c r="H135" s="38"/>
      <c r="I135" s="38"/>
      <c r="J135" s="38"/>
      <c r="K135" s="38"/>
      <c r="L135" s="55"/>
      <c r="S135" s="38"/>
      <c r="T135" s="38"/>
      <c r="U135" s="38"/>
      <c r="V135" s="38"/>
      <c r="W135" s="38"/>
      <c r="X135" s="38"/>
      <c r="Y135" s="38"/>
      <c r="Z135" s="38"/>
      <c r="AA135" s="38"/>
      <c r="AB135" s="38"/>
      <c r="AC135" s="38"/>
      <c r="AD135" s="38"/>
      <c r="AE135" s="38"/>
    </row>
    <row r="136" s="11" customFormat="1" ht="29.28" customHeight="1">
      <c r="A136" s="157"/>
      <c r="B136" s="158"/>
      <c r="C136" s="159" t="s">
        <v>188</v>
      </c>
      <c r="D136" s="160" t="s">
        <v>67</v>
      </c>
      <c r="E136" s="160" t="s">
        <v>63</v>
      </c>
      <c r="F136" s="160" t="s">
        <v>64</v>
      </c>
      <c r="G136" s="160" t="s">
        <v>189</v>
      </c>
      <c r="H136" s="160" t="s">
        <v>190</v>
      </c>
      <c r="I136" s="160" t="s">
        <v>191</v>
      </c>
      <c r="J136" s="160" t="s">
        <v>182</v>
      </c>
      <c r="K136" s="161" t="s">
        <v>192</v>
      </c>
      <c r="L136" s="162"/>
      <c r="M136" s="86" t="s">
        <v>1</v>
      </c>
      <c r="N136" s="87" t="s">
        <v>46</v>
      </c>
      <c r="O136" s="87" t="s">
        <v>193</v>
      </c>
      <c r="P136" s="87" t="s">
        <v>194</v>
      </c>
      <c r="Q136" s="87" t="s">
        <v>195</v>
      </c>
      <c r="R136" s="87" t="s">
        <v>196</v>
      </c>
      <c r="S136" s="87" t="s">
        <v>197</v>
      </c>
      <c r="T136" s="88" t="s">
        <v>198</v>
      </c>
      <c r="U136" s="157"/>
      <c r="V136" s="157"/>
      <c r="W136" s="157"/>
      <c r="X136" s="157"/>
      <c r="Y136" s="157"/>
      <c r="Z136" s="157"/>
      <c r="AA136" s="157"/>
      <c r="AB136" s="157"/>
      <c r="AC136" s="157"/>
      <c r="AD136" s="157"/>
      <c r="AE136" s="157"/>
    </row>
    <row r="137" s="2" customFormat="1" ht="22.8" customHeight="1">
      <c r="A137" s="38"/>
      <c r="B137" s="39"/>
      <c r="C137" s="93" t="s">
        <v>199</v>
      </c>
      <c r="D137" s="38"/>
      <c r="E137" s="38"/>
      <c r="F137" s="38"/>
      <c r="G137" s="38"/>
      <c r="H137" s="38"/>
      <c r="I137" s="38"/>
      <c r="J137" s="163">
        <f>BK137</f>
        <v>0</v>
      </c>
      <c r="K137" s="38"/>
      <c r="L137" s="39"/>
      <c r="M137" s="89"/>
      <c r="N137" s="73"/>
      <c r="O137" s="90"/>
      <c r="P137" s="164">
        <f>P138+P194</f>
        <v>0</v>
      </c>
      <c r="Q137" s="90"/>
      <c r="R137" s="164">
        <f>R138+R194</f>
        <v>48.530809809999994</v>
      </c>
      <c r="S137" s="90"/>
      <c r="T137" s="165">
        <f>T138+T194</f>
        <v>0</v>
      </c>
      <c r="U137" s="38"/>
      <c r="V137" s="38"/>
      <c r="W137" s="38"/>
      <c r="X137" s="38"/>
      <c r="Y137" s="38"/>
      <c r="Z137" s="38"/>
      <c r="AA137" s="38"/>
      <c r="AB137" s="38"/>
      <c r="AC137" s="38"/>
      <c r="AD137" s="38"/>
      <c r="AE137" s="38"/>
      <c r="AT137" s="19" t="s">
        <v>81</v>
      </c>
      <c r="AU137" s="19" t="s">
        <v>184</v>
      </c>
      <c r="BK137" s="166">
        <f>BK138+BK194</f>
        <v>0</v>
      </c>
    </row>
    <row r="138" s="12" customFormat="1" ht="25.92" customHeight="1">
      <c r="A138" s="12"/>
      <c r="B138" s="167"/>
      <c r="C138" s="12"/>
      <c r="D138" s="168" t="s">
        <v>81</v>
      </c>
      <c r="E138" s="169" t="s">
        <v>305</v>
      </c>
      <c r="F138" s="169" t="s">
        <v>306</v>
      </c>
      <c r="G138" s="12"/>
      <c r="H138" s="12"/>
      <c r="I138" s="170"/>
      <c r="J138" s="171">
        <f>BK138</f>
        <v>0</v>
      </c>
      <c r="K138" s="12"/>
      <c r="L138" s="167"/>
      <c r="M138" s="172"/>
      <c r="N138" s="173"/>
      <c r="O138" s="173"/>
      <c r="P138" s="174">
        <f>P139+P152+P181+P191</f>
        <v>0</v>
      </c>
      <c r="Q138" s="173"/>
      <c r="R138" s="174">
        <f>R139+R152+R181+R191</f>
        <v>38.178677199999996</v>
      </c>
      <c r="S138" s="173"/>
      <c r="T138" s="175">
        <f>T139+T152+T181+T191</f>
        <v>0</v>
      </c>
      <c r="U138" s="12"/>
      <c r="V138" s="12"/>
      <c r="W138" s="12"/>
      <c r="X138" s="12"/>
      <c r="Y138" s="12"/>
      <c r="Z138" s="12"/>
      <c r="AA138" s="12"/>
      <c r="AB138" s="12"/>
      <c r="AC138" s="12"/>
      <c r="AD138" s="12"/>
      <c r="AE138" s="12"/>
      <c r="AR138" s="168" t="s">
        <v>89</v>
      </c>
      <c r="AT138" s="176" t="s">
        <v>81</v>
      </c>
      <c r="AU138" s="176" t="s">
        <v>82</v>
      </c>
      <c r="AY138" s="168" t="s">
        <v>203</v>
      </c>
      <c r="BK138" s="177">
        <f>BK139+BK152+BK181+BK191</f>
        <v>0</v>
      </c>
    </row>
    <row r="139" s="12" customFormat="1" ht="22.8" customHeight="1">
      <c r="A139" s="12"/>
      <c r="B139" s="167"/>
      <c r="C139" s="12"/>
      <c r="D139" s="168" t="s">
        <v>81</v>
      </c>
      <c r="E139" s="178" t="s">
        <v>104</v>
      </c>
      <c r="F139" s="178" t="s">
        <v>1996</v>
      </c>
      <c r="G139" s="12"/>
      <c r="H139" s="12"/>
      <c r="I139" s="170"/>
      <c r="J139" s="179">
        <f>BK139</f>
        <v>0</v>
      </c>
      <c r="K139" s="12"/>
      <c r="L139" s="167"/>
      <c r="M139" s="172"/>
      <c r="N139" s="173"/>
      <c r="O139" s="173"/>
      <c r="P139" s="174">
        <f>SUM(P140:P151)</f>
        <v>0</v>
      </c>
      <c r="Q139" s="173"/>
      <c r="R139" s="174">
        <f>SUM(R140:R151)</f>
        <v>0.37956449999999997</v>
      </c>
      <c r="S139" s="173"/>
      <c r="T139" s="175">
        <f>SUM(T140:T151)</f>
        <v>0</v>
      </c>
      <c r="U139" s="12"/>
      <c r="V139" s="12"/>
      <c r="W139" s="12"/>
      <c r="X139" s="12"/>
      <c r="Y139" s="12"/>
      <c r="Z139" s="12"/>
      <c r="AA139" s="12"/>
      <c r="AB139" s="12"/>
      <c r="AC139" s="12"/>
      <c r="AD139" s="12"/>
      <c r="AE139" s="12"/>
      <c r="AR139" s="168" t="s">
        <v>89</v>
      </c>
      <c r="AT139" s="176" t="s">
        <v>81</v>
      </c>
      <c r="AU139" s="176" t="s">
        <v>89</v>
      </c>
      <c r="AY139" s="168" t="s">
        <v>203</v>
      </c>
      <c r="BK139" s="177">
        <f>SUM(BK140:BK151)</f>
        <v>0</v>
      </c>
    </row>
    <row r="140" s="2" customFormat="1">
      <c r="A140" s="38"/>
      <c r="B140" s="180"/>
      <c r="C140" s="181" t="s">
        <v>89</v>
      </c>
      <c r="D140" s="181" t="s">
        <v>206</v>
      </c>
      <c r="E140" s="182" t="s">
        <v>1997</v>
      </c>
      <c r="F140" s="183" t="s">
        <v>1998</v>
      </c>
      <c r="G140" s="184" t="s">
        <v>310</v>
      </c>
      <c r="H140" s="185">
        <v>1.8899999999999999</v>
      </c>
      <c r="I140" s="186"/>
      <c r="J140" s="187">
        <f>ROUND(I140*H140,2)</f>
        <v>0</v>
      </c>
      <c r="K140" s="183" t="s">
        <v>311</v>
      </c>
      <c r="L140" s="39"/>
      <c r="M140" s="188" t="s">
        <v>1</v>
      </c>
      <c r="N140" s="189" t="s">
        <v>47</v>
      </c>
      <c r="O140" s="77"/>
      <c r="P140" s="190">
        <f>O140*H140</f>
        <v>0</v>
      </c>
      <c r="Q140" s="190">
        <v>0.052859999999999997</v>
      </c>
      <c r="R140" s="190">
        <f>Q140*H140</f>
        <v>0.099905399999999991</v>
      </c>
      <c r="S140" s="190">
        <v>0</v>
      </c>
      <c r="T140" s="191">
        <f>S140*H140</f>
        <v>0</v>
      </c>
      <c r="U140" s="38"/>
      <c r="V140" s="38"/>
      <c r="W140" s="38"/>
      <c r="X140" s="38"/>
      <c r="Y140" s="38"/>
      <c r="Z140" s="38"/>
      <c r="AA140" s="38"/>
      <c r="AB140" s="38"/>
      <c r="AC140" s="38"/>
      <c r="AD140" s="38"/>
      <c r="AE140" s="38"/>
      <c r="AR140" s="192" t="s">
        <v>202</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202</v>
      </c>
      <c r="BM140" s="192" t="s">
        <v>3917</v>
      </c>
    </row>
    <row r="141" s="2" customFormat="1">
      <c r="A141" s="38"/>
      <c r="B141" s="39"/>
      <c r="C141" s="38"/>
      <c r="D141" s="194" t="s">
        <v>211</v>
      </c>
      <c r="E141" s="38"/>
      <c r="F141" s="195" t="s">
        <v>2000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211</v>
      </c>
      <c r="AU141" s="19" t="s">
        <v>91</v>
      </c>
    </row>
    <row r="142" s="13" customFormat="1">
      <c r="A142" s="13"/>
      <c r="B142" s="204"/>
      <c r="C142" s="13"/>
      <c r="D142" s="194" t="s">
        <v>314</v>
      </c>
      <c r="E142" s="205" t="s">
        <v>1</v>
      </c>
      <c r="F142" s="206" t="s">
        <v>3847</v>
      </c>
      <c r="G142" s="13"/>
      <c r="H142" s="205" t="s">
        <v>1</v>
      </c>
      <c r="I142" s="207"/>
      <c r="J142" s="13"/>
      <c r="K142" s="13"/>
      <c r="L142" s="204"/>
      <c r="M142" s="208"/>
      <c r="N142" s="209"/>
      <c r="O142" s="209"/>
      <c r="P142" s="209"/>
      <c r="Q142" s="209"/>
      <c r="R142" s="209"/>
      <c r="S142" s="209"/>
      <c r="T142" s="210"/>
      <c r="U142" s="13"/>
      <c r="V142" s="13"/>
      <c r="W142" s="13"/>
      <c r="X142" s="13"/>
      <c r="Y142" s="13"/>
      <c r="Z142" s="13"/>
      <c r="AA142" s="13"/>
      <c r="AB142" s="13"/>
      <c r="AC142" s="13"/>
      <c r="AD142" s="13"/>
      <c r="AE142" s="13"/>
      <c r="AT142" s="205" t="s">
        <v>314</v>
      </c>
      <c r="AU142" s="205" t="s">
        <v>91</v>
      </c>
      <c r="AV142" s="13" t="s">
        <v>89</v>
      </c>
      <c r="AW142" s="13" t="s">
        <v>37</v>
      </c>
      <c r="AX142" s="13" t="s">
        <v>82</v>
      </c>
      <c r="AY142" s="205" t="s">
        <v>203</v>
      </c>
    </row>
    <row r="143" s="14" customFormat="1">
      <c r="A143" s="14"/>
      <c r="B143" s="211"/>
      <c r="C143" s="14"/>
      <c r="D143" s="194" t="s">
        <v>314</v>
      </c>
      <c r="E143" s="212" t="s">
        <v>1</v>
      </c>
      <c r="F143" s="213" t="s">
        <v>2001</v>
      </c>
      <c r="G143" s="14"/>
      <c r="H143" s="214">
        <v>1.8899999999999999</v>
      </c>
      <c r="I143" s="215"/>
      <c r="J143" s="14"/>
      <c r="K143" s="14"/>
      <c r="L143" s="211"/>
      <c r="M143" s="216"/>
      <c r="N143" s="217"/>
      <c r="O143" s="217"/>
      <c r="P143" s="217"/>
      <c r="Q143" s="217"/>
      <c r="R143" s="217"/>
      <c r="S143" s="217"/>
      <c r="T143" s="218"/>
      <c r="U143" s="14"/>
      <c r="V143" s="14"/>
      <c r="W143" s="14"/>
      <c r="X143" s="14"/>
      <c r="Y143" s="14"/>
      <c r="Z143" s="14"/>
      <c r="AA143" s="14"/>
      <c r="AB143" s="14"/>
      <c r="AC143" s="14"/>
      <c r="AD143" s="14"/>
      <c r="AE143" s="14"/>
      <c r="AT143" s="212" t="s">
        <v>314</v>
      </c>
      <c r="AU143" s="212" t="s">
        <v>91</v>
      </c>
      <c r="AV143" s="14" t="s">
        <v>91</v>
      </c>
      <c r="AW143" s="14" t="s">
        <v>37</v>
      </c>
      <c r="AX143" s="14" t="s">
        <v>82</v>
      </c>
      <c r="AY143" s="212" t="s">
        <v>203</v>
      </c>
    </row>
    <row r="144" s="15" customFormat="1">
      <c r="A144" s="15"/>
      <c r="B144" s="219"/>
      <c r="C144" s="15"/>
      <c r="D144" s="194" t="s">
        <v>314</v>
      </c>
      <c r="E144" s="220" t="s">
        <v>1</v>
      </c>
      <c r="F144" s="221" t="s">
        <v>317</v>
      </c>
      <c r="G144" s="15"/>
      <c r="H144" s="222">
        <v>1.8899999999999999</v>
      </c>
      <c r="I144" s="223"/>
      <c r="J144" s="15"/>
      <c r="K144" s="15"/>
      <c r="L144" s="219"/>
      <c r="M144" s="224"/>
      <c r="N144" s="225"/>
      <c r="O144" s="225"/>
      <c r="P144" s="225"/>
      <c r="Q144" s="225"/>
      <c r="R144" s="225"/>
      <c r="S144" s="225"/>
      <c r="T144" s="226"/>
      <c r="U144" s="15"/>
      <c r="V144" s="15"/>
      <c r="W144" s="15"/>
      <c r="X144" s="15"/>
      <c r="Y144" s="15"/>
      <c r="Z144" s="15"/>
      <c r="AA144" s="15"/>
      <c r="AB144" s="15"/>
      <c r="AC144" s="15"/>
      <c r="AD144" s="15"/>
      <c r="AE144" s="15"/>
      <c r="AT144" s="220" t="s">
        <v>314</v>
      </c>
      <c r="AU144" s="220" t="s">
        <v>91</v>
      </c>
      <c r="AV144" s="15" t="s">
        <v>202</v>
      </c>
      <c r="AW144" s="15" t="s">
        <v>37</v>
      </c>
      <c r="AX144" s="15" t="s">
        <v>89</v>
      </c>
      <c r="AY144" s="220" t="s">
        <v>203</v>
      </c>
    </row>
    <row r="145" s="2" customFormat="1">
      <c r="A145" s="38"/>
      <c r="B145" s="180"/>
      <c r="C145" s="181" t="s">
        <v>91</v>
      </c>
      <c r="D145" s="181" t="s">
        <v>206</v>
      </c>
      <c r="E145" s="182" t="s">
        <v>2002</v>
      </c>
      <c r="F145" s="183" t="s">
        <v>2003</v>
      </c>
      <c r="G145" s="184" t="s">
        <v>310</v>
      </c>
      <c r="H145" s="185">
        <v>3.9900000000000002</v>
      </c>
      <c r="I145" s="186"/>
      <c r="J145" s="187">
        <f>ROUND(I145*H145,2)</f>
        <v>0</v>
      </c>
      <c r="K145" s="183" t="s">
        <v>311</v>
      </c>
      <c r="L145" s="39"/>
      <c r="M145" s="188" t="s">
        <v>1</v>
      </c>
      <c r="N145" s="189" t="s">
        <v>47</v>
      </c>
      <c r="O145" s="77"/>
      <c r="P145" s="190">
        <f>O145*H145</f>
        <v>0</v>
      </c>
      <c r="Q145" s="190">
        <v>0.07009</v>
      </c>
      <c r="R145" s="190">
        <f>Q145*H145</f>
        <v>0.27965909999999999</v>
      </c>
      <c r="S145" s="190">
        <v>0</v>
      </c>
      <c r="T145" s="191">
        <f>S145*H145</f>
        <v>0</v>
      </c>
      <c r="U145" s="38"/>
      <c r="V145" s="38"/>
      <c r="W145" s="38"/>
      <c r="X145" s="38"/>
      <c r="Y145" s="38"/>
      <c r="Z145" s="38"/>
      <c r="AA145" s="38"/>
      <c r="AB145" s="38"/>
      <c r="AC145" s="38"/>
      <c r="AD145" s="38"/>
      <c r="AE145" s="38"/>
      <c r="AR145" s="192" t="s">
        <v>202</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202</v>
      </c>
      <c r="BM145" s="192" t="s">
        <v>3918</v>
      </c>
    </row>
    <row r="146" s="2" customFormat="1">
      <c r="A146" s="38"/>
      <c r="B146" s="39"/>
      <c r="C146" s="38"/>
      <c r="D146" s="194" t="s">
        <v>211</v>
      </c>
      <c r="E146" s="38"/>
      <c r="F146" s="195" t="s">
        <v>2005</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211</v>
      </c>
      <c r="AU146" s="19" t="s">
        <v>91</v>
      </c>
    </row>
    <row r="147" s="13" customFormat="1">
      <c r="A147" s="13"/>
      <c r="B147" s="204"/>
      <c r="C147" s="13"/>
      <c r="D147" s="194" t="s">
        <v>314</v>
      </c>
      <c r="E147" s="205" t="s">
        <v>1</v>
      </c>
      <c r="F147" s="206" t="s">
        <v>3838</v>
      </c>
      <c r="G147" s="13"/>
      <c r="H147" s="205" t="s">
        <v>1</v>
      </c>
      <c r="I147" s="207"/>
      <c r="J147" s="13"/>
      <c r="K147" s="13"/>
      <c r="L147" s="204"/>
      <c r="M147" s="208"/>
      <c r="N147" s="209"/>
      <c r="O147" s="209"/>
      <c r="P147" s="209"/>
      <c r="Q147" s="209"/>
      <c r="R147" s="209"/>
      <c r="S147" s="209"/>
      <c r="T147" s="210"/>
      <c r="U147" s="13"/>
      <c r="V147" s="13"/>
      <c r="W147" s="13"/>
      <c r="X147" s="13"/>
      <c r="Y147" s="13"/>
      <c r="Z147" s="13"/>
      <c r="AA147" s="13"/>
      <c r="AB147" s="13"/>
      <c r="AC147" s="13"/>
      <c r="AD147" s="13"/>
      <c r="AE147" s="13"/>
      <c r="AT147" s="205" t="s">
        <v>314</v>
      </c>
      <c r="AU147" s="205" t="s">
        <v>91</v>
      </c>
      <c r="AV147" s="13" t="s">
        <v>89</v>
      </c>
      <c r="AW147" s="13" t="s">
        <v>37</v>
      </c>
      <c r="AX147" s="13" t="s">
        <v>82</v>
      </c>
      <c r="AY147" s="205" t="s">
        <v>203</v>
      </c>
    </row>
    <row r="148" s="14" customFormat="1">
      <c r="A148" s="14"/>
      <c r="B148" s="211"/>
      <c r="C148" s="14"/>
      <c r="D148" s="194" t="s">
        <v>314</v>
      </c>
      <c r="E148" s="212" t="s">
        <v>1</v>
      </c>
      <c r="F148" s="213" t="s">
        <v>2001</v>
      </c>
      <c r="G148" s="14"/>
      <c r="H148" s="214">
        <v>1.8899999999999999</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82</v>
      </c>
      <c r="AY148" s="212" t="s">
        <v>203</v>
      </c>
    </row>
    <row r="149" s="13" customFormat="1">
      <c r="A149" s="13"/>
      <c r="B149" s="204"/>
      <c r="C149" s="13"/>
      <c r="D149" s="194" t="s">
        <v>314</v>
      </c>
      <c r="E149" s="205" t="s">
        <v>1</v>
      </c>
      <c r="F149" s="206" t="s">
        <v>3840</v>
      </c>
      <c r="G149" s="13"/>
      <c r="H149" s="205" t="s">
        <v>1</v>
      </c>
      <c r="I149" s="207"/>
      <c r="J149" s="13"/>
      <c r="K149" s="13"/>
      <c r="L149" s="204"/>
      <c r="M149" s="208"/>
      <c r="N149" s="209"/>
      <c r="O149" s="209"/>
      <c r="P149" s="209"/>
      <c r="Q149" s="209"/>
      <c r="R149" s="209"/>
      <c r="S149" s="209"/>
      <c r="T149" s="210"/>
      <c r="U149" s="13"/>
      <c r="V149" s="13"/>
      <c r="W149" s="13"/>
      <c r="X149" s="13"/>
      <c r="Y149" s="13"/>
      <c r="Z149" s="13"/>
      <c r="AA149" s="13"/>
      <c r="AB149" s="13"/>
      <c r="AC149" s="13"/>
      <c r="AD149" s="13"/>
      <c r="AE149" s="13"/>
      <c r="AT149" s="205" t="s">
        <v>314</v>
      </c>
      <c r="AU149" s="205" t="s">
        <v>91</v>
      </c>
      <c r="AV149" s="13" t="s">
        <v>89</v>
      </c>
      <c r="AW149" s="13" t="s">
        <v>37</v>
      </c>
      <c r="AX149" s="13" t="s">
        <v>82</v>
      </c>
      <c r="AY149" s="205" t="s">
        <v>203</v>
      </c>
    </row>
    <row r="150" s="14" customFormat="1">
      <c r="A150" s="14"/>
      <c r="B150" s="211"/>
      <c r="C150" s="14"/>
      <c r="D150" s="194" t="s">
        <v>314</v>
      </c>
      <c r="E150" s="212" t="s">
        <v>1</v>
      </c>
      <c r="F150" s="213" t="s">
        <v>2006</v>
      </c>
      <c r="G150" s="14"/>
      <c r="H150" s="214">
        <v>2.1000000000000001</v>
      </c>
      <c r="I150" s="215"/>
      <c r="J150" s="14"/>
      <c r="K150" s="14"/>
      <c r="L150" s="211"/>
      <c r="M150" s="216"/>
      <c r="N150" s="217"/>
      <c r="O150" s="217"/>
      <c r="P150" s="217"/>
      <c r="Q150" s="217"/>
      <c r="R150" s="217"/>
      <c r="S150" s="217"/>
      <c r="T150" s="218"/>
      <c r="U150" s="14"/>
      <c r="V150" s="14"/>
      <c r="W150" s="14"/>
      <c r="X150" s="14"/>
      <c r="Y150" s="14"/>
      <c r="Z150" s="14"/>
      <c r="AA150" s="14"/>
      <c r="AB150" s="14"/>
      <c r="AC150" s="14"/>
      <c r="AD150" s="14"/>
      <c r="AE150" s="14"/>
      <c r="AT150" s="212" t="s">
        <v>314</v>
      </c>
      <c r="AU150" s="212" t="s">
        <v>91</v>
      </c>
      <c r="AV150" s="14" t="s">
        <v>91</v>
      </c>
      <c r="AW150" s="14" t="s">
        <v>37</v>
      </c>
      <c r="AX150" s="14" t="s">
        <v>82</v>
      </c>
      <c r="AY150" s="212" t="s">
        <v>203</v>
      </c>
    </row>
    <row r="151" s="15" customFormat="1">
      <c r="A151" s="15"/>
      <c r="B151" s="219"/>
      <c r="C151" s="15"/>
      <c r="D151" s="194" t="s">
        <v>314</v>
      </c>
      <c r="E151" s="220" t="s">
        <v>1</v>
      </c>
      <c r="F151" s="221" t="s">
        <v>317</v>
      </c>
      <c r="G151" s="15"/>
      <c r="H151" s="222">
        <v>3.9900000000000002</v>
      </c>
      <c r="I151" s="223"/>
      <c r="J151" s="15"/>
      <c r="K151" s="15"/>
      <c r="L151" s="219"/>
      <c r="M151" s="224"/>
      <c r="N151" s="225"/>
      <c r="O151" s="225"/>
      <c r="P151" s="225"/>
      <c r="Q151" s="225"/>
      <c r="R151" s="225"/>
      <c r="S151" s="225"/>
      <c r="T151" s="226"/>
      <c r="U151" s="15"/>
      <c r="V151" s="15"/>
      <c r="W151" s="15"/>
      <c r="X151" s="15"/>
      <c r="Y151" s="15"/>
      <c r="Z151" s="15"/>
      <c r="AA151" s="15"/>
      <c r="AB151" s="15"/>
      <c r="AC151" s="15"/>
      <c r="AD151" s="15"/>
      <c r="AE151" s="15"/>
      <c r="AT151" s="220" t="s">
        <v>314</v>
      </c>
      <c r="AU151" s="220" t="s">
        <v>91</v>
      </c>
      <c r="AV151" s="15" t="s">
        <v>202</v>
      </c>
      <c r="AW151" s="15" t="s">
        <v>37</v>
      </c>
      <c r="AX151" s="15" t="s">
        <v>89</v>
      </c>
      <c r="AY151" s="220" t="s">
        <v>203</v>
      </c>
    </row>
    <row r="152" s="12" customFormat="1" ht="22.8" customHeight="1">
      <c r="A152" s="12"/>
      <c r="B152" s="167"/>
      <c r="C152" s="12"/>
      <c r="D152" s="168" t="s">
        <v>81</v>
      </c>
      <c r="E152" s="178" t="s">
        <v>230</v>
      </c>
      <c r="F152" s="178" t="s">
        <v>307</v>
      </c>
      <c r="G152" s="12"/>
      <c r="H152" s="12"/>
      <c r="I152" s="170"/>
      <c r="J152" s="179">
        <f>BK152</f>
        <v>0</v>
      </c>
      <c r="K152" s="12"/>
      <c r="L152" s="167"/>
      <c r="M152" s="172"/>
      <c r="N152" s="173"/>
      <c r="O152" s="173"/>
      <c r="P152" s="174">
        <f>SUM(P153:P180)</f>
        <v>0</v>
      </c>
      <c r="Q152" s="173"/>
      <c r="R152" s="174">
        <f>SUM(R153:R180)</f>
        <v>37.653956999999998</v>
      </c>
      <c r="S152" s="173"/>
      <c r="T152" s="175">
        <f>SUM(T153:T180)</f>
        <v>0</v>
      </c>
      <c r="U152" s="12"/>
      <c r="V152" s="12"/>
      <c r="W152" s="12"/>
      <c r="X152" s="12"/>
      <c r="Y152" s="12"/>
      <c r="Z152" s="12"/>
      <c r="AA152" s="12"/>
      <c r="AB152" s="12"/>
      <c r="AC152" s="12"/>
      <c r="AD152" s="12"/>
      <c r="AE152" s="12"/>
      <c r="AR152" s="168" t="s">
        <v>89</v>
      </c>
      <c r="AT152" s="176" t="s">
        <v>81</v>
      </c>
      <c r="AU152" s="176" t="s">
        <v>89</v>
      </c>
      <c r="AY152" s="168" t="s">
        <v>203</v>
      </c>
      <c r="BK152" s="177">
        <f>SUM(BK153:BK180)</f>
        <v>0</v>
      </c>
    </row>
    <row r="153" s="2" customFormat="1">
      <c r="A153" s="38"/>
      <c r="B153" s="180"/>
      <c r="C153" s="181" t="s">
        <v>1173</v>
      </c>
      <c r="D153" s="181" t="s">
        <v>206</v>
      </c>
      <c r="E153" s="182" t="s">
        <v>615</v>
      </c>
      <c r="F153" s="183" t="s">
        <v>616</v>
      </c>
      <c r="G153" s="184" t="s">
        <v>310</v>
      </c>
      <c r="H153" s="185">
        <v>782.21000000000004</v>
      </c>
      <c r="I153" s="186"/>
      <c r="J153" s="187">
        <f>ROUND(I153*H153,2)</f>
        <v>0</v>
      </c>
      <c r="K153" s="183" t="s">
        <v>311</v>
      </c>
      <c r="L153" s="39"/>
      <c r="M153" s="188" t="s">
        <v>1</v>
      </c>
      <c r="N153" s="189" t="s">
        <v>47</v>
      </c>
      <c r="O153" s="77"/>
      <c r="P153" s="190">
        <f>O153*H153</f>
        <v>0</v>
      </c>
      <c r="Q153" s="190">
        <v>0.0030000000000000001</v>
      </c>
      <c r="R153" s="190">
        <f>Q153*H153</f>
        <v>2.3466300000000002</v>
      </c>
      <c r="S153" s="190">
        <v>0</v>
      </c>
      <c r="T153" s="191">
        <f>S153*H153</f>
        <v>0</v>
      </c>
      <c r="U153" s="38"/>
      <c r="V153" s="38"/>
      <c r="W153" s="38"/>
      <c r="X153" s="38"/>
      <c r="Y153" s="38"/>
      <c r="Z153" s="38"/>
      <c r="AA153" s="38"/>
      <c r="AB153" s="38"/>
      <c r="AC153" s="38"/>
      <c r="AD153" s="38"/>
      <c r="AE153" s="38"/>
      <c r="AR153" s="192" t="s">
        <v>202</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202</v>
      </c>
      <c r="BM153" s="192" t="s">
        <v>3919</v>
      </c>
    </row>
    <row r="154" s="2" customFormat="1">
      <c r="A154" s="38"/>
      <c r="B154" s="39"/>
      <c r="C154" s="38"/>
      <c r="D154" s="194" t="s">
        <v>211</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2" customFormat="1">
      <c r="A155" s="38"/>
      <c r="B155" s="180"/>
      <c r="C155" s="181" t="s">
        <v>202</v>
      </c>
      <c r="D155" s="181" t="s">
        <v>206</v>
      </c>
      <c r="E155" s="182" t="s">
        <v>619</v>
      </c>
      <c r="F155" s="183" t="s">
        <v>620</v>
      </c>
      <c r="G155" s="184" t="s">
        <v>310</v>
      </c>
      <c r="H155" s="185">
        <v>782.21000000000004</v>
      </c>
      <c r="I155" s="186"/>
      <c r="J155" s="187">
        <f>ROUND(I155*H155,2)</f>
        <v>0</v>
      </c>
      <c r="K155" s="183" t="s">
        <v>1</v>
      </c>
      <c r="L155" s="39"/>
      <c r="M155" s="188" t="s">
        <v>1</v>
      </c>
      <c r="N155" s="189" t="s">
        <v>47</v>
      </c>
      <c r="O155" s="77"/>
      <c r="P155" s="190">
        <f>O155*H155</f>
        <v>0</v>
      </c>
      <c r="Q155" s="190">
        <v>0.016899999999999998</v>
      </c>
      <c r="R155" s="190">
        <f>Q155*H155</f>
        <v>13.219348999999999</v>
      </c>
      <c r="S155" s="190">
        <v>0</v>
      </c>
      <c r="T155" s="191">
        <f>S155*H155</f>
        <v>0</v>
      </c>
      <c r="U155" s="38"/>
      <c r="V155" s="38"/>
      <c r="W155" s="38"/>
      <c r="X155" s="38"/>
      <c r="Y155" s="38"/>
      <c r="Z155" s="38"/>
      <c r="AA155" s="38"/>
      <c r="AB155" s="38"/>
      <c r="AC155" s="38"/>
      <c r="AD155" s="38"/>
      <c r="AE155" s="38"/>
      <c r="AR155" s="192" t="s">
        <v>202</v>
      </c>
      <c r="AT155" s="192" t="s">
        <v>206</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202</v>
      </c>
      <c r="BM155" s="192" t="s">
        <v>3920</v>
      </c>
    </row>
    <row r="156" s="2" customFormat="1">
      <c r="A156" s="38"/>
      <c r="B156" s="39"/>
      <c r="C156" s="38"/>
      <c r="D156" s="194" t="s">
        <v>211</v>
      </c>
      <c r="E156" s="38"/>
      <c r="F156" s="195" t="s">
        <v>622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211</v>
      </c>
      <c r="AU156" s="19" t="s">
        <v>91</v>
      </c>
    </row>
    <row r="157" s="13" customFormat="1">
      <c r="A157" s="13"/>
      <c r="B157" s="204"/>
      <c r="C157" s="13"/>
      <c r="D157" s="194" t="s">
        <v>314</v>
      </c>
      <c r="E157" s="205" t="s">
        <v>1</v>
      </c>
      <c r="F157" s="206" t="s">
        <v>623</v>
      </c>
      <c r="G157" s="13"/>
      <c r="H157" s="205" t="s">
        <v>1</v>
      </c>
      <c r="I157" s="207"/>
      <c r="J157" s="13"/>
      <c r="K157" s="13"/>
      <c r="L157" s="204"/>
      <c r="M157" s="208"/>
      <c r="N157" s="209"/>
      <c r="O157" s="209"/>
      <c r="P157" s="209"/>
      <c r="Q157" s="209"/>
      <c r="R157" s="209"/>
      <c r="S157" s="209"/>
      <c r="T157" s="210"/>
      <c r="U157" s="13"/>
      <c r="V157" s="13"/>
      <c r="W157" s="13"/>
      <c r="X157" s="13"/>
      <c r="Y157" s="13"/>
      <c r="Z157" s="13"/>
      <c r="AA157" s="13"/>
      <c r="AB157" s="13"/>
      <c r="AC157" s="13"/>
      <c r="AD157" s="13"/>
      <c r="AE157" s="13"/>
      <c r="AT157" s="205" t="s">
        <v>314</v>
      </c>
      <c r="AU157" s="205" t="s">
        <v>91</v>
      </c>
      <c r="AV157" s="13" t="s">
        <v>89</v>
      </c>
      <c r="AW157" s="13" t="s">
        <v>37</v>
      </c>
      <c r="AX157" s="13" t="s">
        <v>82</v>
      </c>
      <c r="AY157" s="205" t="s">
        <v>203</v>
      </c>
    </row>
    <row r="158" s="14" customFormat="1">
      <c r="A158" s="14"/>
      <c r="B158" s="211"/>
      <c r="C158" s="14"/>
      <c r="D158" s="194" t="s">
        <v>314</v>
      </c>
      <c r="E158" s="212" t="s">
        <v>1</v>
      </c>
      <c r="F158" s="213" t="s">
        <v>3833</v>
      </c>
      <c r="G158" s="14"/>
      <c r="H158" s="214">
        <v>782.21000000000004</v>
      </c>
      <c r="I158" s="215"/>
      <c r="J158" s="14"/>
      <c r="K158" s="14"/>
      <c r="L158" s="211"/>
      <c r="M158" s="216"/>
      <c r="N158" s="217"/>
      <c r="O158" s="217"/>
      <c r="P158" s="217"/>
      <c r="Q158" s="217"/>
      <c r="R158" s="217"/>
      <c r="S158" s="217"/>
      <c r="T158" s="218"/>
      <c r="U158" s="14"/>
      <c r="V158" s="14"/>
      <c r="W158" s="14"/>
      <c r="X158" s="14"/>
      <c r="Y158" s="14"/>
      <c r="Z158" s="14"/>
      <c r="AA158" s="14"/>
      <c r="AB158" s="14"/>
      <c r="AC158" s="14"/>
      <c r="AD158" s="14"/>
      <c r="AE158" s="14"/>
      <c r="AT158" s="212" t="s">
        <v>314</v>
      </c>
      <c r="AU158" s="212" t="s">
        <v>91</v>
      </c>
      <c r="AV158" s="14" t="s">
        <v>91</v>
      </c>
      <c r="AW158" s="14" t="s">
        <v>37</v>
      </c>
      <c r="AX158" s="14" t="s">
        <v>82</v>
      </c>
      <c r="AY158" s="212" t="s">
        <v>203</v>
      </c>
    </row>
    <row r="159" s="15" customFormat="1">
      <c r="A159" s="15"/>
      <c r="B159" s="219"/>
      <c r="C159" s="15"/>
      <c r="D159" s="194" t="s">
        <v>314</v>
      </c>
      <c r="E159" s="220" t="s">
        <v>1</v>
      </c>
      <c r="F159" s="221" t="s">
        <v>317</v>
      </c>
      <c r="G159" s="15"/>
      <c r="H159" s="222">
        <v>782.21000000000004</v>
      </c>
      <c r="I159" s="223"/>
      <c r="J159" s="15"/>
      <c r="K159" s="15"/>
      <c r="L159" s="219"/>
      <c r="M159" s="224"/>
      <c r="N159" s="225"/>
      <c r="O159" s="225"/>
      <c r="P159" s="225"/>
      <c r="Q159" s="225"/>
      <c r="R159" s="225"/>
      <c r="S159" s="225"/>
      <c r="T159" s="226"/>
      <c r="U159" s="15"/>
      <c r="V159" s="15"/>
      <c r="W159" s="15"/>
      <c r="X159" s="15"/>
      <c r="Y159" s="15"/>
      <c r="Z159" s="15"/>
      <c r="AA159" s="15"/>
      <c r="AB159" s="15"/>
      <c r="AC159" s="15"/>
      <c r="AD159" s="15"/>
      <c r="AE159" s="15"/>
      <c r="AT159" s="220" t="s">
        <v>314</v>
      </c>
      <c r="AU159" s="220" t="s">
        <v>91</v>
      </c>
      <c r="AV159" s="15" t="s">
        <v>202</v>
      </c>
      <c r="AW159" s="15" t="s">
        <v>37</v>
      </c>
      <c r="AX159" s="15" t="s">
        <v>89</v>
      </c>
      <c r="AY159" s="220" t="s">
        <v>203</v>
      </c>
    </row>
    <row r="160" s="2" customFormat="1" ht="21.75" customHeight="1">
      <c r="A160" s="38"/>
      <c r="B160" s="180"/>
      <c r="C160" s="181" t="s">
        <v>225</v>
      </c>
      <c r="D160" s="181" t="s">
        <v>206</v>
      </c>
      <c r="E160" s="182" t="s">
        <v>624</v>
      </c>
      <c r="F160" s="183" t="s">
        <v>625</v>
      </c>
      <c r="G160" s="184" t="s">
        <v>310</v>
      </c>
      <c r="H160" s="185">
        <v>1123.22</v>
      </c>
      <c r="I160" s="186"/>
      <c r="J160" s="187">
        <f>ROUND(I160*H160,2)</f>
        <v>0</v>
      </c>
      <c r="K160" s="183" t="s">
        <v>311</v>
      </c>
      <c r="L160" s="39"/>
      <c r="M160" s="188" t="s">
        <v>1</v>
      </c>
      <c r="N160" s="189" t="s">
        <v>47</v>
      </c>
      <c r="O160" s="77"/>
      <c r="P160" s="190">
        <f>O160*H160</f>
        <v>0</v>
      </c>
      <c r="Q160" s="190">
        <v>0.0030000000000000001</v>
      </c>
      <c r="R160" s="190">
        <f>Q160*H160</f>
        <v>3.3696600000000001</v>
      </c>
      <c r="S160" s="190">
        <v>0</v>
      </c>
      <c r="T160" s="191">
        <f>S160*H160</f>
        <v>0</v>
      </c>
      <c r="U160" s="38"/>
      <c r="V160" s="38"/>
      <c r="W160" s="38"/>
      <c r="X160" s="38"/>
      <c r="Y160" s="38"/>
      <c r="Z160" s="38"/>
      <c r="AA160" s="38"/>
      <c r="AB160" s="38"/>
      <c r="AC160" s="38"/>
      <c r="AD160" s="38"/>
      <c r="AE160" s="38"/>
      <c r="AR160" s="192" t="s">
        <v>202</v>
      </c>
      <c r="AT160" s="192" t="s">
        <v>206</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202</v>
      </c>
      <c r="BM160" s="192" t="s">
        <v>3921</v>
      </c>
    </row>
    <row r="161" s="2" customFormat="1">
      <c r="A161" s="38"/>
      <c r="B161" s="39"/>
      <c r="C161" s="38"/>
      <c r="D161" s="194" t="s">
        <v>211</v>
      </c>
      <c r="E161" s="38"/>
      <c r="F161" s="195" t="s">
        <v>627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211</v>
      </c>
      <c r="AU161" s="19" t="s">
        <v>91</v>
      </c>
    </row>
    <row r="162" s="2" customFormat="1">
      <c r="A162" s="38"/>
      <c r="B162" s="180"/>
      <c r="C162" s="181" t="s">
        <v>230</v>
      </c>
      <c r="D162" s="181" t="s">
        <v>206</v>
      </c>
      <c r="E162" s="182" t="s">
        <v>628</v>
      </c>
      <c r="F162" s="183" t="s">
        <v>629</v>
      </c>
      <c r="G162" s="184" t="s">
        <v>630</v>
      </c>
      <c r="H162" s="185">
        <v>1</v>
      </c>
      <c r="I162" s="186"/>
      <c r="J162" s="187">
        <f>ROUND(I162*H162,2)</f>
        <v>0</v>
      </c>
      <c r="K162" s="183" t="s">
        <v>311</v>
      </c>
      <c r="L162" s="39"/>
      <c r="M162" s="188" t="s">
        <v>1</v>
      </c>
      <c r="N162" s="189" t="s">
        <v>47</v>
      </c>
      <c r="O162" s="77"/>
      <c r="P162" s="190">
        <f>O162*H162</f>
        <v>0</v>
      </c>
      <c r="Q162" s="190">
        <v>0.041500000000000002</v>
      </c>
      <c r="R162" s="190">
        <f>Q162*H162</f>
        <v>0.041500000000000002</v>
      </c>
      <c r="S162" s="190">
        <v>0</v>
      </c>
      <c r="T162" s="191">
        <f>S162*H162</f>
        <v>0</v>
      </c>
      <c r="U162" s="38"/>
      <c r="V162" s="38"/>
      <c r="W162" s="38"/>
      <c r="X162" s="38"/>
      <c r="Y162" s="38"/>
      <c r="Z162" s="38"/>
      <c r="AA162" s="38"/>
      <c r="AB162" s="38"/>
      <c r="AC162" s="38"/>
      <c r="AD162" s="38"/>
      <c r="AE162" s="38"/>
      <c r="AR162" s="192" t="s">
        <v>202</v>
      </c>
      <c r="AT162" s="192" t="s">
        <v>206</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202</v>
      </c>
      <c r="BM162" s="192" t="s">
        <v>3922</v>
      </c>
    </row>
    <row r="163" s="2" customFormat="1">
      <c r="A163" s="38"/>
      <c r="B163" s="39"/>
      <c r="C163" s="38"/>
      <c r="D163" s="194" t="s">
        <v>211</v>
      </c>
      <c r="E163" s="38"/>
      <c r="F163" s="195" t="s">
        <v>632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3" customFormat="1">
      <c r="A164" s="13"/>
      <c r="B164" s="204"/>
      <c r="C164" s="13"/>
      <c r="D164" s="194" t="s">
        <v>314</v>
      </c>
      <c r="E164" s="205" t="s">
        <v>1</v>
      </c>
      <c r="F164" s="206" t="s">
        <v>2660</v>
      </c>
      <c r="G164" s="13"/>
      <c r="H164" s="205" t="s">
        <v>1</v>
      </c>
      <c r="I164" s="207"/>
      <c r="J164" s="13"/>
      <c r="K164" s="13"/>
      <c r="L164" s="204"/>
      <c r="M164" s="208"/>
      <c r="N164" s="209"/>
      <c r="O164" s="209"/>
      <c r="P164" s="209"/>
      <c r="Q164" s="209"/>
      <c r="R164" s="209"/>
      <c r="S164" s="209"/>
      <c r="T164" s="210"/>
      <c r="U164" s="13"/>
      <c r="V164" s="13"/>
      <c r="W164" s="13"/>
      <c r="X164" s="13"/>
      <c r="Y164" s="13"/>
      <c r="Z164" s="13"/>
      <c r="AA164" s="13"/>
      <c r="AB164" s="13"/>
      <c r="AC164" s="13"/>
      <c r="AD164" s="13"/>
      <c r="AE164" s="13"/>
      <c r="AT164" s="205" t="s">
        <v>314</v>
      </c>
      <c r="AU164" s="205" t="s">
        <v>91</v>
      </c>
      <c r="AV164" s="13" t="s">
        <v>89</v>
      </c>
      <c r="AW164" s="13" t="s">
        <v>37</v>
      </c>
      <c r="AX164" s="13" t="s">
        <v>82</v>
      </c>
      <c r="AY164" s="205" t="s">
        <v>203</v>
      </c>
    </row>
    <row r="165" s="14" customFormat="1">
      <c r="A165" s="14"/>
      <c r="B165" s="211"/>
      <c r="C165" s="14"/>
      <c r="D165" s="194" t="s">
        <v>314</v>
      </c>
      <c r="E165" s="212" t="s">
        <v>1</v>
      </c>
      <c r="F165" s="213" t="s">
        <v>89</v>
      </c>
      <c r="G165" s="14"/>
      <c r="H165" s="214">
        <v>1</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5" customFormat="1">
      <c r="A166" s="15"/>
      <c r="B166" s="219"/>
      <c r="C166" s="15"/>
      <c r="D166" s="194" t="s">
        <v>314</v>
      </c>
      <c r="E166" s="220" t="s">
        <v>1</v>
      </c>
      <c r="F166" s="221" t="s">
        <v>317</v>
      </c>
      <c r="G166" s="15"/>
      <c r="H166" s="222">
        <v>1</v>
      </c>
      <c r="I166" s="223"/>
      <c r="J166" s="15"/>
      <c r="K166" s="15"/>
      <c r="L166" s="219"/>
      <c r="M166" s="224"/>
      <c r="N166" s="225"/>
      <c r="O166" s="225"/>
      <c r="P166" s="225"/>
      <c r="Q166" s="225"/>
      <c r="R166" s="225"/>
      <c r="S166" s="225"/>
      <c r="T166" s="226"/>
      <c r="U166" s="15"/>
      <c r="V166" s="15"/>
      <c r="W166" s="15"/>
      <c r="X166" s="15"/>
      <c r="Y166" s="15"/>
      <c r="Z166" s="15"/>
      <c r="AA166" s="15"/>
      <c r="AB166" s="15"/>
      <c r="AC166" s="15"/>
      <c r="AD166" s="15"/>
      <c r="AE166" s="15"/>
      <c r="AT166" s="220" t="s">
        <v>314</v>
      </c>
      <c r="AU166" s="220" t="s">
        <v>91</v>
      </c>
      <c r="AV166" s="15" t="s">
        <v>202</v>
      </c>
      <c r="AW166" s="15" t="s">
        <v>37</v>
      </c>
      <c r="AX166" s="15" t="s">
        <v>89</v>
      </c>
      <c r="AY166" s="220" t="s">
        <v>203</v>
      </c>
    </row>
    <row r="167" s="2" customFormat="1">
      <c r="A167" s="38"/>
      <c r="B167" s="180"/>
      <c r="C167" s="181" t="s">
        <v>235</v>
      </c>
      <c r="D167" s="181" t="s">
        <v>206</v>
      </c>
      <c r="E167" s="182" t="s">
        <v>2011</v>
      </c>
      <c r="F167" s="183" t="s">
        <v>2012</v>
      </c>
      <c r="G167" s="184" t="s">
        <v>630</v>
      </c>
      <c r="H167" s="185">
        <v>6</v>
      </c>
      <c r="I167" s="186"/>
      <c r="J167" s="187">
        <f>ROUND(I167*H167,2)</f>
        <v>0</v>
      </c>
      <c r="K167" s="183" t="s">
        <v>311</v>
      </c>
      <c r="L167" s="39"/>
      <c r="M167" s="188" t="s">
        <v>1</v>
      </c>
      <c r="N167" s="189" t="s">
        <v>47</v>
      </c>
      <c r="O167" s="77"/>
      <c r="P167" s="190">
        <f>O167*H167</f>
        <v>0</v>
      </c>
      <c r="Q167" s="190">
        <v>0.1575</v>
      </c>
      <c r="R167" s="190">
        <f>Q167*H167</f>
        <v>0.94500000000000006</v>
      </c>
      <c r="S167" s="190">
        <v>0</v>
      </c>
      <c r="T167" s="191">
        <f>S167*H167</f>
        <v>0</v>
      </c>
      <c r="U167" s="38"/>
      <c r="V167" s="38"/>
      <c r="W167" s="38"/>
      <c r="X167" s="38"/>
      <c r="Y167" s="38"/>
      <c r="Z167" s="38"/>
      <c r="AA167" s="38"/>
      <c r="AB167" s="38"/>
      <c r="AC167" s="38"/>
      <c r="AD167" s="38"/>
      <c r="AE167" s="38"/>
      <c r="AR167" s="192" t="s">
        <v>202</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202</v>
      </c>
      <c r="BM167" s="192" t="s">
        <v>3923</v>
      </c>
    </row>
    <row r="168" s="2" customFormat="1">
      <c r="A168" s="38"/>
      <c r="B168" s="39"/>
      <c r="C168" s="38"/>
      <c r="D168" s="194" t="s">
        <v>211</v>
      </c>
      <c r="E168" s="38"/>
      <c r="F168" s="195" t="s">
        <v>2014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13" customFormat="1">
      <c r="A169" s="13"/>
      <c r="B169" s="204"/>
      <c r="C169" s="13"/>
      <c r="D169" s="194" t="s">
        <v>314</v>
      </c>
      <c r="E169" s="205" t="s">
        <v>1</v>
      </c>
      <c r="F169" s="206" t="s">
        <v>3838</v>
      </c>
      <c r="G169" s="13"/>
      <c r="H169" s="205" t="s">
        <v>1</v>
      </c>
      <c r="I169" s="207"/>
      <c r="J169" s="13"/>
      <c r="K169" s="13"/>
      <c r="L169" s="204"/>
      <c r="M169" s="208"/>
      <c r="N169" s="209"/>
      <c r="O169" s="209"/>
      <c r="P169" s="209"/>
      <c r="Q169" s="209"/>
      <c r="R169" s="209"/>
      <c r="S169" s="209"/>
      <c r="T169" s="210"/>
      <c r="U169" s="13"/>
      <c r="V169" s="13"/>
      <c r="W169" s="13"/>
      <c r="X169" s="13"/>
      <c r="Y169" s="13"/>
      <c r="Z169" s="13"/>
      <c r="AA169" s="13"/>
      <c r="AB169" s="13"/>
      <c r="AC169" s="13"/>
      <c r="AD169" s="13"/>
      <c r="AE169" s="13"/>
      <c r="AT169" s="205" t="s">
        <v>314</v>
      </c>
      <c r="AU169" s="205" t="s">
        <v>91</v>
      </c>
      <c r="AV169" s="13" t="s">
        <v>89</v>
      </c>
      <c r="AW169" s="13" t="s">
        <v>37</v>
      </c>
      <c r="AX169" s="13" t="s">
        <v>82</v>
      </c>
      <c r="AY169" s="205" t="s">
        <v>203</v>
      </c>
    </row>
    <row r="170" s="14" customFormat="1">
      <c r="A170" s="14"/>
      <c r="B170" s="211"/>
      <c r="C170" s="14"/>
      <c r="D170" s="194" t="s">
        <v>314</v>
      </c>
      <c r="E170" s="212" t="s">
        <v>1</v>
      </c>
      <c r="F170" s="213" t="s">
        <v>91</v>
      </c>
      <c r="G170" s="14"/>
      <c r="H170" s="214">
        <v>2</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82</v>
      </c>
      <c r="AY170" s="212" t="s">
        <v>203</v>
      </c>
    </row>
    <row r="171" s="13" customFormat="1">
      <c r="A171" s="13"/>
      <c r="B171" s="204"/>
      <c r="C171" s="13"/>
      <c r="D171" s="194" t="s">
        <v>314</v>
      </c>
      <c r="E171" s="205" t="s">
        <v>1</v>
      </c>
      <c r="F171" s="206" t="s">
        <v>3840</v>
      </c>
      <c r="G171" s="13"/>
      <c r="H171" s="205" t="s">
        <v>1</v>
      </c>
      <c r="I171" s="207"/>
      <c r="J171" s="13"/>
      <c r="K171" s="13"/>
      <c r="L171" s="204"/>
      <c r="M171" s="208"/>
      <c r="N171" s="209"/>
      <c r="O171" s="209"/>
      <c r="P171" s="209"/>
      <c r="Q171" s="209"/>
      <c r="R171" s="209"/>
      <c r="S171" s="209"/>
      <c r="T171" s="210"/>
      <c r="U171" s="13"/>
      <c r="V171" s="13"/>
      <c r="W171" s="13"/>
      <c r="X171" s="13"/>
      <c r="Y171" s="13"/>
      <c r="Z171" s="13"/>
      <c r="AA171" s="13"/>
      <c r="AB171" s="13"/>
      <c r="AC171" s="13"/>
      <c r="AD171" s="13"/>
      <c r="AE171" s="13"/>
      <c r="AT171" s="205" t="s">
        <v>314</v>
      </c>
      <c r="AU171" s="205" t="s">
        <v>91</v>
      </c>
      <c r="AV171" s="13" t="s">
        <v>89</v>
      </c>
      <c r="AW171" s="13" t="s">
        <v>37</v>
      </c>
      <c r="AX171" s="13" t="s">
        <v>82</v>
      </c>
      <c r="AY171" s="205" t="s">
        <v>203</v>
      </c>
    </row>
    <row r="172" s="14" customFormat="1">
      <c r="A172" s="14"/>
      <c r="B172" s="211"/>
      <c r="C172" s="14"/>
      <c r="D172" s="194" t="s">
        <v>314</v>
      </c>
      <c r="E172" s="212" t="s">
        <v>1</v>
      </c>
      <c r="F172" s="213" t="s">
        <v>91</v>
      </c>
      <c r="G172" s="14"/>
      <c r="H172" s="214">
        <v>2</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3" customFormat="1">
      <c r="A173" s="13"/>
      <c r="B173" s="204"/>
      <c r="C173" s="13"/>
      <c r="D173" s="194" t="s">
        <v>314</v>
      </c>
      <c r="E173" s="205" t="s">
        <v>1</v>
      </c>
      <c r="F173" s="206" t="s">
        <v>3847</v>
      </c>
      <c r="G173" s="13"/>
      <c r="H173" s="205" t="s">
        <v>1</v>
      </c>
      <c r="I173" s="207"/>
      <c r="J173" s="13"/>
      <c r="K173" s="13"/>
      <c r="L173" s="204"/>
      <c r="M173" s="208"/>
      <c r="N173" s="209"/>
      <c r="O173" s="209"/>
      <c r="P173" s="209"/>
      <c r="Q173" s="209"/>
      <c r="R173" s="209"/>
      <c r="S173" s="209"/>
      <c r="T173" s="210"/>
      <c r="U173" s="13"/>
      <c r="V173" s="13"/>
      <c r="W173" s="13"/>
      <c r="X173" s="13"/>
      <c r="Y173" s="13"/>
      <c r="Z173" s="13"/>
      <c r="AA173" s="13"/>
      <c r="AB173" s="13"/>
      <c r="AC173" s="13"/>
      <c r="AD173" s="13"/>
      <c r="AE173" s="13"/>
      <c r="AT173" s="205" t="s">
        <v>314</v>
      </c>
      <c r="AU173" s="205" t="s">
        <v>91</v>
      </c>
      <c r="AV173" s="13" t="s">
        <v>89</v>
      </c>
      <c r="AW173" s="13" t="s">
        <v>37</v>
      </c>
      <c r="AX173" s="13" t="s">
        <v>82</v>
      </c>
      <c r="AY173" s="205" t="s">
        <v>203</v>
      </c>
    </row>
    <row r="174" s="14" customFormat="1">
      <c r="A174" s="14"/>
      <c r="B174" s="211"/>
      <c r="C174" s="14"/>
      <c r="D174" s="194" t="s">
        <v>314</v>
      </c>
      <c r="E174" s="212" t="s">
        <v>1</v>
      </c>
      <c r="F174" s="213" t="s">
        <v>91</v>
      </c>
      <c r="G174" s="14"/>
      <c r="H174" s="214">
        <v>2</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5" customFormat="1">
      <c r="A175" s="15"/>
      <c r="B175" s="219"/>
      <c r="C175" s="15"/>
      <c r="D175" s="194" t="s">
        <v>314</v>
      </c>
      <c r="E175" s="220" t="s">
        <v>1</v>
      </c>
      <c r="F175" s="221" t="s">
        <v>317</v>
      </c>
      <c r="G175" s="15"/>
      <c r="H175" s="222">
        <v>6</v>
      </c>
      <c r="I175" s="223"/>
      <c r="J175" s="15"/>
      <c r="K175" s="15"/>
      <c r="L175" s="219"/>
      <c r="M175" s="224"/>
      <c r="N175" s="225"/>
      <c r="O175" s="225"/>
      <c r="P175" s="225"/>
      <c r="Q175" s="225"/>
      <c r="R175" s="225"/>
      <c r="S175" s="225"/>
      <c r="T175" s="226"/>
      <c r="U175" s="15"/>
      <c r="V175" s="15"/>
      <c r="W175" s="15"/>
      <c r="X175" s="15"/>
      <c r="Y175" s="15"/>
      <c r="Z175" s="15"/>
      <c r="AA175" s="15"/>
      <c r="AB175" s="15"/>
      <c r="AC175" s="15"/>
      <c r="AD175" s="15"/>
      <c r="AE175" s="15"/>
      <c r="AT175" s="220" t="s">
        <v>314</v>
      </c>
      <c r="AU175" s="220" t="s">
        <v>91</v>
      </c>
      <c r="AV175" s="15" t="s">
        <v>202</v>
      </c>
      <c r="AW175" s="15" t="s">
        <v>37</v>
      </c>
      <c r="AX175" s="15" t="s">
        <v>89</v>
      </c>
      <c r="AY175" s="220" t="s">
        <v>203</v>
      </c>
    </row>
    <row r="176" s="2" customFormat="1">
      <c r="A176" s="38"/>
      <c r="B176" s="180"/>
      <c r="C176" s="181" t="s">
        <v>240</v>
      </c>
      <c r="D176" s="181" t="s">
        <v>206</v>
      </c>
      <c r="E176" s="182" t="s">
        <v>639</v>
      </c>
      <c r="F176" s="183" t="s">
        <v>640</v>
      </c>
      <c r="G176" s="184" t="s">
        <v>310</v>
      </c>
      <c r="H176" s="185">
        <v>1136.655</v>
      </c>
      <c r="I176" s="186"/>
      <c r="J176" s="187">
        <f>ROUND(I176*H176,2)</f>
        <v>0</v>
      </c>
      <c r="K176" s="183" t="s">
        <v>1</v>
      </c>
      <c r="L176" s="39"/>
      <c r="M176" s="188" t="s">
        <v>1</v>
      </c>
      <c r="N176" s="189" t="s">
        <v>47</v>
      </c>
      <c r="O176" s="77"/>
      <c r="P176" s="190">
        <f>O176*H176</f>
        <v>0</v>
      </c>
      <c r="Q176" s="190">
        <v>0.015599999999999999</v>
      </c>
      <c r="R176" s="190">
        <f>Q176*H176</f>
        <v>17.731818000000001</v>
      </c>
      <c r="S176" s="190">
        <v>0</v>
      </c>
      <c r="T176" s="191">
        <f>S176*H176</f>
        <v>0</v>
      </c>
      <c r="U176" s="38"/>
      <c r="V176" s="38"/>
      <c r="W176" s="38"/>
      <c r="X176" s="38"/>
      <c r="Y176" s="38"/>
      <c r="Z176" s="38"/>
      <c r="AA176" s="38"/>
      <c r="AB176" s="38"/>
      <c r="AC176" s="38"/>
      <c r="AD176" s="38"/>
      <c r="AE176" s="38"/>
      <c r="AR176" s="192" t="s">
        <v>202</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202</v>
      </c>
      <c r="BM176" s="192" t="s">
        <v>3924</v>
      </c>
    </row>
    <row r="177" s="2" customFormat="1">
      <c r="A177" s="38"/>
      <c r="B177" s="39"/>
      <c r="C177" s="38"/>
      <c r="D177" s="194" t="s">
        <v>211</v>
      </c>
      <c r="E177" s="38"/>
      <c r="F177" s="195" t="s">
        <v>642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3" customFormat="1">
      <c r="A178" s="13"/>
      <c r="B178" s="204"/>
      <c r="C178" s="13"/>
      <c r="D178" s="194" t="s">
        <v>314</v>
      </c>
      <c r="E178" s="205" t="s">
        <v>1</v>
      </c>
      <c r="F178" s="206" t="s">
        <v>623</v>
      </c>
      <c r="G178" s="13"/>
      <c r="H178" s="205" t="s">
        <v>1</v>
      </c>
      <c r="I178" s="207"/>
      <c r="J178" s="13"/>
      <c r="K178" s="13"/>
      <c r="L178" s="204"/>
      <c r="M178" s="208"/>
      <c r="N178" s="209"/>
      <c r="O178" s="209"/>
      <c r="P178" s="209"/>
      <c r="Q178" s="209"/>
      <c r="R178" s="209"/>
      <c r="S178" s="209"/>
      <c r="T178" s="210"/>
      <c r="U178" s="13"/>
      <c r="V178" s="13"/>
      <c r="W178" s="13"/>
      <c r="X178" s="13"/>
      <c r="Y178" s="13"/>
      <c r="Z178" s="13"/>
      <c r="AA178" s="13"/>
      <c r="AB178" s="13"/>
      <c r="AC178" s="13"/>
      <c r="AD178" s="13"/>
      <c r="AE178" s="13"/>
      <c r="AT178" s="205" t="s">
        <v>314</v>
      </c>
      <c r="AU178" s="205" t="s">
        <v>91</v>
      </c>
      <c r="AV178" s="13" t="s">
        <v>89</v>
      </c>
      <c r="AW178" s="13" t="s">
        <v>37</v>
      </c>
      <c r="AX178" s="13" t="s">
        <v>82</v>
      </c>
      <c r="AY178" s="205" t="s">
        <v>203</v>
      </c>
    </row>
    <row r="179" s="14" customFormat="1">
      <c r="A179" s="14"/>
      <c r="B179" s="211"/>
      <c r="C179" s="14"/>
      <c r="D179" s="194" t="s">
        <v>314</v>
      </c>
      <c r="E179" s="212" t="s">
        <v>1</v>
      </c>
      <c r="F179" s="213" t="s">
        <v>3925</v>
      </c>
      <c r="G179" s="14"/>
      <c r="H179" s="214">
        <v>1136.655</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82</v>
      </c>
      <c r="AY179" s="212" t="s">
        <v>203</v>
      </c>
    </row>
    <row r="180" s="15" customFormat="1">
      <c r="A180" s="15"/>
      <c r="B180" s="219"/>
      <c r="C180" s="15"/>
      <c r="D180" s="194" t="s">
        <v>314</v>
      </c>
      <c r="E180" s="220" t="s">
        <v>1</v>
      </c>
      <c r="F180" s="221" t="s">
        <v>317</v>
      </c>
      <c r="G180" s="15"/>
      <c r="H180" s="222">
        <v>1136.655</v>
      </c>
      <c r="I180" s="223"/>
      <c r="J180" s="15"/>
      <c r="K180" s="15"/>
      <c r="L180" s="219"/>
      <c r="M180" s="224"/>
      <c r="N180" s="225"/>
      <c r="O180" s="225"/>
      <c r="P180" s="225"/>
      <c r="Q180" s="225"/>
      <c r="R180" s="225"/>
      <c r="S180" s="225"/>
      <c r="T180" s="226"/>
      <c r="U180" s="15"/>
      <c r="V180" s="15"/>
      <c r="W180" s="15"/>
      <c r="X180" s="15"/>
      <c r="Y180" s="15"/>
      <c r="Z180" s="15"/>
      <c r="AA180" s="15"/>
      <c r="AB180" s="15"/>
      <c r="AC180" s="15"/>
      <c r="AD180" s="15"/>
      <c r="AE180" s="15"/>
      <c r="AT180" s="220" t="s">
        <v>314</v>
      </c>
      <c r="AU180" s="220" t="s">
        <v>91</v>
      </c>
      <c r="AV180" s="15" t="s">
        <v>202</v>
      </c>
      <c r="AW180" s="15" t="s">
        <v>37</v>
      </c>
      <c r="AX180" s="15" t="s">
        <v>89</v>
      </c>
      <c r="AY180" s="220" t="s">
        <v>203</v>
      </c>
    </row>
    <row r="181" s="12" customFormat="1" ht="22.8" customHeight="1">
      <c r="A181" s="12"/>
      <c r="B181" s="167"/>
      <c r="C181" s="12"/>
      <c r="D181" s="168" t="s">
        <v>81</v>
      </c>
      <c r="E181" s="178" t="s">
        <v>245</v>
      </c>
      <c r="F181" s="178" t="s">
        <v>372</v>
      </c>
      <c r="G181" s="12"/>
      <c r="H181" s="12"/>
      <c r="I181" s="170"/>
      <c r="J181" s="179">
        <f>BK181</f>
        <v>0</v>
      </c>
      <c r="K181" s="12"/>
      <c r="L181" s="167"/>
      <c r="M181" s="172"/>
      <c r="N181" s="173"/>
      <c r="O181" s="173"/>
      <c r="P181" s="174">
        <f>SUM(P182:P190)</f>
        <v>0</v>
      </c>
      <c r="Q181" s="173"/>
      <c r="R181" s="174">
        <f>SUM(R182:R190)</f>
        <v>0.14515570000000003</v>
      </c>
      <c r="S181" s="173"/>
      <c r="T181" s="175">
        <f>SUM(T182:T190)</f>
        <v>0</v>
      </c>
      <c r="U181" s="12"/>
      <c r="V181" s="12"/>
      <c r="W181" s="12"/>
      <c r="X181" s="12"/>
      <c r="Y181" s="12"/>
      <c r="Z181" s="12"/>
      <c r="AA181" s="12"/>
      <c r="AB181" s="12"/>
      <c r="AC181" s="12"/>
      <c r="AD181" s="12"/>
      <c r="AE181" s="12"/>
      <c r="AR181" s="168" t="s">
        <v>89</v>
      </c>
      <c r="AT181" s="176" t="s">
        <v>81</v>
      </c>
      <c r="AU181" s="176" t="s">
        <v>89</v>
      </c>
      <c r="AY181" s="168" t="s">
        <v>203</v>
      </c>
      <c r="BK181" s="177">
        <f>SUM(BK182:BK190)</f>
        <v>0</v>
      </c>
    </row>
    <row r="182" s="2" customFormat="1" ht="16.5" customHeight="1">
      <c r="A182" s="38"/>
      <c r="B182" s="180"/>
      <c r="C182" s="181" t="s">
        <v>245</v>
      </c>
      <c r="D182" s="181" t="s">
        <v>206</v>
      </c>
      <c r="E182" s="182" t="s">
        <v>656</v>
      </c>
      <c r="F182" s="183" t="s">
        <v>657</v>
      </c>
      <c r="G182" s="184" t="s">
        <v>630</v>
      </c>
      <c r="H182" s="185">
        <v>10</v>
      </c>
      <c r="I182" s="186"/>
      <c r="J182" s="187">
        <f>ROUND(I182*H182,2)</f>
        <v>0</v>
      </c>
      <c r="K182" s="183" t="s">
        <v>1</v>
      </c>
      <c r="L182" s="39"/>
      <c r="M182" s="188" t="s">
        <v>1</v>
      </c>
      <c r="N182" s="189" t="s">
        <v>47</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202</v>
      </c>
      <c r="AT182" s="192" t="s">
        <v>206</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202</v>
      </c>
      <c r="BM182" s="192" t="s">
        <v>3926</v>
      </c>
    </row>
    <row r="183" s="2" customFormat="1">
      <c r="A183" s="38"/>
      <c r="B183" s="39"/>
      <c r="C183" s="38"/>
      <c r="D183" s="194" t="s">
        <v>211</v>
      </c>
      <c r="E183" s="38"/>
      <c r="F183" s="195" t="s">
        <v>657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2" customFormat="1" ht="33" customHeight="1">
      <c r="A184" s="38"/>
      <c r="B184" s="180"/>
      <c r="C184" s="181" t="s">
        <v>250</v>
      </c>
      <c r="D184" s="181" t="s">
        <v>206</v>
      </c>
      <c r="E184" s="182" t="s">
        <v>373</v>
      </c>
      <c r="F184" s="183" t="s">
        <v>374</v>
      </c>
      <c r="G184" s="184" t="s">
        <v>310</v>
      </c>
      <c r="H184" s="185">
        <v>782.21000000000004</v>
      </c>
      <c r="I184" s="186"/>
      <c r="J184" s="187">
        <f>ROUND(I184*H184,2)</f>
        <v>0</v>
      </c>
      <c r="K184" s="183" t="s">
        <v>311</v>
      </c>
      <c r="L184" s="39"/>
      <c r="M184" s="188" t="s">
        <v>1</v>
      </c>
      <c r="N184" s="189" t="s">
        <v>47</v>
      </c>
      <c r="O184" s="77"/>
      <c r="P184" s="190">
        <f>O184*H184</f>
        <v>0</v>
      </c>
      <c r="Q184" s="190">
        <v>0.00012999999999999999</v>
      </c>
      <c r="R184" s="190">
        <f>Q184*H184</f>
        <v>0.10168729999999999</v>
      </c>
      <c r="S184" s="190">
        <v>0</v>
      </c>
      <c r="T184" s="191">
        <f>S184*H184</f>
        <v>0</v>
      </c>
      <c r="U184" s="38"/>
      <c r="V184" s="38"/>
      <c r="W184" s="38"/>
      <c r="X184" s="38"/>
      <c r="Y184" s="38"/>
      <c r="Z184" s="38"/>
      <c r="AA184" s="38"/>
      <c r="AB184" s="38"/>
      <c r="AC184" s="38"/>
      <c r="AD184" s="38"/>
      <c r="AE184" s="38"/>
      <c r="AR184" s="192" t="s">
        <v>202</v>
      </c>
      <c r="AT184" s="192" t="s">
        <v>206</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202</v>
      </c>
      <c r="BM184" s="192" t="s">
        <v>3927</v>
      </c>
    </row>
    <row r="185" s="2" customFormat="1">
      <c r="A185" s="38"/>
      <c r="B185" s="39"/>
      <c r="C185" s="38"/>
      <c r="D185" s="194" t="s">
        <v>211</v>
      </c>
      <c r="E185" s="38"/>
      <c r="F185" s="195" t="s">
        <v>376</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2" customFormat="1">
      <c r="A186" s="38"/>
      <c r="B186" s="180"/>
      <c r="C186" s="181" t="s">
        <v>255</v>
      </c>
      <c r="D186" s="181" t="s">
        <v>206</v>
      </c>
      <c r="E186" s="182" t="s">
        <v>660</v>
      </c>
      <c r="F186" s="183" t="s">
        <v>661</v>
      </c>
      <c r="G186" s="184" t="s">
        <v>310</v>
      </c>
      <c r="H186" s="185">
        <v>782.21000000000004</v>
      </c>
      <c r="I186" s="186"/>
      <c r="J186" s="187">
        <f>ROUND(I186*H186,2)</f>
        <v>0</v>
      </c>
      <c r="K186" s="183" t="s">
        <v>311</v>
      </c>
      <c r="L186" s="39"/>
      <c r="M186" s="188" t="s">
        <v>1</v>
      </c>
      <c r="N186" s="189" t="s">
        <v>47</v>
      </c>
      <c r="O186" s="77"/>
      <c r="P186" s="190">
        <f>O186*H186</f>
        <v>0</v>
      </c>
      <c r="Q186" s="190">
        <v>4.0000000000000003E-05</v>
      </c>
      <c r="R186" s="190">
        <f>Q186*H186</f>
        <v>0.031288400000000001</v>
      </c>
      <c r="S186" s="190">
        <v>0</v>
      </c>
      <c r="T186" s="191">
        <f>S186*H186</f>
        <v>0</v>
      </c>
      <c r="U186" s="38"/>
      <c r="V186" s="38"/>
      <c r="W186" s="38"/>
      <c r="X186" s="38"/>
      <c r="Y186" s="38"/>
      <c r="Z186" s="38"/>
      <c r="AA186" s="38"/>
      <c r="AB186" s="38"/>
      <c r="AC186" s="38"/>
      <c r="AD186" s="38"/>
      <c r="AE186" s="38"/>
      <c r="AR186" s="192" t="s">
        <v>202</v>
      </c>
      <c r="AT186" s="192" t="s">
        <v>206</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202</v>
      </c>
      <c r="BM186" s="192" t="s">
        <v>3928</v>
      </c>
    </row>
    <row r="187" s="2" customFormat="1">
      <c r="A187" s="38"/>
      <c r="B187" s="39"/>
      <c r="C187" s="38"/>
      <c r="D187" s="194" t="s">
        <v>211</v>
      </c>
      <c r="E187" s="38"/>
      <c r="F187" s="195" t="s">
        <v>663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2" customFormat="1" ht="16.5" customHeight="1">
      <c r="A188" s="38"/>
      <c r="B188" s="180"/>
      <c r="C188" s="181" t="s">
        <v>1156</v>
      </c>
      <c r="D188" s="181" t="s">
        <v>206</v>
      </c>
      <c r="E188" s="182" t="s">
        <v>664</v>
      </c>
      <c r="F188" s="183" t="s">
        <v>665</v>
      </c>
      <c r="G188" s="184" t="s">
        <v>630</v>
      </c>
      <c r="H188" s="185">
        <v>1</v>
      </c>
      <c r="I188" s="186"/>
      <c r="J188" s="187">
        <f>ROUND(I188*H188,2)</f>
        <v>0</v>
      </c>
      <c r="K188" s="183" t="s">
        <v>853</v>
      </c>
      <c r="L188" s="39"/>
      <c r="M188" s="188" t="s">
        <v>1</v>
      </c>
      <c r="N188" s="189" t="s">
        <v>47</v>
      </c>
      <c r="O188" s="77"/>
      <c r="P188" s="190">
        <f>O188*H188</f>
        <v>0</v>
      </c>
      <c r="Q188" s="190">
        <v>0.00018000000000000001</v>
      </c>
      <c r="R188" s="190">
        <f>Q188*H188</f>
        <v>0.00018000000000000001</v>
      </c>
      <c r="S188" s="190">
        <v>0</v>
      </c>
      <c r="T188" s="191">
        <f>S188*H188</f>
        <v>0</v>
      </c>
      <c r="U188" s="38"/>
      <c r="V188" s="38"/>
      <c r="W188" s="38"/>
      <c r="X188" s="38"/>
      <c r="Y188" s="38"/>
      <c r="Z188" s="38"/>
      <c r="AA188" s="38"/>
      <c r="AB188" s="38"/>
      <c r="AC188" s="38"/>
      <c r="AD188" s="38"/>
      <c r="AE188" s="38"/>
      <c r="AR188" s="192" t="s">
        <v>202</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202</v>
      </c>
      <c r="BM188" s="192" t="s">
        <v>3929</v>
      </c>
    </row>
    <row r="189" s="2" customFormat="1">
      <c r="A189" s="38"/>
      <c r="B189" s="39"/>
      <c r="C189" s="38"/>
      <c r="D189" s="194" t="s">
        <v>211</v>
      </c>
      <c r="E189" s="38"/>
      <c r="F189" s="195" t="s">
        <v>667</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211</v>
      </c>
      <c r="AU189" s="19" t="s">
        <v>91</v>
      </c>
    </row>
    <row r="190" s="2" customFormat="1" ht="16.5" customHeight="1">
      <c r="A190" s="38"/>
      <c r="B190" s="180"/>
      <c r="C190" s="235" t="s">
        <v>1161</v>
      </c>
      <c r="D190" s="235" t="s">
        <v>668</v>
      </c>
      <c r="E190" s="236" t="s">
        <v>669</v>
      </c>
      <c r="F190" s="237" t="s">
        <v>670</v>
      </c>
      <c r="G190" s="238" t="s">
        <v>630</v>
      </c>
      <c r="H190" s="239">
        <v>1</v>
      </c>
      <c r="I190" s="240"/>
      <c r="J190" s="241">
        <f>ROUND(I190*H190,2)</f>
        <v>0</v>
      </c>
      <c r="K190" s="237" t="s">
        <v>853</v>
      </c>
      <c r="L190" s="242"/>
      <c r="M190" s="243" t="s">
        <v>1</v>
      </c>
      <c r="N190" s="244" t="s">
        <v>47</v>
      </c>
      <c r="O190" s="77"/>
      <c r="P190" s="190">
        <f>O190*H190</f>
        <v>0</v>
      </c>
      <c r="Q190" s="190">
        <v>0.012</v>
      </c>
      <c r="R190" s="190">
        <f>Q190*H190</f>
        <v>0.012</v>
      </c>
      <c r="S190" s="190">
        <v>0</v>
      </c>
      <c r="T190" s="191">
        <f>S190*H190</f>
        <v>0</v>
      </c>
      <c r="U190" s="38"/>
      <c r="V190" s="38"/>
      <c r="W190" s="38"/>
      <c r="X190" s="38"/>
      <c r="Y190" s="38"/>
      <c r="Z190" s="38"/>
      <c r="AA190" s="38"/>
      <c r="AB190" s="38"/>
      <c r="AC190" s="38"/>
      <c r="AD190" s="38"/>
      <c r="AE190" s="38"/>
      <c r="AR190" s="192" t="s">
        <v>240</v>
      </c>
      <c r="AT190" s="192" t="s">
        <v>668</v>
      </c>
      <c r="AU190" s="192" t="s">
        <v>91</v>
      </c>
      <c r="AY190" s="19" t="s">
        <v>203</v>
      </c>
      <c r="BE190" s="193">
        <f>IF(N190="základní",J190,0)</f>
        <v>0</v>
      </c>
      <c r="BF190" s="193">
        <f>IF(N190="snížená",J190,0)</f>
        <v>0</v>
      </c>
      <c r="BG190" s="193">
        <f>IF(N190="zákl. přenesená",J190,0)</f>
        <v>0</v>
      </c>
      <c r="BH190" s="193">
        <f>IF(N190="sníž. přenesená",J190,0)</f>
        <v>0</v>
      </c>
      <c r="BI190" s="193">
        <f>IF(N190="nulová",J190,0)</f>
        <v>0</v>
      </c>
      <c r="BJ190" s="19" t="s">
        <v>89</v>
      </c>
      <c r="BK190" s="193">
        <f>ROUND(I190*H190,2)</f>
        <v>0</v>
      </c>
      <c r="BL190" s="19" t="s">
        <v>202</v>
      </c>
      <c r="BM190" s="192" t="s">
        <v>3930</v>
      </c>
    </row>
    <row r="191" s="12" customFormat="1" ht="22.8" customHeight="1">
      <c r="A191" s="12"/>
      <c r="B191" s="167"/>
      <c r="C191" s="12"/>
      <c r="D191" s="168" t="s">
        <v>81</v>
      </c>
      <c r="E191" s="178" t="s">
        <v>542</v>
      </c>
      <c r="F191" s="178" t="s">
        <v>543</v>
      </c>
      <c r="G191" s="12"/>
      <c r="H191" s="12"/>
      <c r="I191" s="170"/>
      <c r="J191" s="179">
        <f>BK191</f>
        <v>0</v>
      </c>
      <c r="K191" s="12"/>
      <c r="L191" s="167"/>
      <c r="M191" s="172"/>
      <c r="N191" s="173"/>
      <c r="O191" s="173"/>
      <c r="P191" s="174">
        <f>SUM(P192:P193)</f>
        <v>0</v>
      </c>
      <c r="Q191" s="173"/>
      <c r="R191" s="174">
        <f>SUM(R192:R193)</f>
        <v>0</v>
      </c>
      <c r="S191" s="173"/>
      <c r="T191" s="175">
        <f>SUM(T192:T193)</f>
        <v>0</v>
      </c>
      <c r="U191" s="12"/>
      <c r="V191" s="12"/>
      <c r="W191" s="12"/>
      <c r="X191" s="12"/>
      <c r="Y191" s="12"/>
      <c r="Z191" s="12"/>
      <c r="AA191" s="12"/>
      <c r="AB191" s="12"/>
      <c r="AC191" s="12"/>
      <c r="AD191" s="12"/>
      <c r="AE191" s="12"/>
      <c r="AR191" s="168" t="s">
        <v>89</v>
      </c>
      <c r="AT191" s="176" t="s">
        <v>81</v>
      </c>
      <c r="AU191" s="176" t="s">
        <v>89</v>
      </c>
      <c r="AY191" s="168" t="s">
        <v>203</v>
      </c>
      <c r="BK191" s="177">
        <f>SUM(BK192:BK193)</f>
        <v>0</v>
      </c>
    </row>
    <row r="192" s="2" customFormat="1" ht="16.5" customHeight="1">
      <c r="A192" s="38"/>
      <c r="B192" s="180"/>
      <c r="C192" s="181" t="s">
        <v>260</v>
      </c>
      <c r="D192" s="181" t="s">
        <v>206</v>
      </c>
      <c r="E192" s="182" t="s">
        <v>1961</v>
      </c>
      <c r="F192" s="183" t="s">
        <v>1962</v>
      </c>
      <c r="G192" s="184" t="s">
        <v>500</v>
      </c>
      <c r="H192" s="185">
        <v>38.179000000000002</v>
      </c>
      <c r="I192" s="186"/>
      <c r="J192" s="187">
        <f>ROUND(I192*H192,2)</f>
        <v>0</v>
      </c>
      <c r="K192" s="183" t="s">
        <v>311</v>
      </c>
      <c r="L192" s="39"/>
      <c r="M192" s="188" t="s">
        <v>1</v>
      </c>
      <c r="N192" s="189" t="s">
        <v>47</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202</v>
      </c>
      <c r="AT192" s="192" t="s">
        <v>206</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202</v>
      </c>
      <c r="BM192" s="192" t="s">
        <v>3931</v>
      </c>
    </row>
    <row r="193" s="2" customFormat="1">
      <c r="A193" s="38"/>
      <c r="B193" s="39"/>
      <c r="C193" s="38"/>
      <c r="D193" s="194" t="s">
        <v>211</v>
      </c>
      <c r="E193" s="38"/>
      <c r="F193" s="195" t="s">
        <v>1964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12" customFormat="1" ht="25.92" customHeight="1">
      <c r="A194" s="12"/>
      <c r="B194" s="167"/>
      <c r="C194" s="12"/>
      <c r="D194" s="168" t="s">
        <v>81</v>
      </c>
      <c r="E194" s="169" t="s">
        <v>549</v>
      </c>
      <c r="F194" s="169" t="s">
        <v>550</v>
      </c>
      <c r="G194" s="12"/>
      <c r="H194" s="12"/>
      <c r="I194" s="170"/>
      <c r="J194" s="171">
        <f>BK194</f>
        <v>0</v>
      </c>
      <c r="K194" s="12"/>
      <c r="L194" s="167"/>
      <c r="M194" s="172"/>
      <c r="N194" s="173"/>
      <c r="O194" s="173"/>
      <c r="P194" s="174">
        <f>P195+P235+P263+P434+P450+P509+P526</f>
        <v>0</v>
      </c>
      <c r="Q194" s="173"/>
      <c r="R194" s="174">
        <f>R195+R235+R263+R434+R450+R509+R526</f>
        <v>10.35213261</v>
      </c>
      <c r="S194" s="173"/>
      <c r="T194" s="175">
        <f>T195+T235+T263+T434+T450+T509+T526</f>
        <v>0</v>
      </c>
      <c r="U194" s="12"/>
      <c r="V194" s="12"/>
      <c r="W194" s="12"/>
      <c r="X194" s="12"/>
      <c r="Y194" s="12"/>
      <c r="Z194" s="12"/>
      <c r="AA194" s="12"/>
      <c r="AB194" s="12"/>
      <c r="AC194" s="12"/>
      <c r="AD194" s="12"/>
      <c r="AE194" s="12"/>
      <c r="AR194" s="168" t="s">
        <v>91</v>
      </c>
      <c r="AT194" s="176" t="s">
        <v>81</v>
      </c>
      <c r="AU194" s="176" t="s">
        <v>82</v>
      </c>
      <c r="AY194" s="168" t="s">
        <v>203</v>
      </c>
      <c r="BK194" s="177">
        <f>BK195+BK235+BK263+BK434+BK450+BK509+BK526</f>
        <v>0</v>
      </c>
    </row>
    <row r="195" s="12" customFormat="1" ht="22.8" customHeight="1">
      <c r="A195" s="12"/>
      <c r="B195" s="167"/>
      <c r="C195" s="12"/>
      <c r="D195" s="168" t="s">
        <v>81</v>
      </c>
      <c r="E195" s="178" t="s">
        <v>673</v>
      </c>
      <c r="F195" s="178" t="s">
        <v>674</v>
      </c>
      <c r="G195" s="12"/>
      <c r="H195" s="12"/>
      <c r="I195" s="170"/>
      <c r="J195" s="179">
        <f>BK195</f>
        <v>0</v>
      </c>
      <c r="K195" s="12"/>
      <c r="L195" s="167"/>
      <c r="M195" s="172"/>
      <c r="N195" s="173"/>
      <c r="O195" s="173"/>
      <c r="P195" s="174">
        <f>SUM(P196:P234)</f>
        <v>0</v>
      </c>
      <c r="Q195" s="173"/>
      <c r="R195" s="174">
        <f>SUM(R196:R234)</f>
        <v>1.5270198999999998</v>
      </c>
      <c r="S195" s="173"/>
      <c r="T195" s="175">
        <f>SUM(T196:T234)</f>
        <v>0</v>
      </c>
      <c r="U195" s="12"/>
      <c r="V195" s="12"/>
      <c r="W195" s="12"/>
      <c r="X195" s="12"/>
      <c r="Y195" s="12"/>
      <c r="Z195" s="12"/>
      <c r="AA195" s="12"/>
      <c r="AB195" s="12"/>
      <c r="AC195" s="12"/>
      <c r="AD195" s="12"/>
      <c r="AE195" s="12"/>
      <c r="AR195" s="168" t="s">
        <v>91</v>
      </c>
      <c r="AT195" s="176" t="s">
        <v>81</v>
      </c>
      <c r="AU195" s="176" t="s">
        <v>89</v>
      </c>
      <c r="AY195" s="168" t="s">
        <v>203</v>
      </c>
      <c r="BK195" s="177">
        <f>SUM(BK196:BK234)</f>
        <v>0</v>
      </c>
    </row>
    <row r="196" s="2" customFormat="1">
      <c r="A196" s="38"/>
      <c r="B196" s="180"/>
      <c r="C196" s="181" t="s">
        <v>266</v>
      </c>
      <c r="D196" s="181" t="s">
        <v>206</v>
      </c>
      <c r="E196" s="182" t="s">
        <v>675</v>
      </c>
      <c r="F196" s="183" t="s">
        <v>676</v>
      </c>
      <c r="G196" s="184" t="s">
        <v>310</v>
      </c>
      <c r="H196" s="185">
        <v>361.42500000000001</v>
      </c>
      <c r="I196" s="186"/>
      <c r="J196" s="187">
        <f>ROUND(I196*H196,2)</f>
        <v>0</v>
      </c>
      <c r="K196" s="183" t="s">
        <v>311</v>
      </c>
      <c r="L196" s="39"/>
      <c r="M196" s="188" t="s">
        <v>1</v>
      </c>
      <c r="N196" s="189" t="s">
        <v>47</v>
      </c>
      <c r="O196" s="77"/>
      <c r="P196" s="190">
        <f>O196*H196</f>
        <v>0</v>
      </c>
      <c r="Q196" s="190">
        <v>0.0011800000000000001</v>
      </c>
      <c r="R196" s="190">
        <f>Q196*H196</f>
        <v>0.42648150000000001</v>
      </c>
      <c r="S196" s="190">
        <v>0</v>
      </c>
      <c r="T196" s="191">
        <f>S196*H196</f>
        <v>0</v>
      </c>
      <c r="U196" s="38"/>
      <c r="V196" s="38"/>
      <c r="W196" s="38"/>
      <c r="X196" s="38"/>
      <c r="Y196" s="38"/>
      <c r="Z196" s="38"/>
      <c r="AA196" s="38"/>
      <c r="AB196" s="38"/>
      <c r="AC196" s="38"/>
      <c r="AD196" s="38"/>
      <c r="AE196" s="38"/>
      <c r="AR196" s="192" t="s">
        <v>279</v>
      </c>
      <c r="AT196" s="192" t="s">
        <v>206</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279</v>
      </c>
      <c r="BM196" s="192" t="s">
        <v>3932</v>
      </c>
    </row>
    <row r="197" s="2" customFormat="1">
      <c r="A197" s="38"/>
      <c r="B197" s="39"/>
      <c r="C197" s="38"/>
      <c r="D197" s="194" t="s">
        <v>211</v>
      </c>
      <c r="E197" s="38"/>
      <c r="F197" s="195" t="s">
        <v>678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13" customFormat="1">
      <c r="A198" s="13"/>
      <c r="B198" s="204"/>
      <c r="C198" s="13"/>
      <c r="D198" s="194" t="s">
        <v>314</v>
      </c>
      <c r="E198" s="205" t="s">
        <v>1</v>
      </c>
      <c r="F198" s="206" t="s">
        <v>3838</v>
      </c>
      <c r="G198" s="13"/>
      <c r="H198" s="205" t="s">
        <v>1</v>
      </c>
      <c r="I198" s="207"/>
      <c r="J198" s="13"/>
      <c r="K198" s="13"/>
      <c r="L198" s="204"/>
      <c r="M198" s="208"/>
      <c r="N198" s="209"/>
      <c r="O198" s="209"/>
      <c r="P198" s="209"/>
      <c r="Q198" s="209"/>
      <c r="R198" s="209"/>
      <c r="S198" s="209"/>
      <c r="T198" s="210"/>
      <c r="U198" s="13"/>
      <c r="V198" s="13"/>
      <c r="W198" s="13"/>
      <c r="X198" s="13"/>
      <c r="Y198" s="13"/>
      <c r="Z198" s="13"/>
      <c r="AA198" s="13"/>
      <c r="AB198" s="13"/>
      <c r="AC198" s="13"/>
      <c r="AD198" s="13"/>
      <c r="AE198" s="13"/>
      <c r="AT198" s="205" t="s">
        <v>314</v>
      </c>
      <c r="AU198" s="205" t="s">
        <v>91</v>
      </c>
      <c r="AV198" s="13" t="s">
        <v>89</v>
      </c>
      <c r="AW198" s="13" t="s">
        <v>37</v>
      </c>
      <c r="AX198" s="13" t="s">
        <v>82</v>
      </c>
      <c r="AY198" s="205" t="s">
        <v>203</v>
      </c>
    </row>
    <row r="199" s="14" customFormat="1">
      <c r="A199" s="14"/>
      <c r="B199" s="211"/>
      <c r="C199" s="14"/>
      <c r="D199" s="194" t="s">
        <v>314</v>
      </c>
      <c r="E199" s="212" t="s">
        <v>1</v>
      </c>
      <c r="F199" s="213" t="s">
        <v>680</v>
      </c>
      <c r="G199" s="14"/>
      <c r="H199" s="214">
        <v>54.289999999999999</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3" customFormat="1">
      <c r="A200" s="13"/>
      <c r="B200" s="204"/>
      <c r="C200" s="13"/>
      <c r="D200" s="194" t="s">
        <v>314</v>
      </c>
      <c r="E200" s="205" t="s">
        <v>1</v>
      </c>
      <c r="F200" s="206" t="s">
        <v>3840</v>
      </c>
      <c r="G200" s="13"/>
      <c r="H200" s="205" t="s">
        <v>1</v>
      </c>
      <c r="I200" s="207"/>
      <c r="J200" s="13"/>
      <c r="K200" s="13"/>
      <c r="L200" s="204"/>
      <c r="M200" s="208"/>
      <c r="N200" s="209"/>
      <c r="O200" s="209"/>
      <c r="P200" s="209"/>
      <c r="Q200" s="209"/>
      <c r="R200" s="209"/>
      <c r="S200" s="209"/>
      <c r="T200" s="210"/>
      <c r="U200" s="13"/>
      <c r="V200" s="13"/>
      <c r="W200" s="13"/>
      <c r="X200" s="13"/>
      <c r="Y200" s="13"/>
      <c r="Z200" s="13"/>
      <c r="AA200" s="13"/>
      <c r="AB200" s="13"/>
      <c r="AC200" s="13"/>
      <c r="AD200" s="13"/>
      <c r="AE200" s="13"/>
      <c r="AT200" s="205" t="s">
        <v>314</v>
      </c>
      <c r="AU200" s="205" t="s">
        <v>91</v>
      </c>
      <c r="AV200" s="13" t="s">
        <v>89</v>
      </c>
      <c r="AW200" s="13" t="s">
        <v>37</v>
      </c>
      <c r="AX200" s="13" t="s">
        <v>82</v>
      </c>
      <c r="AY200" s="205" t="s">
        <v>203</v>
      </c>
    </row>
    <row r="201" s="14" customFormat="1">
      <c r="A201" s="14"/>
      <c r="B201" s="211"/>
      <c r="C201" s="14"/>
      <c r="D201" s="194" t="s">
        <v>314</v>
      </c>
      <c r="E201" s="212" t="s">
        <v>1</v>
      </c>
      <c r="F201" s="213" t="s">
        <v>2763</v>
      </c>
      <c r="G201" s="14"/>
      <c r="H201" s="214">
        <v>71.370000000000005</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3" customFormat="1">
      <c r="A202" s="13"/>
      <c r="B202" s="204"/>
      <c r="C202" s="13"/>
      <c r="D202" s="194" t="s">
        <v>314</v>
      </c>
      <c r="E202" s="205" t="s">
        <v>1</v>
      </c>
      <c r="F202" s="206" t="s">
        <v>3843</v>
      </c>
      <c r="G202" s="13"/>
      <c r="H202" s="205" t="s">
        <v>1</v>
      </c>
      <c r="I202" s="207"/>
      <c r="J202" s="13"/>
      <c r="K202" s="13"/>
      <c r="L202" s="204"/>
      <c r="M202" s="208"/>
      <c r="N202" s="209"/>
      <c r="O202" s="209"/>
      <c r="P202" s="209"/>
      <c r="Q202" s="209"/>
      <c r="R202" s="209"/>
      <c r="S202" s="209"/>
      <c r="T202" s="210"/>
      <c r="U202" s="13"/>
      <c r="V202" s="13"/>
      <c r="W202" s="13"/>
      <c r="X202" s="13"/>
      <c r="Y202" s="13"/>
      <c r="Z202" s="13"/>
      <c r="AA202" s="13"/>
      <c r="AB202" s="13"/>
      <c r="AC202" s="13"/>
      <c r="AD202" s="13"/>
      <c r="AE202" s="13"/>
      <c r="AT202" s="205" t="s">
        <v>314</v>
      </c>
      <c r="AU202" s="205" t="s">
        <v>91</v>
      </c>
      <c r="AV202" s="13" t="s">
        <v>89</v>
      </c>
      <c r="AW202" s="13" t="s">
        <v>37</v>
      </c>
      <c r="AX202" s="13" t="s">
        <v>82</v>
      </c>
      <c r="AY202" s="205" t="s">
        <v>203</v>
      </c>
    </row>
    <row r="203" s="14" customFormat="1">
      <c r="A203" s="14"/>
      <c r="B203" s="211"/>
      <c r="C203" s="14"/>
      <c r="D203" s="194" t="s">
        <v>314</v>
      </c>
      <c r="E203" s="212" t="s">
        <v>1</v>
      </c>
      <c r="F203" s="213" t="s">
        <v>681</v>
      </c>
      <c r="G203" s="14"/>
      <c r="H203" s="214">
        <v>54.899999999999999</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3" customFormat="1">
      <c r="A204" s="13"/>
      <c r="B204" s="204"/>
      <c r="C204" s="13"/>
      <c r="D204" s="194" t="s">
        <v>314</v>
      </c>
      <c r="E204" s="205" t="s">
        <v>1</v>
      </c>
      <c r="F204" s="206" t="s">
        <v>3844</v>
      </c>
      <c r="G204" s="13"/>
      <c r="H204" s="205" t="s">
        <v>1</v>
      </c>
      <c r="I204" s="207"/>
      <c r="J204" s="13"/>
      <c r="K204" s="13"/>
      <c r="L204" s="204"/>
      <c r="M204" s="208"/>
      <c r="N204" s="209"/>
      <c r="O204" s="209"/>
      <c r="P204" s="209"/>
      <c r="Q204" s="209"/>
      <c r="R204" s="209"/>
      <c r="S204" s="209"/>
      <c r="T204" s="210"/>
      <c r="U204" s="13"/>
      <c r="V204" s="13"/>
      <c r="W204" s="13"/>
      <c r="X204" s="13"/>
      <c r="Y204" s="13"/>
      <c r="Z204" s="13"/>
      <c r="AA204" s="13"/>
      <c r="AB204" s="13"/>
      <c r="AC204" s="13"/>
      <c r="AD204" s="13"/>
      <c r="AE204" s="13"/>
      <c r="AT204" s="205" t="s">
        <v>314</v>
      </c>
      <c r="AU204" s="205" t="s">
        <v>91</v>
      </c>
      <c r="AV204" s="13" t="s">
        <v>89</v>
      </c>
      <c r="AW204" s="13" t="s">
        <v>37</v>
      </c>
      <c r="AX204" s="13" t="s">
        <v>82</v>
      </c>
      <c r="AY204" s="205" t="s">
        <v>203</v>
      </c>
    </row>
    <row r="205" s="14" customFormat="1">
      <c r="A205" s="14"/>
      <c r="B205" s="211"/>
      <c r="C205" s="14"/>
      <c r="D205" s="194" t="s">
        <v>314</v>
      </c>
      <c r="E205" s="212" t="s">
        <v>1</v>
      </c>
      <c r="F205" s="213" t="s">
        <v>3933</v>
      </c>
      <c r="G205" s="14"/>
      <c r="H205" s="214">
        <v>36.905000000000001</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3" customFormat="1">
      <c r="A206" s="13"/>
      <c r="B206" s="204"/>
      <c r="C206" s="13"/>
      <c r="D206" s="194" t="s">
        <v>314</v>
      </c>
      <c r="E206" s="205" t="s">
        <v>1</v>
      </c>
      <c r="F206" s="206" t="s">
        <v>3845</v>
      </c>
      <c r="G206" s="13"/>
      <c r="H206" s="205" t="s">
        <v>1</v>
      </c>
      <c r="I206" s="207"/>
      <c r="J206" s="13"/>
      <c r="K206" s="13"/>
      <c r="L206" s="204"/>
      <c r="M206" s="208"/>
      <c r="N206" s="209"/>
      <c r="O206" s="209"/>
      <c r="P206" s="209"/>
      <c r="Q206" s="209"/>
      <c r="R206" s="209"/>
      <c r="S206" s="209"/>
      <c r="T206" s="210"/>
      <c r="U206" s="13"/>
      <c r="V206" s="13"/>
      <c r="W206" s="13"/>
      <c r="X206" s="13"/>
      <c r="Y206" s="13"/>
      <c r="Z206" s="13"/>
      <c r="AA206" s="13"/>
      <c r="AB206" s="13"/>
      <c r="AC206" s="13"/>
      <c r="AD206" s="13"/>
      <c r="AE206" s="13"/>
      <c r="AT206" s="205" t="s">
        <v>314</v>
      </c>
      <c r="AU206" s="205" t="s">
        <v>91</v>
      </c>
      <c r="AV206" s="13" t="s">
        <v>89</v>
      </c>
      <c r="AW206" s="13" t="s">
        <v>37</v>
      </c>
      <c r="AX206" s="13" t="s">
        <v>82</v>
      </c>
      <c r="AY206" s="205" t="s">
        <v>203</v>
      </c>
    </row>
    <row r="207" s="14" customFormat="1">
      <c r="A207" s="14"/>
      <c r="B207" s="211"/>
      <c r="C207" s="14"/>
      <c r="D207" s="194" t="s">
        <v>314</v>
      </c>
      <c r="E207" s="212" t="s">
        <v>1</v>
      </c>
      <c r="F207" s="213" t="s">
        <v>2824</v>
      </c>
      <c r="G207" s="14"/>
      <c r="H207" s="214">
        <v>34.770000000000003</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3" customFormat="1">
      <c r="A208" s="13"/>
      <c r="B208" s="204"/>
      <c r="C208" s="13"/>
      <c r="D208" s="194" t="s">
        <v>314</v>
      </c>
      <c r="E208" s="205" t="s">
        <v>1</v>
      </c>
      <c r="F208" s="206" t="s">
        <v>3846</v>
      </c>
      <c r="G208" s="13"/>
      <c r="H208" s="205" t="s">
        <v>1</v>
      </c>
      <c r="I208" s="207"/>
      <c r="J208" s="13"/>
      <c r="K208" s="13"/>
      <c r="L208" s="204"/>
      <c r="M208" s="208"/>
      <c r="N208" s="209"/>
      <c r="O208" s="209"/>
      <c r="P208" s="209"/>
      <c r="Q208" s="209"/>
      <c r="R208" s="209"/>
      <c r="S208" s="209"/>
      <c r="T208" s="210"/>
      <c r="U208" s="13"/>
      <c r="V208" s="13"/>
      <c r="W208" s="13"/>
      <c r="X208" s="13"/>
      <c r="Y208" s="13"/>
      <c r="Z208" s="13"/>
      <c r="AA208" s="13"/>
      <c r="AB208" s="13"/>
      <c r="AC208" s="13"/>
      <c r="AD208" s="13"/>
      <c r="AE208" s="13"/>
      <c r="AT208" s="205" t="s">
        <v>314</v>
      </c>
      <c r="AU208" s="205" t="s">
        <v>91</v>
      </c>
      <c r="AV208" s="13" t="s">
        <v>89</v>
      </c>
      <c r="AW208" s="13" t="s">
        <v>37</v>
      </c>
      <c r="AX208" s="13" t="s">
        <v>82</v>
      </c>
      <c r="AY208" s="205" t="s">
        <v>203</v>
      </c>
    </row>
    <row r="209" s="14" customFormat="1">
      <c r="A209" s="14"/>
      <c r="B209" s="211"/>
      <c r="C209" s="14"/>
      <c r="D209" s="194" t="s">
        <v>314</v>
      </c>
      <c r="E209" s="212" t="s">
        <v>1</v>
      </c>
      <c r="F209" s="213" t="s">
        <v>680</v>
      </c>
      <c r="G209" s="14"/>
      <c r="H209" s="214">
        <v>54.289999999999999</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3" customFormat="1">
      <c r="A210" s="13"/>
      <c r="B210" s="204"/>
      <c r="C210" s="13"/>
      <c r="D210" s="194" t="s">
        <v>314</v>
      </c>
      <c r="E210" s="205" t="s">
        <v>1</v>
      </c>
      <c r="F210" s="206" t="s">
        <v>3848</v>
      </c>
      <c r="G210" s="13"/>
      <c r="H210" s="205" t="s">
        <v>1</v>
      </c>
      <c r="I210" s="207"/>
      <c r="J210" s="13"/>
      <c r="K210" s="13"/>
      <c r="L210" s="204"/>
      <c r="M210" s="208"/>
      <c r="N210" s="209"/>
      <c r="O210" s="209"/>
      <c r="P210" s="209"/>
      <c r="Q210" s="209"/>
      <c r="R210" s="209"/>
      <c r="S210" s="209"/>
      <c r="T210" s="210"/>
      <c r="U210" s="13"/>
      <c r="V210" s="13"/>
      <c r="W210" s="13"/>
      <c r="X210" s="13"/>
      <c r="Y210" s="13"/>
      <c r="Z210" s="13"/>
      <c r="AA210" s="13"/>
      <c r="AB210" s="13"/>
      <c r="AC210" s="13"/>
      <c r="AD210" s="13"/>
      <c r="AE210" s="13"/>
      <c r="AT210" s="205" t="s">
        <v>314</v>
      </c>
      <c r="AU210" s="205" t="s">
        <v>91</v>
      </c>
      <c r="AV210" s="13" t="s">
        <v>89</v>
      </c>
      <c r="AW210" s="13" t="s">
        <v>37</v>
      </c>
      <c r="AX210" s="13" t="s">
        <v>82</v>
      </c>
      <c r="AY210" s="205" t="s">
        <v>203</v>
      </c>
    </row>
    <row r="211" s="14" customFormat="1">
      <c r="A211" s="14"/>
      <c r="B211" s="211"/>
      <c r="C211" s="14"/>
      <c r="D211" s="194" t="s">
        <v>314</v>
      </c>
      <c r="E211" s="212" t="s">
        <v>1</v>
      </c>
      <c r="F211" s="213" t="s">
        <v>681</v>
      </c>
      <c r="G211" s="14"/>
      <c r="H211" s="214">
        <v>54.899999999999999</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5" customFormat="1">
      <c r="A212" s="15"/>
      <c r="B212" s="219"/>
      <c r="C212" s="15"/>
      <c r="D212" s="194" t="s">
        <v>314</v>
      </c>
      <c r="E212" s="220" t="s">
        <v>1</v>
      </c>
      <c r="F212" s="221" t="s">
        <v>317</v>
      </c>
      <c r="G212" s="15"/>
      <c r="H212" s="222">
        <v>361.42500000000001</v>
      </c>
      <c r="I212" s="223"/>
      <c r="J212" s="15"/>
      <c r="K212" s="15"/>
      <c r="L212" s="219"/>
      <c r="M212" s="224"/>
      <c r="N212" s="225"/>
      <c r="O212" s="225"/>
      <c r="P212" s="225"/>
      <c r="Q212" s="225"/>
      <c r="R212" s="225"/>
      <c r="S212" s="225"/>
      <c r="T212" s="226"/>
      <c r="U212" s="15"/>
      <c r="V212" s="15"/>
      <c r="W212" s="15"/>
      <c r="X212" s="15"/>
      <c r="Y212" s="15"/>
      <c r="Z212" s="15"/>
      <c r="AA212" s="15"/>
      <c r="AB212" s="15"/>
      <c r="AC212" s="15"/>
      <c r="AD212" s="15"/>
      <c r="AE212" s="15"/>
      <c r="AT212" s="220" t="s">
        <v>314</v>
      </c>
      <c r="AU212" s="220" t="s">
        <v>91</v>
      </c>
      <c r="AV212" s="15" t="s">
        <v>202</v>
      </c>
      <c r="AW212" s="15" t="s">
        <v>37</v>
      </c>
      <c r="AX212" s="15" t="s">
        <v>89</v>
      </c>
      <c r="AY212" s="220" t="s">
        <v>203</v>
      </c>
    </row>
    <row r="213" s="2" customFormat="1">
      <c r="A213" s="38"/>
      <c r="B213" s="180"/>
      <c r="C213" s="235" t="s">
        <v>271</v>
      </c>
      <c r="D213" s="235" t="s">
        <v>668</v>
      </c>
      <c r="E213" s="236" t="s">
        <v>682</v>
      </c>
      <c r="F213" s="237" t="s">
        <v>683</v>
      </c>
      <c r="G213" s="238" t="s">
        <v>310</v>
      </c>
      <c r="H213" s="239">
        <v>355.30399999999997</v>
      </c>
      <c r="I213" s="240"/>
      <c r="J213" s="241">
        <f>ROUND(I213*H213,2)</f>
        <v>0</v>
      </c>
      <c r="K213" s="237" t="s">
        <v>1</v>
      </c>
      <c r="L213" s="242"/>
      <c r="M213" s="243" t="s">
        <v>1</v>
      </c>
      <c r="N213" s="244" t="s">
        <v>47</v>
      </c>
      <c r="O213" s="77"/>
      <c r="P213" s="190">
        <f>O213*H213</f>
        <v>0</v>
      </c>
      <c r="Q213" s="190">
        <v>0.0028999999999999998</v>
      </c>
      <c r="R213" s="190">
        <f>Q213*H213</f>
        <v>1.0303815999999999</v>
      </c>
      <c r="S213" s="190">
        <v>0</v>
      </c>
      <c r="T213" s="191">
        <f>S213*H213</f>
        <v>0</v>
      </c>
      <c r="U213" s="38"/>
      <c r="V213" s="38"/>
      <c r="W213" s="38"/>
      <c r="X213" s="38"/>
      <c r="Y213" s="38"/>
      <c r="Z213" s="38"/>
      <c r="AA213" s="38"/>
      <c r="AB213" s="38"/>
      <c r="AC213" s="38"/>
      <c r="AD213" s="38"/>
      <c r="AE213" s="38"/>
      <c r="AR213" s="192" t="s">
        <v>684</v>
      </c>
      <c r="AT213" s="192" t="s">
        <v>668</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279</v>
      </c>
      <c r="BM213" s="192" t="s">
        <v>3934</v>
      </c>
    </row>
    <row r="214" s="14" customFormat="1">
      <c r="A214" s="14"/>
      <c r="B214" s="211"/>
      <c r="C214" s="14"/>
      <c r="D214" s="194" t="s">
        <v>314</v>
      </c>
      <c r="E214" s="212" t="s">
        <v>1</v>
      </c>
      <c r="F214" s="213" t="s">
        <v>3935</v>
      </c>
      <c r="G214" s="14"/>
      <c r="H214" s="214">
        <v>361.42500000000001</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82</v>
      </c>
      <c r="AY214" s="212" t="s">
        <v>203</v>
      </c>
    </row>
    <row r="215" s="14" customFormat="1">
      <c r="A215" s="14"/>
      <c r="B215" s="211"/>
      <c r="C215" s="14"/>
      <c r="D215" s="194" t="s">
        <v>314</v>
      </c>
      <c r="E215" s="212" t="s">
        <v>1</v>
      </c>
      <c r="F215" s="213" t="s">
        <v>3936</v>
      </c>
      <c r="G215" s="14"/>
      <c r="H215" s="214">
        <v>-23.039999999999999</v>
      </c>
      <c r="I215" s="215"/>
      <c r="J215" s="14"/>
      <c r="K215" s="14"/>
      <c r="L215" s="211"/>
      <c r="M215" s="216"/>
      <c r="N215" s="217"/>
      <c r="O215" s="217"/>
      <c r="P215" s="217"/>
      <c r="Q215" s="217"/>
      <c r="R215" s="217"/>
      <c r="S215" s="217"/>
      <c r="T215" s="218"/>
      <c r="U215" s="14"/>
      <c r="V215" s="14"/>
      <c r="W215" s="14"/>
      <c r="X215" s="14"/>
      <c r="Y215" s="14"/>
      <c r="Z215" s="14"/>
      <c r="AA215" s="14"/>
      <c r="AB215" s="14"/>
      <c r="AC215" s="14"/>
      <c r="AD215" s="14"/>
      <c r="AE215" s="14"/>
      <c r="AT215" s="212" t="s">
        <v>314</v>
      </c>
      <c r="AU215" s="212" t="s">
        <v>91</v>
      </c>
      <c r="AV215" s="14" t="s">
        <v>91</v>
      </c>
      <c r="AW215" s="14" t="s">
        <v>37</v>
      </c>
      <c r="AX215" s="14" t="s">
        <v>82</v>
      </c>
      <c r="AY215" s="212" t="s">
        <v>203</v>
      </c>
    </row>
    <row r="216" s="16" customFormat="1">
      <c r="A216" s="16"/>
      <c r="B216" s="227"/>
      <c r="C216" s="16"/>
      <c r="D216" s="194" t="s">
        <v>314</v>
      </c>
      <c r="E216" s="228" t="s">
        <v>1</v>
      </c>
      <c r="F216" s="229" t="s">
        <v>369</v>
      </c>
      <c r="G216" s="16"/>
      <c r="H216" s="230">
        <v>338.38499999999999</v>
      </c>
      <c r="I216" s="231"/>
      <c r="J216" s="16"/>
      <c r="K216" s="16"/>
      <c r="L216" s="227"/>
      <c r="M216" s="232"/>
      <c r="N216" s="233"/>
      <c r="O216" s="233"/>
      <c r="P216" s="233"/>
      <c r="Q216" s="233"/>
      <c r="R216" s="233"/>
      <c r="S216" s="233"/>
      <c r="T216" s="234"/>
      <c r="U216" s="16"/>
      <c r="V216" s="16"/>
      <c r="W216" s="16"/>
      <c r="X216" s="16"/>
      <c r="Y216" s="16"/>
      <c r="Z216" s="16"/>
      <c r="AA216" s="16"/>
      <c r="AB216" s="16"/>
      <c r="AC216" s="16"/>
      <c r="AD216" s="16"/>
      <c r="AE216" s="16"/>
      <c r="AT216" s="228" t="s">
        <v>314</v>
      </c>
      <c r="AU216" s="228" t="s">
        <v>91</v>
      </c>
      <c r="AV216" s="16" t="s">
        <v>104</v>
      </c>
      <c r="AW216" s="16" t="s">
        <v>37</v>
      </c>
      <c r="AX216" s="16" t="s">
        <v>82</v>
      </c>
      <c r="AY216" s="228" t="s">
        <v>203</v>
      </c>
    </row>
    <row r="217" s="14" customFormat="1">
      <c r="A217" s="14"/>
      <c r="B217" s="211"/>
      <c r="C217" s="14"/>
      <c r="D217" s="194" t="s">
        <v>314</v>
      </c>
      <c r="E217" s="212" t="s">
        <v>1</v>
      </c>
      <c r="F217" s="213" t="s">
        <v>3937</v>
      </c>
      <c r="G217" s="14"/>
      <c r="H217" s="214">
        <v>16.919</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5" customFormat="1">
      <c r="A218" s="15"/>
      <c r="B218" s="219"/>
      <c r="C218" s="15"/>
      <c r="D218" s="194" t="s">
        <v>314</v>
      </c>
      <c r="E218" s="220" t="s">
        <v>1</v>
      </c>
      <c r="F218" s="221" t="s">
        <v>317</v>
      </c>
      <c r="G218" s="15"/>
      <c r="H218" s="222">
        <v>355.30399999999997</v>
      </c>
      <c r="I218" s="223"/>
      <c r="J218" s="15"/>
      <c r="K218" s="15"/>
      <c r="L218" s="219"/>
      <c r="M218" s="224"/>
      <c r="N218" s="225"/>
      <c r="O218" s="225"/>
      <c r="P218" s="225"/>
      <c r="Q218" s="225"/>
      <c r="R218" s="225"/>
      <c r="S218" s="225"/>
      <c r="T218" s="226"/>
      <c r="U218" s="15"/>
      <c r="V218" s="15"/>
      <c r="W218" s="15"/>
      <c r="X218" s="15"/>
      <c r="Y218" s="15"/>
      <c r="Z218" s="15"/>
      <c r="AA218" s="15"/>
      <c r="AB218" s="15"/>
      <c r="AC218" s="15"/>
      <c r="AD218" s="15"/>
      <c r="AE218" s="15"/>
      <c r="AT218" s="220" t="s">
        <v>314</v>
      </c>
      <c r="AU218" s="220" t="s">
        <v>91</v>
      </c>
      <c r="AV218" s="15" t="s">
        <v>202</v>
      </c>
      <c r="AW218" s="15" t="s">
        <v>37</v>
      </c>
      <c r="AX218" s="15" t="s">
        <v>89</v>
      </c>
      <c r="AY218" s="220" t="s">
        <v>203</v>
      </c>
    </row>
    <row r="219" s="2" customFormat="1">
      <c r="A219" s="38"/>
      <c r="B219" s="180"/>
      <c r="C219" s="235" t="s">
        <v>8</v>
      </c>
      <c r="D219" s="235" t="s">
        <v>668</v>
      </c>
      <c r="E219" s="236" t="s">
        <v>689</v>
      </c>
      <c r="F219" s="237" t="s">
        <v>690</v>
      </c>
      <c r="G219" s="238" t="s">
        <v>310</v>
      </c>
      <c r="H219" s="239">
        <v>24.192</v>
      </c>
      <c r="I219" s="240"/>
      <c r="J219" s="241">
        <f>ROUND(I219*H219,2)</f>
        <v>0</v>
      </c>
      <c r="K219" s="237" t="s">
        <v>1</v>
      </c>
      <c r="L219" s="242"/>
      <c r="M219" s="243" t="s">
        <v>1</v>
      </c>
      <c r="N219" s="244" t="s">
        <v>47</v>
      </c>
      <c r="O219" s="77"/>
      <c r="P219" s="190">
        <f>O219*H219</f>
        <v>0</v>
      </c>
      <c r="Q219" s="190">
        <v>0.0028999999999999998</v>
      </c>
      <c r="R219" s="190">
        <f>Q219*H219</f>
        <v>0.070156799999999991</v>
      </c>
      <c r="S219" s="190">
        <v>0</v>
      </c>
      <c r="T219" s="191">
        <f>S219*H219</f>
        <v>0</v>
      </c>
      <c r="U219" s="38"/>
      <c r="V219" s="38"/>
      <c r="W219" s="38"/>
      <c r="X219" s="38"/>
      <c r="Y219" s="38"/>
      <c r="Z219" s="38"/>
      <c r="AA219" s="38"/>
      <c r="AB219" s="38"/>
      <c r="AC219" s="38"/>
      <c r="AD219" s="38"/>
      <c r="AE219" s="38"/>
      <c r="AR219" s="192" t="s">
        <v>684</v>
      </c>
      <c r="AT219" s="192" t="s">
        <v>668</v>
      </c>
      <c r="AU219" s="192" t="s">
        <v>91</v>
      </c>
      <c r="AY219" s="19" t="s">
        <v>203</v>
      </c>
      <c r="BE219" s="193">
        <f>IF(N219="základní",J219,0)</f>
        <v>0</v>
      </c>
      <c r="BF219" s="193">
        <f>IF(N219="snížená",J219,0)</f>
        <v>0</v>
      </c>
      <c r="BG219" s="193">
        <f>IF(N219="zákl. přenesená",J219,0)</f>
        <v>0</v>
      </c>
      <c r="BH219" s="193">
        <f>IF(N219="sníž. přenesená",J219,0)</f>
        <v>0</v>
      </c>
      <c r="BI219" s="193">
        <f>IF(N219="nulová",J219,0)</f>
        <v>0</v>
      </c>
      <c r="BJ219" s="19" t="s">
        <v>89</v>
      </c>
      <c r="BK219" s="193">
        <f>ROUND(I219*H219,2)</f>
        <v>0</v>
      </c>
      <c r="BL219" s="19" t="s">
        <v>279</v>
      </c>
      <c r="BM219" s="192" t="s">
        <v>3938</v>
      </c>
    </row>
    <row r="220" s="13" customFormat="1">
      <c r="A220" s="13"/>
      <c r="B220" s="204"/>
      <c r="C220" s="13"/>
      <c r="D220" s="194" t="s">
        <v>314</v>
      </c>
      <c r="E220" s="205" t="s">
        <v>1</v>
      </c>
      <c r="F220" s="206" t="s">
        <v>3838</v>
      </c>
      <c r="G220" s="13"/>
      <c r="H220" s="205" t="s">
        <v>1</v>
      </c>
      <c r="I220" s="207"/>
      <c r="J220" s="13"/>
      <c r="K220" s="13"/>
      <c r="L220" s="204"/>
      <c r="M220" s="208"/>
      <c r="N220" s="209"/>
      <c r="O220" s="209"/>
      <c r="P220" s="209"/>
      <c r="Q220" s="209"/>
      <c r="R220" s="209"/>
      <c r="S220" s="209"/>
      <c r="T220" s="210"/>
      <c r="U220" s="13"/>
      <c r="V220" s="13"/>
      <c r="W220" s="13"/>
      <c r="X220" s="13"/>
      <c r="Y220" s="13"/>
      <c r="Z220" s="13"/>
      <c r="AA220" s="13"/>
      <c r="AB220" s="13"/>
      <c r="AC220" s="13"/>
      <c r="AD220" s="13"/>
      <c r="AE220" s="13"/>
      <c r="AT220" s="205" t="s">
        <v>314</v>
      </c>
      <c r="AU220" s="205" t="s">
        <v>91</v>
      </c>
      <c r="AV220" s="13" t="s">
        <v>89</v>
      </c>
      <c r="AW220" s="13" t="s">
        <v>37</v>
      </c>
      <c r="AX220" s="13" t="s">
        <v>82</v>
      </c>
      <c r="AY220" s="205" t="s">
        <v>203</v>
      </c>
    </row>
    <row r="221" s="14" customFormat="1">
      <c r="A221" s="14"/>
      <c r="B221" s="211"/>
      <c r="C221" s="14"/>
      <c r="D221" s="194" t="s">
        <v>314</v>
      </c>
      <c r="E221" s="212" t="s">
        <v>1</v>
      </c>
      <c r="F221" s="213" t="s">
        <v>692</v>
      </c>
      <c r="G221" s="14"/>
      <c r="H221" s="214">
        <v>4.3200000000000003</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3" customFormat="1">
      <c r="A222" s="13"/>
      <c r="B222" s="204"/>
      <c r="C222" s="13"/>
      <c r="D222" s="194" t="s">
        <v>314</v>
      </c>
      <c r="E222" s="205" t="s">
        <v>1</v>
      </c>
      <c r="F222" s="206" t="s">
        <v>3840</v>
      </c>
      <c r="G222" s="13"/>
      <c r="H222" s="205" t="s">
        <v>1</v>
      </c>
      <c r="I222" s="207"/>
      <c r="J222" s="13"/>
      <c r="K222" s="13"/>
      <c r="L222" s="204"/>
      <c r="M222" s="208"/>
      <c r="N222" s="209"/>
      <c r="O222" s="209"/>
      <c r="P222" s="209"/>
      <c r="Q222" s="209"/>
      <c r="R222" s="209"/>
      <c r="S222" s="209"/>
      <c r="T222" s="210"/>
      <c r="U222" s="13"/>
      <c r="V222" s="13"/>
      <c r="W222" s="13"/>
      <c r="X222" s="13"/>
      <c r="Y222" s="13"/>
      <c r="Z222" s="13"/>
      <c r="AA222" s="13"/>
      <c r="AB222" s="13"/>
      <c r="AC222" s="13"/>
      <c r="AD222" s="13"/>
      <c r="AE222" s="13"/>
      <c r="AT222" s="205" t="s">
        <v>314</v>
      </c>
      <c r="AU222" s="205" t="s">
        <v>91</v>
      </c>
      <c r="AV222" s="13" t="s">
        <v>89</v>
      </c>
      <c r="AW222" s="13" t="s">
        <v>37</v>
      </c>
      <c r="AX222" s="13" t="s">
        <v>82</v>
      </c>
      <c r="AY222" s="205" t="s">
        <v>203</v>
      </c>
    </row>
    <row r="223" s="14" customFormat="1">
      <c r="A223" s="14"/>
      <c r="B223" s="211"/>
      <c r="C223" s="14"/>
      <c r="D223" s="194" t="s">
        <v>314</v>
      </c>
      <c r="E223" s="212" t="s">
        <v>1</v>
      </c>
      <c r="F223" s="213" t="s">
        <v>2057</v>
      </c>
      <c r="G223" s="14"/>
      <c r="H223" s="214">
        <v>5.7599999999999998</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3" customFormat="1">
      <c r="A224" s="13"/>
      <c r="B224" s="204"/>
      <c r="C224" s="13"/>
      <c r="D224" s="194" t="s">
        <v>314</v>
      </c>
      <c r="E224" s="205" t="s">
        <v>1</v>
      </c>
      <c r="F224" s="206" t="s">
        <v>3843</v>
      </c>
      <c r="G224" s="13"/>
      <c r="H224" s="205" t="s">
        <v>1</v>
      </c>
      <c r="I224" s="207"/>
      <c r="J224" s="13"/>
      <c r="K224" s="13"/>
      <c r="L224" s="204"/>
      <c r="M224" s="208"/>
      <c r="N224" s="209"/>
      <c r="O224" s="209"/>
      <c r="P224" s="209"/>
      <c r="Q224" s="209"/>
      <c r="R224" s="209"/>
      <c r="S224" s="209"/>
      <c r="T224" s="210"/>
      <c r="U224" s="13"/>
      <c r="V224" s="13"/>
      <c r="W224" s="13"/>
      <c r="X224" s="13"/>
      <c r="Y224" s="13"/>
      <c r="Z224" s="13"/>
      <c r="AA224" s="13"/>
      <c r="AB224" s="13"/>
      <c r="AC224" s="13"/>
      <c r="AD224" s="13"/>
      <c r="AE224" s="13"/>
      <c r="AT224" s="205" t="s">
        <v>314</v>
      </c>
      <c r="AU224" s="205" t="s">
        <v>91</v>
      </c>
      <c r="AV224" s="13" t="s">
        <v>89</v>
      </c>
      <c r="AW224" s="13" t="s">
        <v>37</v>
      </c>
      <c r="AX224" s="13" t="s">
        <v>82</v>
      </c>
      <c r="AY224" s="205" t="s">
        <v>203</v>
      </c>
    </row>
    <row r="225" s="14" customFormat="1">
      <c r="A225" s="14"/>
      <c r="B225" s="211"/>
      <c r="C225" s="14"/>
      <c r="D225" s="194" t="s">
        <v>314</v>
      </c>
      <c r="E225" s="212" t="s">
        <v>1</v>
      </c>
      <c r="F225" s="213" t="s">
        <v>692</v>
      </c>
      <c r="G225" s="14"/>
      <c r="H225" s="214">
        <v>4.3200000000000003</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3" customFormat="1">
      <c r="A226" s="13"/>
      <c r="B226" s="204"/>
      <c r="C226" s="13"/>
      <c r="D226" s="194" t="s">
        <v>314</v>
      </c>
      <c r="E226" s="205" t="s">
        <v>1</v>
      </c>
      <c r="F226" s="206" t="s">
        <v>3846</v>
      </c>
      <c r="G226" s="13"/>
      <c r="H226" s="205" t="s">
        <v>1</v>
      </c>
      <c r="I226" s="207"/>
      <c r="J226" s="13"/>
      <c r="K226" s="13"/>
      <c r="L226" s="204"/>
      <c r="M226" s="208"/>
      <c r="N226" s="209"/>
      <c r="O226" s="209"/>
      <c r="P226" s="209"/>
      <c r="Q226" s="209"/>
      <c r="R226" s="209"/>
      <c r="S226" s="209"/>
      <c r="T226" s="210"/>
      <c r="U226" s="13"/>
      <c r="V226" s="13"/>
      <c r="W226" s="13"/>
      <c r="X226" s="13"/>
      <c r="Y226" s="13"/>
      <c r="Z226" s="13"/>
      <c r="AA226" s="13"/>
      <c r="AB226" s="13"/>
      <c r="AC226" s="13"/>
      <c r="AD226" s="13"/>
      <c r="AE226" s="13"/>
      <c r="AT226" s="205" t="s">
        <v>314</v>
      </c>
      <c r="AU226" s="205" t="s">
        <v>91</v>
      </c>
      <c r="AV226" s="13" t="s">
        <v>89</v>
      </c>
      <c r="AW226" s="13" t="s">
        <v>37</v>
      </c>
      <c r="AX226" s="13" t="s">
        <v>82</v>
      </c>
      <c r="AY226" s="205" t="s">
        <v>203</v>
      </c>
    </row>
    <row r="227" s="14" customFormat="1">
      <c r="A227" s="14"/>
      <c r="B227" s="211"/>
      <c r="C227" s="14"/>
      <c r="D227" s="194" t="s">
        <v>314</v>
      </c>
      <c r="E227" s="212" t="s">
        <v>1</v>
      </c>
      <c r="F227" s="213" t="s">
        <v>692</v>
      </c>
      <c r="G227" s="14"/>
      <c r="H227" s="214">
        <v>4.3200000000000003</v>
      </c>
      <c r="I227" s="215"/>
      <c r="J227" s="14"/>
      <c r="K227" s="14"/>
      <c r="L227" s="211"/>
      <c r="M227" s="216"/>
      <c r="N227" s="217"/>
      <c r="O227" s="217"/>
      <c r="P227" s="217"/>
      <c r="Q227" s="217"/>
      <c r="R227" s="217"/>
      <c r="S227" s="217"/>
      <c r="T227" s="218"/>
      <c r="U227" s="14"/>
      <c r="V227" s="14"/>
      <c r="W227" s="14"/>
      <c r="X227" s="14"/>
      <c r="Y227" s="14"/>
      <c r="Z227" s="14"/>
      <c r="AA227" s="14"/>
      <c r="AB227" s="14"/>
      <c r="AC227" s="14"/>
      <c r="AD227" s="14"/>
      <c r="AE227" s="14"/>
      <c r="AT227" s="212" t="s">
        <v>314</v>
      </c>
      <c r="AU227" s="212" t="s">
        <v>91</v>
      </c>
      <c r="AV227" s="14" t="s">
        <v>91</v>
      </c>
      <c r="AW227" s="14" t="s">
        <v>37</v>
      </c>
      <c r="AX227" s="14" t="s">
        <v>82</v>
      </c>
      <c r="AY227" s="212" t="s">
        <v>203</v>
      </c>
    </row>
    <row r="228" s="13" customFormat="1">
      <c r="A228" s="13"/>
      <c r="B228" s="204"/>
      <c r="C228" s="13"/>
      <c r="D228" s="194" t="s">
        <v>314</v>
      </c>
      <c r="E228" s="205" t="s">
        <v>1</v>
      </c>
      <c r="F228" s="206" t="s">
        <v>3848</v>
      </c>
      <c r="G228" s="13"/>
      <c r="H228" s="205" t="s">
        <v>1</v>
      </c>
      <c r="I228" s="207"/>
      <c r="J228" s="13"/>
      <c r="K228" s="13"/>
      <c r="L228" s="204"/>
      <c r="M228" s="208"/>
      <c r="N228" s="209"/>
      <c r="O228" s="209"/>
      <c r="P228" s="209"/>
      <c r="Q228" s="209"/>
      <c r="R228" s="209"/>
      <c r="S228" s="209"/>
      <c r="T228" s="210"/>
      <c r="U228" s="13"/>
      <c r="V228" s="13"/>
      <c r="W228" s="13"/>
      <c r="X228" s="13"/>
      <c r="Y228" s="13"/>
      <c r="Z228" s="13"/>
      <c r="AA228" s="13"/>
      <c r="AB228" s="13"/>
      <c r="AC228" s="13"/>
      <c r="AD228" s="13"/>
      <c r="AE228" s="13"/>
      <c r="AT228" s="205" t="s">
        <v>314</v>
      </c>
      <c r="AU228" s="205" t="s">
        <v>91</v>
      </c>
      <c r="AV228" s="13" t="s">
        <v>89</v>
      </c>
      <c r="AW228" s="13" t="s">
        <v>37</v>
      </c>
      <c r="AX228" s="13" t="s">
        <v>82</v>
      </c>
      <c r="AY228" s="205" t="s">
        <v>203</v>
      </c>
    </row>
    <row r="229" s="14" customFormat="1">
      <c r="A229" s="14"/>
      <c r="B229" s="211"/>
      <c r="C229" s="14"/>
      <c r="D229" s="194" t="s">
        <v>314</v>
      </c>
      <c r="E229" s="212" t="s">
        <v>1</v>
      </c>
      <c r="F229" s="213" t="s">
        <v>692</v>
      </c>
      <c r="G229" s="14"/>
      <c r="H229" s="214">
        <v>4.3200000000000003</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82</v>
      </c>
      <c r="AY229" s="212" t="s">
        <v>203</v>
      </c>
    </row>
    <row r="230" s="16" customFormat="1">
      <c r="A230" s="16"/>
      <c r="B230" s="227"/>
      <c r="C230" s="16"/>
      <c r="D230" s="194" t="s">
        <v>314</v>
      </c>
      <c r="E230" s="228" t="s">
        <v>1</v>
      </c>
      <c r="F230" s="229" t="s">
        <v>369</v>
      </c>
      <c r="G230" s="16"/>
      <c r="H230" s="230">
        <v>23.039999999999999</v>
      </c>
      <c r="I230" s="231"/>
      <c r="J230" s="16"/>
      <c r="K230" s="16"/>
      <c r="L230" s="227"/>
      <c r="M230" s="232"/>
      <c r="N230" s="233"/>
      <c r="O230" s="233"/>
      <c r="P230" s="233"/>
      <c r="Q230" s="233"/>
      <c r="R230" s="233"/>
      <c r="S230" s="233"/>
      <c r="T230" s="234"/>
      <c r="U230" s="16"/>
      <c r="V230" s="16"/>
      <c r="W230" s="16"/>
      <c r="X230" s="16"/>
      <c r="Y230" s="16"/>
      <c r="Z230" s="16"/>
      <c r="AA230" s="16"/>
      <c r="AB230" s="16"/>
      <c r="AC230" s="16"/>
      <c r="AD230" s="16"/>
      <c r="AE230" s="16"/>
      <c r="AT230" s="228" t="s">
        <v>314</v>
      </c>
      <c r="AU230" s="228" t="s">
        <v>91</v>
      </c>
      <c r="AV230" s="16" t="s">
        <v>104</v>
      </c>
      <c r="AW230" s="16" t="s">
        <v>37</v>
      </c>
      <c r="AX230" s="16" t="s">
        <v>82</v>
      </c>
      <c r="AY230" s="228" t="s">
        <v>203</v>
      </c>
    </row>
    <row r="231" s="14" customFormat="1">
      <c r="A231" s="14"/>
      <c r="B231" s="211"/>
      <c r="C231" s="14"/>
      <c r="D231" s="194" t="s">
        <v>314</v>
      </c>
      <c r="E231" s="212" t="s">
        <v>1</v>
      </c>
      <c r="F231" s="213" t="s">
        <v>3939</v>
      </c>
      <c r="G231" s="14"/>
      <c r="H231" s="214">
        <v>1.1519999999999999</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5" customFormat="1">
      <c r="A232" s="15"/>
      <c r="B232" s="219"/>
      <c r="C232" s="15"/>
      <c r="D232" s="194" t="s">
        <v>314</v>
      </c>
      <c r="E232" s="220" t="s">
        <v>1</v>
      </c>
      <c r="F232" s="221" t="s">
        <v>317</v>
      </c>
      <c r="G232" s="15"/>
      <c r="H232" s="222">
        <v>24.192</v>
      </c>
      <c r="I232" s="223"/>
      <c r="J232" s="15"/>
      <c r="K232" s="15"/>
      <c r="L232" s="219"/>
      <c r="M232" s="224"/>
      <c r="N232" s="225"/>
      <c r="O232" s="225"/>
      <c r="P232" s="225"/>
      <c r="Q232" s="225"/>
      <c r="R232" s="225"/>
      <c r="S232" s="225"/>
      <c r="T232" s="226"/>
      <c r="U232" s="15"/>
      <c r="V232" s="15"/>
      <c r="W232" s="15"/>
      <c r="X232" s="15"/>
      <c r="Y232" s="15"/>
      <c r="Z232" s="15"/>
      <c r="AA232" s="15"/>
      <c r="AB232" s="15"/>
      <c r="AC232" s="15"/>
      <c r="AD232" s="15"/>
      <c r="AE232" s="15"/>
      <c r="AT232" s="220" t="s">
        <v>314</v>
      </c>
      <c r="AU232" s="220" t="s">
        <v>91</v>
      </c>
      <c r="AV232" s="15" t="s">
        <v>202</v>
      </c>
      <c r="AW232" s="15" t="s">
        <v>37</v>
      </c>
      <c r="AX232" s="15" t="s">
        <v>89</v>
      </c>
      <c r="AY232" s="220" t="s">
        <v>203</v>
      </c>
    </row>
    <row r="233" s="2" customFormat="1">
      <c r="A233" s="38"/>
      <c r="B233" s="180"/>
      <c r="C233" s="181" t="s">
        <v>279</v>
      </c>
      <c r="D233" s="181" t="s">
        <v>206</v>
      </c>
      <c r="E233" s="182" t="s">
        <v>3512</v>
      </c>
      <c r="F233" s="183" t="s">
        <v>3513</v>
      </c>
      <c r="G233" s="184" t="s">
        <v>500</v>
      </c>
      <c r="H233" s="185">
        <v>1.5269999999999999</v>
      </c>
      <c r="I233" s="186"/>
      <c r="J233" s="187">
        <f>ROUND(I233*H233,2)</f>
        <v>0</v>
      </c>
      <c r="K233" s="183" t="s">
        <v>311</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3940</v>
      </c>
    </row>
    <row r="234" s="2" customFormat="1">
      <c r="A234" s="38"/>
      <c r="B234" s="39"/>
      <c r="C234" s="38"/>
      <c r="D234" s="194" t="s">
        <v>211</v>
      </c>
      <c r="E234" s="38"/>
      <c r="F234" s="195" t="s">
        <v>3515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12" customFormat="1" ht="22.8" customHeight="1">
      <c r="A235" s="12"/>
      <c r="B235" s="167"/>
      <c r="C235" s="12"/>
      <c r="D235" s="168" t="s">
        <v>81</v>
      </c>
      <c r="E235" s="178" t="s">
        <v>551</v>
      </c>
      <c r="F235" s="178" t="s">
        <v>552</v>
      </c>
      <c r="G235" s="12"/>
      <c r="H235" s="12"/>
      <c r="I235" s="170"/>
      <c r="J235" s="179">
        <f>BK235</f>
        <v>0</v>
      </c>
      <c r="K235" s="12"/>
      <c r="L235" s="167"/>
      <c r="M235" s="172"/>
      <c r="N235" s="173"/>
      <c r="O235" s="173"/>
      <c r="P235" s="174">
        <f>SUM(P236:P262)</f>
        <v>0</v>
      </c>
      <c r="Q235" s="173"/>
      <c r="R235" s="174">
        <f>SUM(R236:R262)</f>
        <v>0.53480640000000002</v>
      </c>
      <c r="S235" s="173"/>
      <c r="T235" s="175">
        <f>SUM(T236:T262)</f>
        <v>0</v>
      </c>
      <c r="U235" s="12"/>
      <c r="V235" s="12"/>
      <c r="W235" s="12"/>
      <c r="X235" s="12"/>
      <c r="Y235" s="12"/>
      <c r="Z235" s="12"/>
      <c r="AA235" s="12"/>
      <c r="AB235" s="12"/>
      <c r="AC235" s="12"/>
      <c r="AD235" s="12"/>
      <c r="AE235" s="12"/>
      <c r="AR235" s="168" t="s">
        <v>91</v>
      </c>
      <c r="AT235" s="176" t="s">
        <v>81</v>
      </c>
      <c r="AU235" s="176" t="s">
        <v>89</v>
      </c>
      <c r="AY235" s="168" t="s">
        <v>203</v>
      </c>
      <c r="BK235" s="177">
        <f>SUM(BK236:BK262)</f>
        <v>0</v>
      </c>
    </row>
    <row r="236" s="2" customFormat="1" ht="16.5" customHeight="1">
      <c r="A236" s="38"/>
      <c r="B236" s="180"/>
      <c r="C236" s="181" t="s">
        <v>284</v>
      </c>
      <c r="D236" s="181" t="s">
        <v>206</v>
      </c>
      <c r="E236" s="182" t="s">
        <v>2772</v>
      </c>
      <c r="F236" s="183" t="s">
        <v>2773</v>
      </c>
      <c r="G236" s="184" t="s">
        <v>310</v>
      </c>
      <c r="H236" s="185">
        <v>33.155000000000001</v>
      </c>
      <c r="I236" s="186"/>
      <c r="J236" s="187">
        <f>ROUND(I236*H236,2)</f>
        <v>0</v>
      </c>
      <c r="K236" s="183" t="s">
        <v>311</v>
      </c>
      <c r="L236" s="39"/>
      <c r="M236" s="188" t="s">
        <v>1</v>
      </c>
      <c r="N236" s="189" t="s">
        <v>47</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279</v>
      </c>
      <c r="AT236" s="192" t="s">
        <v>206</v>
      </c>
      <c r="AU236" s="192" t="s">
        <v>91</v>
      </c>
      <c r="AY236" s="19" t="s">
        <v>203</v>
      </c>
      <c r="BE236" s="193">
        <f>IF(N236="základní",J236,0)</f>
        <v>0</v>
      </c>
      <c r="BF236" s="193">
        <f>IF(N236="snížená",J236,0)</f>
        <v>0</v>
      </c>
      <c r="BG236" s="193">
        <f>IF(N236="zákl. přenesená",J236,0)</f>
        <v>0</v>
      </c>
      <c r="BH236" s="193">
        <f>IF(N236="sníž. přenesená",J236,0)</f>
        <v>0</v>
      </c>
      <c r="BI236" s="193">
        <f>IF(N236="nulová",J236,0)</f>
        <v>0</v>
      </c>
      <c r="BJ236" s="19" t="s">
        <v>89</v>
      </c>
      <c r="BK236" s="193">
        <f>ROUND(I236*H236,2)</f>
        <v>0</v>
      </c>
      <c r="BL236" s="19" t="s">
        <v>279</v>
      </c>
      <c r="BM236" s="192" t="s">
        <v>3941</v>
      </c>
    </row>
    <row r="237" s="2" customFormat="1">
      <c r="A237" s="38"/>
      <c r="B237" s="39"/>
      <c r="C237" s="38"/>
      <c r="D237" s="194" t="s">
        <v>211</v>
      </c>
      <c r="E237" s="38"/>
      <c r="F237" s="195" t="s">
        <v>2775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211</v>
      </c>
      <c r="AU237" s="19" t="s">
        <v>91</v>
      </c>
    </row>
    <row r="238" s="14" customFormat="1">
      <c r="A238" s="14"/>
      <c r="B238" s="211"/>
      <c r="C238" s="14"/>
      <c r="D238" s="194" t="s">
        <v>314</v>
      </c>
      <c r="E238" s="212" t="s">
        <v>1</v>
      </c>
      <c r="F238" s="213" t="s">
        <v>3942</v>
      </c>
      <c r="G238" s="14"/>
      <c r="H238" s="214">
        <v>33.155000000000001</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5" customFormat="1">
      <c r="A239" s="15"/>
      <c r="B239" s="219"/>
      <c r="C239" s="15"/>
      <c r="D239" s="194" t="s">
        <v>314</v>
      </c>
      <c r="E239" s="220" t="s">
        <v>1</v>
      </c>
      <c r="F239" s="221" t="s">
        <v>317</v>
      </c>
      <c r="G239" s="15"/>
      <c r="H239" s="222">
        <v>33.155000000000001</v>
      </c>
      <c r="I239" s="223"/>
      <c r="J239" s="15"/>
      <c r="K239" s="15"/>
      <c r="L239" s="219"/>
      <c r="M239" s="224"/>
      <c r="N239" s="225"/>
      <c r="O239" s="225"/>
      <c r="P239" s="225"/>
      <c r="Q239" s="225"/>
      <c r="R239" s="225"/>
      <c r="S239" s="225"/>
      <c r="T239" s="226"/>
      <c r="U239" s="15"/>
      <c r="V239" s="15"/>
      <c r="W239" s="15"/>
      <c r="X239" s="15"/>
      <c r="Y239" s="15"/>
      <c r="Z239" s="15"/>
      <c r="AA239" s="15"/>
      <c r="AB239" s="15"/>
      <c r="AC239" s="15"/>
      <c r="AD239" s="15"/>
      <c r="AE239" s="15"/>
      <c r="AT239" s="220" t="s">
        <v>314</v>
      </c>
      <c r="AU239" s="220" t="s">
        <v>91</v>
      </c>
      <c r="AV239" s="15" t="s">
        <v>202</v>
      </c>
      <c r="AW239" s="15" t="s">
        <v>37</v>
      </c>
      <c r="AX239" s="15" t="s">
        <v>89</v>
      </c>
      <c r="AY239" s="220" t="s">
        <v>203</v>
      </c>
    </row>
    <row r="240" s="2" customFormat="1">
      <c r="A240" s="38"/>
      <c r="B240" s="180"/>
      <c r="C240" s="181" t="s">
        <v>535</v>
      </c>
      <c r="D240" s="181" t="s">
        <v>206</v>
      </c>
      <c r="E240" s="182" t="s">
        <v>2777</v>
      </c>
      <c r="F240" s="183" t="s">
        <v>2778</v>
      </c>
      <c r="G240" s="184" t="s">
        <v>310</v>
      </c>
      <c r="H240" s="185">
        <v>28.829999999999998</v>
      </c>
      <c r="I240" s="186"/>
      <c r="J240" s="187">
        <f>ROUND(I240*H240,2)</f>
        <v>0</v>
      </c>
      <c r="K240" s="183" t="s">
        <v>311</v>
      </c>
      <c r="L240" s="39"/>
      <c r="M240" s="188" t="s">
        <v>1</v>
      </c>
      <c r="N240" s="189" t="s">
        <v>47</v>
      </c>
      <c r="O240" s="77"/>
      <c r="P240" s="190">
        <f>O240*H240</f>
        <v>0</v>
      </c>
      <c r="Q240" s="190">
        <v>0.0097800000000000005</v>
      </c>
      <c r="R240" s="190">
        <f>Q240*H240</f>
        <v>0.28195740000000002</v>
      </c>
      <c r="S240" s="190">
        <v>0</v>
      </c>
      <c r="T240" s="191">
        <f>S240*H240</f>
        <v>0</v>
      </c>
      <c r="U240" s="38"/>
      <c r="V240" s="38"/>
      <c r="W240" s="38"/>
      <c r="X240" s="38"/>
      <c r="Y240" s="38"/>
      <c r="Z240" s="38"/>
      <c r="AA240" s="38"/>
      <c r="AB240" s="38"/>
      <c r="AC240" s="38"/>
      <c r="AD240" s="38"/>
      <c r="AE240" s="38"/>
      <c r="AR240" s="192" t="s">
        <v>279</v>
      </c>
      <c r="AT240" s="192" t="s">
        <v>206</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3943</v>
      </c>
    </row>
    <row r="241" s="2" customFormat="1">
      <c r="A241" s="38"/>
      <c r="B241" s="39"/>
      <c r="C241" s="38"/>
      <c r="D241" s="194" t="s">
        <v>211</v>
      </c>
      <c r="E241" s="38"/>
      <c r="F241" s="195" t="s">
        <v>2780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211</v>
      </c>
      <c r="AU241" s="19" t="s">
        <v>91</v>
      </c>
    </row>
    <row r="242" s="13" customFormat="1">
      <c r="A242" s="13"/>
      <c r="B242" s="204"/>
      <c r="C242" s="13"/>
      <c r="D242" s="194" t="s">
        <v>314</v>
      </c>
      <c r="E242" s="205" t="s">
        <v>1</v>
      </c>
      <c r="F242" s="206" t="s">
        <v>2625</v>
      </c>
      <c r="G242" s="13"/>
      <c r="H242" s="205" t="s">
        <v>1</v>
      </c>
      <c r="I242" s="207"/>
      <c r="J242" s="13"/>
      <c r="K242" s="13"/>
      <c r="L242" s="204"/>
      <c r="M242" s="208"/>
      <c r="N242" s="209"/>
      <c r="O242" s="209"/>
      <c r="P242" s="209"/>
      <c r="Q242" s="209"/>
      <c r="R242" s="209"/>
      <c r="S242" s="209"/>
      <c r="T242" s="210"/>
      <c r="U242" s="13"/>
      <c r="V242" s="13"/>
      <c r="W242" s="13"/>
      <c r="X242" s="13"/>
      <c r="Y242" s="13"/>
      <c r="Z242" s="13"/>
      <c r="AA242" s="13"/>
      <c r="AB242" s="13"/>
      <c r="AC242" s="13"/>
      <c r="AD242" s="13"/>
      <c r="AE242" s="13"/>
      <c r="AT242" s="205" t="s">
        <v>314</v>
      </c>
      <c r="AU242" s="205" t="s">
        <v>91</v>
      </c>
      <c r="AV242" s="13" t="s">
        <v>89</v>
      </c>
      <c r="AW242" s="13" t="s">
        <v>37</v>
      </c>
      <c r="AX242" s="13" t="s">
        <v>82</v>
      </c>
      <c r="AY242" s="205" t="s">
        <v>203</v>
      </c>
    </row>
    <row r="243" s="14" customFormat="1">
      <c r="A243" s="14"/>
      <c r="B243" s="211"/>
      <c r="C243" s="14"/>
      <c r="D243" s="194" t="s">
        <v>314</v>
      </c>
      <c r="E243" s="212" t="s">
        <v>1</v>
      </c>
      <c r="F243" s="213" t="s">
        <v>3944</v>
      </c>
      <c r="G243" s="14"/>
      <c r="H243" s="214">
        <v>25.649999999999999</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82</v>
      </c>
      <c r="AY243" s="212" t="s">
        <v>203</v>
      </c>
    </row>
    <row r="244" s="14" customFormat="1">
      <c r="A244" s="14"/>
      <c r="B244" s="211"/>
      <c r="C244" s="14"/>
      <c r="D244" s="194" t="s">
        <v>314</v>
      </c>
      <c r="E244" s="212" t="s">
        <v>1</v>
      </c>
      <c r="F244" s="213" t="s">
        <v>3945</v>
      </c>
      <c r="G244" s="14"/>
      <c r="H244" s="214">
        <v>3.1800000000000002</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82</v>
      </c>
      <c r="AY244" s="212" t="s">
        <v>203</v>
      </c>
    </row>
    <row r="245" s="15" customFormat="1">
      <c r="A245" s="15"/>
      <c r="B245" s="219"/>
      <c r="C245" s="15"/>
      <c r="D245" s="194" t="s">
        <v>314</v>
      </c>
      <c r="E245" s="220" t="s">
        <v>1</v>
      </c>
      <c r="F245" s="221" t="s">
        <v>317</v>
      </c>
      <c r="G245" s="15"/>
      <c r="H245" s="222">
        <v>28.829999999999998</v>
      </c>
      <c r="I245" s="223"/>
      <c r="J245" s="15"/>
      <c r="K245" s="15"/>
      <c r="L245" s="219"/>
      <c r="M245" s="224"/>
      <c r="N245" s="225"/>
      <c r="O245" s="225"/>
      <c r="P245" s="225"/>
      <c r="Q245" s="225"/>
      <c r="R245" s="225"/>
      <c r="S245" s="225"/>
      <c r="T245" s="226"/>
      <c r="U245" s="15"/>
      <c r="V245" s="15"/>
      <c r="W245" s="15"/>
      <c r="X245" s="15"/>
      <c r="Y245" s="15"/>
      <c r="Z245" s="15"/>
      <c r="AA245" s="15"/>
      <c r="AB245" s="15"/>
      <c r="AC245" s="15"/>
      <c r="AD245" s="15"/>
      <c r="AE245" s="15"/>
      <c r="AT245" s="220" t="s">
        <v>314</v>
      </c>
      <c r="AU245" s="220" t="s">
        <v>91</v>
      </c>
      <c r="AV245" s="15" t="s">
        <v>202</v>
      </c>
      <c r="AW245" s="15" t="s">
        <v>37</v>
      </c>
      <c r="AX245" s="15" t="s">
        <v>89</v>
      </c>
      <c r="AY245" s="220" t="s">
        <v>203</v>
      </c>
    </row>
    <row r="246" s="2" customFormat="1" ht="16.5" customHeight="1">
      <c r="A246" s="38"/>
      <c r="B246" s="180"/>
      <c r="C246" s="181" t="s">
        <v>544</v>
      </c>
      <c r="D246" s="181" t="s">
        <v>206</v>
      </c>
      <c r="E246" s="182" t="s">
        <v>2783</v>
      </c>
      <c r="F246" s="183" t="s">
        <v>2784</v>
      </c>
      <c r="G246" s="184" t="s">
        <v>310</v>
      </c>
      <c r="H246" s="185">
        <v>14.414999999999999</v>
      </c>
      <c r="I246" s="186"/>
      <c r="J246" s="187">
        <f>ROUND(I246*H246,2)</f>
        <v>0</v>
      </c>
      <c r="K246" s="183" t="s">
        <v>311</v>
      </c>
      <c r="L246" s="39"/>
      <c r="M246" s="188" t="s">
        <v>1</v>
      </c>
      <c r="N246" s="189" t="s">
        <v>47</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279</v>
      </c>
      <c r="AT246" s="192" t="s">
        <v>206</v>
      </c>
      <c r="AU246" s="192" t="s">
        <v>91</v>
      </c>
      <c r="AY246" s="19" t="s">
        <v>203</v>
      </c>
      <c r="BE246" s="193">
        <f>IF(N246="základní",J246,0)</f>
        <v>0</v>
      </c>
      <c r="BF246" s="193">
        <f>IF(N246="snížená",J246,0)</f>
        <v>0</v>
      </c>
      <c r="BG246" s="193">
        <f>IF(N246="zákl. přenesená",J246,0)</f>
        <v>0</v>
      </c>
      <c r="BH246" s="193">
        <f>IF(N246="sníž. přenesená",J246,0)</f>
        <v>0</v>
      </c>
      <c r="BI246" s="193">
        <f>IF(N246="nulová",J246,0)</f>
        <v>0</v>
      </c>
      <c r="BJ246" s="19" t="s">
        <v>89</v>
      </c>
      <c r="BK246" s="193">
        <f>ROUND(I246*H246,2)</f>
        <v>0</v>
      </c>
      <c r="BL246" s="19" t="s">
        <v>279</v>
      </c>
      <c r="BM246" s="192" t="s">
        <v>3946</v>
      </c>
    </row>
    <row r="247" s="2" customFormat="1">
      <c r="A247" s="38"/>
      <c r="B247" s="39"/>
      <c r="C247" s="38"/>
      <c r="D247" s="194" t="s">
        <v>211</v>
      </c>
      <c r="E247" s="38"/>
      <c r="F247" s="195" t="s">
        <v>2786</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211</v>
      </c>
      <c r="AU247" s="19" t="s">
        <v>91</v>
      </c>
    </row>
    <row r="248" s="13" customFormat="1">
      <c r="A248" s="13"/>
      <c r="B248" s="204"/>
      <c r="C248" s="13"/>
      <c r="D248" s="194" t="s">
        <v>314</v>
      </c>
      <c r="E248" s="205" t="s">
        <v>1</v>
      </c>
      <c r="F248" s="206" t="s">
        <v>2625</v>
      </c>
      <c r="G248" s="13"/>
      <c r="H248" s="205" t="s">
        <v>1</v>
      </c>
      <c r="I248" s="207"/>
      <c r="J248" s="13"/>
      <c r="K248" s="13"/>
      <c r="L248" s="204"/>
      <c r="M248" s="208"/>
      <c r="N248" s="209"/>
      <c r="O248" s="209"/>
      <c r="P248" s="209"/>
      <c r="Q248" s="209"/>
      <c r="R248" s="209"/>
      <c r="S248" s="209"/>
      <c r="T248" s="210"/>
      <c r="U248" s="13"/>
      <c r="V248" s="13"/>
      <c r="W248" s="13"/>
      <c r="X248" s="13"/>
      <c r="Y248" s="13"/>
      <c r="Z248" s="13"/>
      <c r="AA248" s="13"/>
      <c r="AB248" s="13"/>
      <c r="AC248" s="13"/>
      <c r="AD248" s="13"/>
      <c r="AE248" s="13"/>
      <c r="AT248" s="205" t="s">
        <v>314</v>
      </c>
      <c r="AU248" s="205" t="s">
        <v>91</v>
      </c>
      <c r="AV248" s="13" t="s">
        <v>89</v>
      </c>
      <c r="AW248" s="13" t="s">
        <v>37</v>
      </c>
      <c r="AX248" s="13" t="s">
        <v>82</v>
      </c>
      <c r="AY248" s="205" t="s">
        <v>203</v>
      </c>
    </row>
    <row r="249" s="14" customFormat="1">
      <c r="A249" s="14"/>
      <c r="B249" s="211"/>
      <c r="C249" s="14"/>
      <c r="D249" s="194" t="s">
        <v>314</v>
      </c>
      <c r="E249" s="212" t="s">
        <v>1</v>
      </c>
      <c r="F249" s="213" t="s">
        <v>3896</v>
      </c>
      <c r="G249" s="14"/>
      <c r="H249" s="214">
        <v>12.824999999999999</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14" customFormat="1">
      <c r="A250" s="14"/>
      <c r="B250" s="211"/>
      <c r="C250" s="14"/>
      <c r="D250" s="194" t="s">
        <v>314</v>
      </c>
      <c r="E250" s="212" t="s">
        <v>1</v>
      </c>
      <c r="F250" s="213" t="s">
        <v>3947</v>
      </c>
      <c r="G250" s="14"/>
      <c r="H250" s="214">
        <v>1.5900000000000001</v>
      </c>
      <c r="I250" s="215"/>
      <c r="J250" s="14"/>
      <c r="K250" s="14"/>
      <c r="L250" s="211"/>
      <c r="M250" s="216"/>
      <c r="N250" s="217"/>
      <c r="O250" s="217"/>
      <c r="P250" s="217"/>
      <c r="Q250" s="217"/>
      <c r="R250" s="217"/>
      <c r="S250" s="217"/>
      <c r="T250" s="218"/>
      <c r="U250" s="14"/>
      <c r="V250" s="14"/>
      <c r="W250" s="14"/>
      <c r="X250" s="14"/>
      <c r="Y250" s="14"/>
      <c r="Z250" s="14"/>
      <c r="AA250" s="14"/>
      <c r="AB250" s="14"/>
      <c r="AC250" s="14"/>
      <c r="AD250" s="14"/>
      <c r="AE250" s="14"/>
      <c r="AT250" s="212" t="s">
        <v>314</v>
      </c>
      <c r="AU250" s="212" t="s">
        <v>91</v>
      </c>
      <c r="AV250" s="14" t="s">
        <v>91</v>
      </c>
      <c r="AW250" s="14" t="s">
        <v>37</v>
      </c>
      <c r="AX250" s="14" t="s">
        <v>82</v>
      </c>
      <c r="AY250" s="212" t="s">
        <v>203</v>
      </c>
    </row>
    <row r="251" s="15" customFormat="1">
      <c r="A251" s="15"/>
      <c r="B251" s="219"/>
      <c r="C251" s="15"/>
      <c r="D251" s="194" t="s">
        <v>314</v>
      </c>
      <c r="E251" s="220" t="s">
        <v>1</v>
      </c>
      <c r="F251" s="221" t="s">
        <v>317</v>
      </c>
      <c r="G251" s="15"/>
      <c r="H251" s="222">
        <v>14.414999999999999</v>
      </c>
      <c r="I251" s="223"/>
      <c r="J251" s="15"/>
      <c r="K251" s="15"/>
      <c r="L251" s="219"/>
      <c r="M251" s="224"/>
      <c r="N251" s="225"/>
      <c r="O251" s="225"/>
      <c r="P251" s="225"/>
      <c r="Q251" s="225"/>
      <c r="R251" s="225"/>
      <c r="S251" s="225"/>
      <c r="T251" s="226"/>
      <c r="U251" s="15"/>
      <c r="V251" s="15"/>
      <c r="W251" s="15"/>
      <c r="X251" s="15"/>
      <c r="Y251" s="15"/>
      <c r="Z251" s="15"/>
      <c r="AA251" s="15"/>
      <c r="AB251" s="15"/>
      <c r="AC251" s="15"/>
      <c r="AD251" s="15"/>
      <c r="AE251" s="15"/>
      <c r="AT251" s="220" t="s">
        <v>314</v>
      </c>
      <c r="AU251" s="220" t="s">
        <v>91</v>
      </c>
      <c r="AV251" s="15" t="s">
        <v>202</v>
      </c>
      <c r="AW251" s="15" t="s">
        <v>37</v>
      </c>
      <c r="AX251" s="15" t="s">
        <v>89</v>
      </c>
      <c r="AY251" s="220" t="s">
        <v>203</v>
      </c>
    </row>
    <row r="252" s="2" customFormat="1" ht="16.5" customHeight="1">
      <c r="A252" s="38"/>
      <c r="B252" s="180"/>
      <c r="C252" s="235" t="s">
        <v>553</v>
      </c>
      <c r="D252" s="235" t="s">
        <v>668</v>
      </c>
      <c r="E252" s="236" t="s">
        <v>2789</v>
      </c>
      <c r="F252" s="237" t="s">
        <v>2790</v>
      </c>
      <c r="G252" s="238" t="s">
        <v>385</v>
      </c>
      <c r="H252" s="239">
        <v>0.44400000000000001</v>
      </c>
      <c r="I252" s="240"/>
      <c r="J252" s="241">
        <f>ROUND(I252*H252,2)</f>
        <v>0</v>
      </c>
      <c r="K252" s="237" t="s">
        <v>311</v>
      </c>
      <c r="L252" s="242"/>
      <c r="M252" s="243" t="s">
        <v>1</v>
      </c>
      <c r="N252" s="244" t="s">
        <v>47</v>
      </c>
      <c r="O252" s="77"/>
      <c r="P252" s="190">
        <f>O252*H252</f>
        <v>0</v>
      </c>
      <c r="Q252" s="190">
        <v>0.55000000000000004</v>
      </c>
      <c r="R252" s="190">
        <f>Q252*H252</f>
        <v>0.24420000000000003</v>
      </c>
      <c r="S252" s="190">
        <v>0</v>
      </c>
      <c r="T252" s="191">
        <f>S252*H252</f>
        <v>0</v>
      </c>
      <c r="U252" s="38"/>
      <c r="V252" s="38"/>
      <c r="W252" s="38"/>
      <c r="X252" s="38"/>
      <c r="Y252" s="38"/>
      <c r="Z252" s="38"/>
      <c r="AA252" s="38"/>
      <c r="AB252" s="38"/>
      <c r="AC252" s="38"/>
      <c r="AD252" s="38"/>
      <c r="AE252" s="38"/>
      <c r="AR252" s="192" t="s">
        <v>684</v>
      </c>
      <c r="AT252" s="192" t="s">
        <v>668</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3948</v>
      </c>
    </row>
    <row r="253" s="2" customFormat="1">
      <c r="A253" s="38"/>
      <c r="B253" s="39"/>
      <c r="C253" s="38"/>
      <c r="D253" s="194" t="s">
        <v>211</v>
      </c>
      <c r="E253" s="38"/>
      <c r="F253" s="195" t="s">
        <v>2792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14" customFormat="1">
      <c r="A254" s="14"/>
      <c r="B254" s="211"/>
      <c r="C254" s="14"/>
      <c r="D254" s="194" t="s">
        <v>314</v>
      </c>
      <c r="E254" s="212" t="s">
        <v>1</v>
      </c>
      <c r="F254" s="213" t="s">
        <v>3949</v>
      </c>
      <c r="G254" s="14"/>
      <c r="H254" s="214">
        <v>0.40400000000000003</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82</v>
      </c>
      <c r="AY254" s="212" t="s">
        <v>203</v>
      </c>
    </row>
    <row r="255" s="14" customFormat="1">
      <c r="A255" s="14"/>
      <c r="B255" s="211"/>
      <c r="C255" s="14"/>
      <c r="D255" s="194" t="s">
        <v>314</v>
      </c>
      <c r="E255" s="212" t="s">
        <v>1</v>
      </c>
      <c r="F255" s="213" t="s">
        <v>3950</v>
      </c>
      <c r="G255" s="14"/>
      <c r="H255" s="214">
        <v>0.040000000000000001</v>
      </c>
      <c r="I255" s="215"/>
      <c r="J255" s="14"/>
      <c r="K255" s="14"/>
      <c r="L255" s="211"/>
      <c r="M255" s="216"/>
      <c r="N255" s="217"/>
      <c r="O255" s="217"/>
      <c r="P255" s="217"/>
      <c r="Q255" s="217"/>
      <c r="R255" s="217"/>
      <c r="S255" s="217"/>
      <c r="T255" s="218"/>
      <c r="U255" s="14"/>
      <c r="V255" s="14"/>
      <c r="W255" s="14"/>
      <c r="X255" s="14"/>
      <c r="Y255" s="14"/>
      <c r="Z255" s="14"/>
      <c r="AA255" s="14"/>
      <c r="AB255" s="14"/>
      <c r="AC255" s="14"/>
      <c r="AD255" s="14"/>
      <c r="AE255" s="14"/>
      <c r="AT255" s="212" t="s">
        <v>314</v>
      </c>
      <c r="AU255" s="212" t="s">
        <v>91</v>
      </c>
      <c r="AV255" s="14" t="s">
        <v>91</v>
      </c>
      <c r="AW255" s="14" t="s">
        <v>37</v>
      </c>
      <c r="AX255" s="14" t="s">
        <v>82</v>
      </c>
      <c r="AY255" s="212" t="s">
        <v>203</v>
      </c>
    </row>
    <row r="256" s="15" customFormat="1">
      <c r="A256" s="15"/>
      <c r="B256" s="219"/>
      <c r="C256" s="15"/>
      <c r="D256" s="194" t="s">
        <v>314</v>
      </c>
      <c r="E256" s="220" t="s">
        <v>1</v>
      </c>
      <c r="F256" s="221" t="s">
        <v>317</v>
      </c>
      <c r="G256" s="15"/>
      <c r="H256" s="222">
        <v>0.44400000000000001</v>
      </c>
      <c r="I256" s="223"/>
      <c r="J256" s="15"/>
      <c r="K256" s="15"/>
      <c r="L256" s="219"/>
      <c r="M256" s="224"/>
      <c r="N256" s="225"/>
      <c r="O256" s="225"/>
      <c r="P256" s="225"/>
      <c r="Q256" s="225"/>
      <c r="R256" s="225"/>
      <c r="S256" s="225"/>
      <c r="T256" s="226"/>
      <c r="U256" s="15"/>
      <c r="V256" s="15"/>
      <c r="W256" s="15"/>
      <c r="X256" s="15"/>
      <c r="Y256" s="15"/>
      <c r="Z256" s="15"/>
      <c r="AA256" s="15"/>
      <c r="AB256" s="15"/>
      <c r="AC256" s="15"/>
      <c r="AD256" s="15"/>
      <c r="AE256" s="15"/>
      <c r="AT256" s="220" t="s">
        <v>314</v>
      </c>
      <c r="AU256" s="220" t="s">
        <v>91</v>
      </c>
      <c r="AV256" s="15" t="s">
        <v>202</v>
      </c>
      <c r="AW256" s="15" t="s">
        <v>37</v>
      </c>
      <c r="AX256" s="15" t="s">
        <v>89</v>
      </c>
      <c r="AY256" s="220" t="s">
        <v>203</v>
      </c>
    </row>
    <row r="257" s="2" customFormat="1">
      <c r="A257" s="38"/>
      <c r="B257" s="180"/>
      <c r="C257" s="181" t="s">
        <v>7</v>
      </c>
      <c r="D257" s="181" t="s">
        <v>206</v>
      </c>
      <c r="E257" s="182" t="s">
        <v>2795</v>
      </c>
      <c r="F257" s="183" t="s">
        <v>2796</v>
      </c>
      <c r="G257" s="184" t="s">
        <v>310</v>
      </c>
      <c r="H257" s="185">
        <v>43.244999999999997</v>
      </c>
      <c r="I257" s="186"/>
      <c r="J257" s="187">
        <f>ROUND(I257*H257,2)</f>
        <v>0</v>
      </c>
      <c r="K257" s="183" t="s">
        <v>311</v>
      </c>
      <c r="L257" s="39"/>
      <c r="M257" s="188" t="s">
        <v>1</v>
      </c>
      <c r="N257" s="189" t="s">
        <v>47</v>
      </c>
      <c r="O257" s="77"/>
      <c r="P257" s="190">
        <f>O257*H257</f>
        <v>0</v>
      </c>
      <c r="Q257" s="190">
        <v>0.00020000000000000001</v>
      </c>
      <c r="R257" s="190">
        <f>Q257*H257</f>
        <v>0.0086490000000000004</v>
      </c>
      <c r="S257" s="190">
        <v>0</v>
      </c>
      <c r="T257" s="191">
        <f>S257*H257</f>
        <v>0</v>
      </c>
      <c r="U257" s="38"/>
      <c r="V257" s="38"/>
      <c r="W257" s="38"/>
      <c r="X257" s="38"/>
      <c r="Y257" s="38"/>
      <c r="Z257" s="38"/>
      <c r="AA257" s="38"/>
      <c r="AB257" s="38"/>
      <c r="AC257" s="38"/>
      <c r="AD257" s="38"/>
      <c r="AE257" s="38"/>
      <c r="AR257" s="192" t="s">
        <v>279</v>
      </c>
      <c r="AT257" s="192" t="s">
        <v>206</v>
      </c>
      <c r="AU257" s="192" t="s">
        <v>91</v>
      </c>
      <c r="AY257" s="19" t="s">
        <v>203</v>
      </c>
      <c r="BE257" s="193">
        <f>IF(N257="základní",J257,0)</f>
        <v>0</v>
      </c>
      <c r="BF257" s="193">
        <f>IF(N257="snížená",J257,0)</f>
        <v>0</v>
      </c>
      <c r="BG257" s="193">
        <f>IF(N257="zákl. přenesená",J257,0)</f>
        <v>0</v>
      </c>
      <c r="BH257" s="193">
        <f>IF(N257="sníž. přenesená",J257,0)</f>
        <v>0</v>
      </c>
      <c r="BI257" s="193">
        <f>IF(N257="nulová",J257,0)</f>
        <v>0</v>
      </c>
      <c r="BJ257" s="19" t="s">
        <v>89</v>
      </c>
      <c r="BK257" s="193">
        <f>ROUND(I257*H257,2)</f>
        <v>0</v>
      </c>
      <c r="BL257" s="19" t="s">
        <v>279</v>
      </c>
      <c r="BM257" s="192" t="s">
        <v>3951</v>
      </c>
    </row>
    <row r="258" s="2" customFormat="1">
      <c r="A258" s="38"/>
      <c r="B258" s="39"/>
      <c r="C258" s="38"/>
      <c r="D258" s="194" t="s">
        <v>211</v>
      </c>
      <c r="E258" s="38"/>
      <c r="F258" s="195" t="s">
        <v>2798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211</v>
      </c>
      <c r="AU258" s="19" t="s">
        <v>91</v>
      </c>
    </row>
    <row r="259" s="14" customFormat="1">
      <c r="A259" s="14"/>
      <c r="B259" s="211"/>
      <c r="C259" s="14"/>
      <c r="D259" s="194" t="s">
        <v>314</v>
      </c>
      <c r="E259" s="212" t="s">
        <v>1</v>
      </c>
      <c r="F259" s="213" t="s">
        <v>3952</v>
      </c>
      <c r="G259" s="14"/>
      <c r="H259" s="214">
        <v>43.244999999999997</v>
      </c>
      <c r="I259" s="215"/>
      <c r="J259" s="14"/>
      <c r="K259" s="14"/>
      <c r="L259" s="211"/>
      <c r="M259" s="216"/>
      <c r="N259" s="217"/>
      <c r="O259" s="217"/>
      <c r="P259" s="217"/>
      <c r="Q259" s="217"/>
      <c r="R259" s="217"/>
      <c r="S259" s="217"/>
      <c r="T259" s="218"/>
      <c r="U259" s="14"/>
      <c r="V259" s="14"/>
      <c r="W259" s="14"/>
      <c r="X259" s="14"/>
      <c r="Y259" s="14"/>
      <c r="Z259" s="14"/>
      <c r="AA259" s="14"/>
      <c r="AB259" s="14"/>
      <c r="AC259" s="14"/>
      <c r="AD259" s="14"/>
      <c r="AE259" s="14"/>
      <c r="AT259" s="212" t="s">
        <v>314</v>
      </c>
      <c r="AU259" s="212" t="s">
        <v>91</v>
      </c>
      <c r="AV259" s="14" t="s">
        <v>91</v>
      </c>
      <c r="AW259" s="14" t="s">
        <v>37</v>
      </c>
      <c r="AX259" s="14" t="s">
        <v>82</v>
      </c>
      <c r="AY259" s="212" t="s">
        <v>203</v>
      </c>
    </row>
    <row r="260" s="15" customFormat="1">
      <c r="A260" s="15"/>
      <c r="B260" s="219"/>
      <c r="C260" s="15"/>
      <c r="D260" s="194" t="s">
        <v>314</v>
      </c>
      <c r="E260" s="220" t="s">
        <v>1</v>
      </c>
      <c r="F260" s="221" t="s">
        <v>317</v>
      </c>
      <c r="G260" s="15"/>
      <c r="H260" s="222">
        <v>43.244999999999997</v>
      </c>
      <c r="I260" s="223"/>
      <c r="J260" s="15"/>
      <c r="K260" s="15"/>
      <c r="L260" s="219"/>
      <c r="M260" s="224"/>
      <c r="N260" s="225"/>
      <c r="O260" s="225"/>
      <c r="P260" s="225"/>
      <c r="Q260" s="225"/>
      <c r="R260" s="225"/>
      <c r="S260" s="225"/>
      <c r="T260" s="226"/>
      <c r="U260" s="15"/>
      <c r="V260" s="15"/>
      <c r="W260" s="15"/>
      <c r="X260" s="15"/>
      <c r="Y260" s="15"/>
      <c r="Z260" s="15"/>
      <c r="AA260" s="15"/>
      <c r="AB260" s="15"/>
      <c r="AC260" s="15"/>
      <c r="AD260" s="15"/>
      <c r="AE260" s="15"/>
      <c r="AT260" s="220" t="s">
        <v>314</v>
      </c>
      <c r="AU260" s="220" t="s">
        <v>91</v>
      </c>
      <c r="AV260" s="15" t="s">
        <v>202</v>
      </c>
      <c r="AW260" s="15" t="s">
        <v>37</v>
      </c>
      <c r="AX260" s="15" t="s">
        <v>89</v>
      </c>
      <c r="AY260" s="220" t="s">
        <v>203</v>
      </c>
    </row>
    <row r="261" s="2" customFormat="1">
      <c r="A261" s="38"/>
      <c r="B261" s="180"/>
      <c r="C261" s="181" t="s">
        <v>568</v>
      </c>
      <c r="D261" s="181" t="s">
        <v>206</v>
      </c>
      <c r="E261" s="182" t="s">
        <v>3953</v>
      </c>
      <c r="F261" s="183" t="s">
        <v>3954</v>
      </c>
      <c r="G261" s="184" t="s">
        <v>500</v>
      </c>
      <c r="H261" s="185">
        <v>0.53500000000000003</v>
      </c>
      <c r="I261" s="186"/>
      <c r="J261" s="187">
        <f>ROUND(I261*H261,2)</f>
        <v>0</v>
      </c>
      <c r="K261" s="183" t="s">
        <v>311</v>
      </c>
      <c r="L261" s="39"/>
      <c r="M261" s="188" t="s">
        <v>1</v>
      </c>
      <c r="N261" s="189" t="s">
        <v>47</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279</v>
      </c>
      <c r="AT261" s="192" t="s">
        <v>206</v>
      </c>
      <c r="AU261" s="192" t="s">
        <v>91</v>
      </c>
      <c r="AY261" s="19" t="s">
        <v>203</v>
      </c>
      <c r="BE261" s="193">
        <f>IF(N261="základní",J261,0)</f>
        <v>0</v>
      </c>
      <c r="BF261" s="193">
        <f>IF(N261="snížená",J261,0)</f>
        <v>0</v>
      </c>
      <c r="BG261" s="193">
        <f>IF(N261="zákl. přenesená",J261,0)</f>
        <v>0</v>
      </c>
      <c r="BH261" s="193">
        <f>IF(N261="sníž. přenesená",J261,0)</f>
        <v>0</v>
      </c>
      <c r="BI261" s="193">
        <f>IF(N261="nulová",J261,0)</f>
        <v>0</v>
      </c>
      <c r="BJ261" s="19" t="s">
        <v>89</v>
      </c>
      <c r="BK261" s="193">
        <f>ROUND(I261*H261,2)</f>
        <v>0</v>
      </c>
      <c r="BL261" s="19" t="s">
        <v>279</v>
      </c>
      <c r="BM261" s="192" t="s">
        <v>3955</v>
      </c>
    </row>
    <row r="262" s="2" customFormat="1">
      <c r="A262" s="38"/>
      <c r="B262" s="39"/>
      <c r="C262" s="38"/>
      <c r="D262" s="194" t="s">
        <v>211</v>
      </c>
      <c r="E262" s="38"/>
      <c r="F262" s="195" t="s">
        <v>3956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211</v>
      </c>
      <c r="AU262" s="19" t="s">
        <v>91</v>
      </c>
    </row>
    <row r="263" s="12" customFormat="1" ht="22.8" customHeight="1">
      <c r="A263" s="12"/>
      <c r="B263" s="167"/>
      <c r="C263" s="12"/>
      <c r="D263" s="168" t="s">
        <v>81</v>
      </c>
      <c r="E263" s="178" t="s">
        <v>560</v>
      </c>
      <c r="F263" s="178" t="s">
        <v>561</v>
      </c>
      <c r="G263" s="12"/>
      <c r="H263" s="12"/>
      <c r="I263" s="170"/>
      <c r="J263" s="179">
        <f>BK263</f>
        <v>0</v>
      </c>
      <c r="K263" s="12"/>
      <c r="L263" s="167"/>
      <c r="M263" s="172"/>
      <c r="N263" s="173"/>
      <c r="O263" s="173"/>
      <c r="P263" s="174">
        <f>SUM(P264:P433)</f>
        <v>0</v>
      </c>
      <c r="Q263" s="173"/>
      <c r="R263" s="174">
        <f>SUM(R264:R433)</f>
        <v>6.4463663999999996</v>
      </c>
      <c r="S263" s="173"/>
      <c r="T263" s="175">
        <f>SUM(T264:T433)</f>
        <v>0</v>
      </c>
      <c r="U263" s="12"/>
      <c r="V263" s="12"/>
      <c r="W263" s="12"/>
      <c r="X263" s="12"/>
      <c r="Y263" s="12"/>
      <c r="Z263" s="12"/>
      <c r="AA263" s="12"/>
      <c r="AB263" s="12"/>
      <c r="AC263" s="12"/>
      <c r="AD263" s="12"/>
      <c r="AE263" s="12"/>
      <c r="AR263" s="168" t="s">
        <v>91</v>
      </c>
      <c r="AT263" s="176" t="s">
        <v>81</v>
      </c>
      <c r="AU263" s="176" t="s">
        <v>89</v>
      </c>
      <c r="AY263" s="168" t="s">
        <v>203</v>
      </c>
      <c r="BK263" s="177">
        <f>SUM(BK264:BK433)</f>
        <v>0</v>
      </c>
    </row>
    <row r="264" s="2" customFormat="1">
      <c r="A264" s="38"/>
      <c r="B264" s="180"/>
      <c r="C264" s="181" t="s">
        <v>974</v>
      </c>
      <c r="D264" s="181" t="s">
        <v>206</v>
      </c>
      <c r="E264" s="182" t="s">
        <v>3957</v>
      </c>
      <c r="F264" s="183" t="s">
        <v>3958</v>
      </c>
      <c r="G264" s="184" t="s">
        <v>310</v>
      </c>
      <c r="H264" s="185">
        <v>22.855</v>
      </c>
      <c r="I264" s="186"/>
      <c r="J264" s="187">
        <f>ROUND(I264*H264,2)</f>
        <v>0</v>
      </c>
      <c r="K264" s="183" t="s">
        <v>311</v>
      </c>
      <c r="L264" s="39"/>
      <c r="M264" s="188" t="s">
        <v>1</v>
      </c>
      <c r="N264" s="189" t="s">
        <v>47</v>
      </c>
      <c r="O264" s="77"/>
      <c r="P264" s="190">
        <f>O264*H264</f>
        <v>0</v>
      </c>
      <c r="Q264" s="190">
        <v>0.031280000000000002</v>
      </c>
      <c r="R264" s="190">
        <f>Q264*H264</f>
        <v>0.71490440000000011</v>
      </c>
      <c r="S264" s="190">
        <v>0</v>
      </c>
      <c r="T264" s="191">
        <f>S264*H264</f>
        <v>0</v>
      </c>
      <c r="U264" s="38"/>
      <c r="V264" s="38"/>
      <c r="W264" s="38"/>
      <c r="X264" s="38"/>
      <c r="Y264" s="38"/>
      <c r="Z264" s="38"/>
      <c r="AA264" s="38"/>
      <c r="AB264" s="38"/>
      <c r="AC264" s="38"/>
      <c r="AD264" s="38"/>
      <c r="AE264" s="38"/>
      <c r="AR264" s="192" t="s">
        <v>279</v>
      </c>
      <c r="AT264" s="192" t="s">
        <v>206</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3959</v>
      </c>
    </row>
    <row r="265" s="2" customFormat="1">
      <c r="A265" s="38"/>
      <c r="B265" s="39"/>
      <c r="C265" s="38"/>
      <c r="D265" s="194" t="s">
        <v>211</v>
      </c>
      <c r="E265" s="38"/>
      <c r="F265" s="195" t="s">
        <v>3960</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211</v>
      </c>
      <c r="AU265" s="19" t="s">
        <v>91</v>
      </c>
    </row>
    <row r="266" s="13" customFormat="1">
      <c r="A266" s="13"/>
      <c r="B266" s="204"/>
      <c r="C266" s="13"/>
      <c r="D266" s="194" t="s">
        <v>314</v>
      </c>
      <c r="E266" s="205" t="s">
        <v>1</v>
      </c>
      <c r="F266" s="206" t="s">
        <v>3841</v>
      </c>
      <c r="G266" s="13"/>
      <c r="H266" s="205" t="s">
        <v>1</v>
      </c>
      <c r="I266" s="207"/>
      <c r="J266" s="13"/>
      <c r="K266" s="13"/>
      <c r="L266" s="204"/>
      <c r="M266" s="208"/>
      <c r="N266" s="209"/>
      <c r="O266" s="209"/>
      <c r="P266" s="209"/>
      <c r="Q266" s="209"/>
      <c r="R266" s="209"/>
      <c r="S266" s="209"/>
      <c r="T266" s="210"/>
      <c r="U266" s="13"/>
      <c r="V266" s="13"/>
      <c r="W266" s="13"/>
      <c r="X266" s="13"/>
      <c r="Y266" s="13"/>
      <c r="Z266" s="13"/>
      <c r="AA266" s="13"/>
      <c r="AB266" s="13"/>
      <c r="AC266" s="13"/>
      <c r="AD266" s="13"/>
      <c r="AE266" s="13"/>
      <c r="AT266" s="205" t="s">
        <v>314</v>
      </c>
      <c r="AU266" s="205" t="s">
        <v>91</v>
      </c>
      <c r="AV266" s="13" t="s">
        <v>89</v>
      </c>
      <c r="AW266" s="13" t="s">
        <v>37</v>
      </c>
      <c r="AX266" s="13" t="s">
        <v>82</v>
      </c>
      <c r="AY266" s="205" t="s">
        <v>203</v>
      </c>
    </row>
    <row r="267" s="14" customFormat="1">
      <c r="A267" s="14"/>
      <c r="B267" s="211"/>
      <c r="C267" s="14"/>
      <c r="D267" s="194" t="s">
        <v>314</v>
      </c>
      <c r="E267" s="212" t="s">
        <v>1</v>
      </c>
      <c r="F267" s="213" t="s">
        <v>3902</v>
      </c>
      <c r="G267" s="14"/>
      <c r="H267" s="214">
        <v>24.454999999999998</v>
      </c>
      <c r="I267" s="215"/>
      <c r="J267" s="14"/>
      <c r="K267" s="14"/>
      <c r="L267" s="211"/>
      <c r="M267" s="216"/>
      <c r="N267" s="217"/>
      <c r="O267" s="217"/>
      <c r="P267" s="217"/>
      <c r="Q267" s="217"/>
      <c r="R267" s="217"/>
      <c r="S267" s="217"/>
      <c r="T267" s="218"/>
      <c r="U267" s="14"/>
      <c r="V267" s="14"/>
      <c r="W267" s="14"/>
      <c r="X267" s="14"/>
      <c r="Y267" s="14"/>
      <c r="Z267" s="14"/>
      <c r="AA267" s="14"/>
      <c r="AB267" s="14"/>
      <c r="AC267" s="14"/>
      <c r="AD267" s="14"/>
      <c r="AE267" s="14"/>
      <c r="AT267" s="212" t="s">
        <v>314</v>
      </c>
      <c r="AU267" s="212" t="s">
        <v>91</v>
      </c>
      <c r="AV267" s="14" t="s">
        <v>91</v>
      </c>
      <c r="AW267" s="14" t="s">
        <v>37</v>
      </c>
      <c r="AX267" s="14" t="s">
        <v>82</v>
      </c>
      <c r="AY267" s="212" t="s">
        <v>203</v>
      </c>
    </row>
    <row r="268" s="14" customFormat="1">
      <c r="A268" s="14"/>
      <c r="B268" s="211"/>
      <c r="C268" s="14"/>
      <c r="D268" s="194" t="s">
        <v>314</v>
      </c>
      <c r="E268" s="212" t="s">
        <v>1</v>
      </c>
      <c r="F268" s="213" t="s">
        <v>454</v>
      </c>
      <c r="G268" s="14"/>
      <c r="H268" s="214">
        <v>-1.6000000000000001</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82</v>
      </c>
      <c r="AY268" s="212" t="s">
        <v>203</v>
      </c>
    </row>
    <row r="269" s="15" customFormat="1">
      <c r="A269" s="15"/>
      <c r="B269" s="219"/>
      <c r="C269" s="15"/>
      <c r="D269" s="194" t="s">
        <v>314</v>
      </c>
      <c r="E269" s="220" t="s">
        <v>1</v>
      </c>
      <c r="F269" s="221" t="s">
        <v>317</v>
      </c>
      <c r="G269" s="15"/>
      <c r="H269" s="222">
        <v>22.854999999999997</v>
      </c>
      <c r="I269" s="223"/>
      <c r="J269" s="15"/>
      <c r="K269" s="15"/>
      <c r="L269" s="219"/>
      <c r="M269" s="224"/>
      <c r="N269" s="225"/>
      <c r="O269" s="225"/>
      <c r="P269" s="225"/>
      <c r="Q269" s="225"/>
      <c r="R269" s="225"/>
      <c r="S269" s="225"/>
      <c r="T269" s="226"/>
      <c r="U269" s="15"/>
      <c r="V269" s="15"/>
      <c r="W269" s="15"/>
      <c r="X269" s="15"/>
      <c r="Y269" s="15"/>
      <c r="Z269" s="15"/>
      <c r="AA269" s="15"/>
      <c r="AB269" s="15"/>
      <c r="AC269" s="15"/>
      <c r="AD269" s="15"/>
      <c r="AE269" s="15"/>
      <c r="AT269" s="220" t="s">
        <v>314</v>
      </c>
      <c r="AU269" s="220" t="s">
        <v>91</v>
      </c>
      <c r="AV269" s="15" t="s">
        <v>202</v>
      </c>
      <c r="AW269" s="15" t="s">
        <v>37</v>
      </c>
      <c r="AX269" s="15" t="s">
        <v>89</v>
      </c>
      <c r="AY269" s="220" t="s">
        <v>203</v>
      </c>
    </row>
    <row r="270" s="2" customFormat="1" ht="16.5" customHeight="1">
      <c r="A270" s="38"/>
      <c r="B270" s="180"/>
      <c r="C270" s="181" t="s">
        <v>587</v>
      </c>
      <c r="D270" s="181" t="s">
        <v>206</v>
      </c>
      <c r="E270" s="182" t="s">
        <v>725</v>
      </c>
      <c r="F270" s="183" t="s">
        <v>726</v>
      </c>
      <c r="G270" s="184" t="s">
        <v>310</v>
      </c>
      <c r="H270" s="185">
        <v>32.399999999999999</v>
      </c>
      <c r="I270" s="186"/>
      <c r="J270" s="187">
        <f>ROUND(I270*H270,2)</f>
        <v>0</v>
      </c>
      <c r="K270" s="183" t="s">
        <v>311</v>
      </c>
      <c r="L270" s="39"/>
      <c r="M270" s="188" t="s">
        <v>1</v>
      </c>
      <c r="N270" s="189" t="s">
        <v>47</v>
      </c>
      <c r="O270" s="77"/>
      <c r="P270" s="190">
        <f>O270*H270</f>
        <v>0</v>
      </c>
      <c r="Q270" s="190">
        <v>0.00085999999999999998</v>
      </c>
      <c r="R270" s="190">
        <f>Q270*H270</f>
        <v>0.027863999999999996</v>
      </c>
      <c r="S270" s="190">
        <v>0</v>
      </c>
      <c r="T270" s="191">
        <f>S270*H270</f>
        <v>0</v>
      </c>
      <c r="U270" s="38"/>
      <c r="V270" s="38"/>
      <c r="W270" s="38"/>
      <c r="X270" s="38"/>
      <c r="Y270" s="38"/>
      <c r="Z270" s="38"/>
      <c r="AA270" s="38"/>
      <c r="AB270" s="38"/>
      <c r="AC270" s="38"/>
      <c r="AD270" s="38"/>
      <c r="AE270" s="38"/>
      <c r="AR270" s="192" t="s">
        <v>279</v>
      </c>
      <c r="AT270" s="192" t="s">
        <v>206</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3961</v>
      </c>
    </row>
    <row r="271" s="2" customFormat="1">
      <c r="A271" s="38"/>
      <c r="B271" s="39"/>
      <c r="C271" s="38"/>
      <c r="D271" s="194" t="s">
        <v>211</v>
      </c>
      <c r="E271" s="38"/>
      <c r="F271" s="195" t="s">
        <v>701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211</v>
      </c>
      <c r="AU271" s="19" t="s">
        <v>91</v>
      </c>
    </row>
    <row r="272" s="13" customFormat="1">
      <c r="A272" s="13"/>
      <c r="B272" s="204"/>
      <c r="C272" s="13"/>
      <c r="D272" s="194" t="s">
        <v>314</v>
      </c>
      <c r="E272" s="205" t="s">
        <v>1</v>
      </c>
      <c r="F272" s="206" t="s">
        <v>728</v>
      </c>
      <c r="G272" s="13"/>
      <c r="H272" s="205" t="s">
        <v>1</v>
      </c>
      <c r="I272" s="207"/>
      <c r="J272" s="13"/>
      <c r="K272" s="13"/>
      <c r="L272" s="204"/>
      <c r="M272" s="208"/>
      <c r="N272" s="209"/>
      <c r="O272" s="209"/>
      <c r="P272" s="209"/>
      <c r="Q272" s="209"/>
      <c r="R272" s="209"/>
      <c r="S272" s="209"/>
      <c r="T272" s="210"/>
      <c r="U272" s="13"/>
      <c r="V272" s="13"/>
      <c r="W272" s="13"/>
      <c r="X272" s="13"/>
      <c r="Y272" s="13"/>
      <c r="Z272" s="13"/>
      <c r="AA272" s="13"/>
      <c r="AB272" s="13"/>
      <c r="AC272" s="13"/>
      <c r="AD272" s="13"/>
      <c r="AE272" s="13"/>
      <c r="AT272" s="205" t="s">
        <v>314</v>
      </c>
      <c r="AU272" s="205" t="s">
        <v>91</v>
      </c>
      <c r="AV272" s="13" t="s">
        <v>89</v>
      </c>
      <c r="AW272" s="13" t="s">
        <v>37</v>
      </c>
      <c r="AX272" s="13" t="s">
        <v>82</v>
      </c>
      <c r="AY272" s="205" t="s">
        <v>203</v>
      </c>
    </row>
    <row r="273" s="13" customFormat="1">
      <c r="A273" s="13"/>
      <c r="B273" s="204"/>
      <c r="C273" s="13"/>
      <c r="D273" s="194" t="s">
        <v>314</v>
      </c>
      <c r="E273" s="205" t="s">
        <v>1</v>
      </c>
      <c r="F273" s="206" t="s">
        <v>3838</v>
      </c>
      <c r="G273" s="13"/>
      <c r="H273" s="205" t="s">
        <v>1</v>
      </c>
      <c r="I273" s="207"/>
      <c r="J273" s="13"/>
      <c r="K273" s="13"/>
      <c r="L273" s="204"/>
      <c r="M273" s="208"/>
      <c r="N273" s="209"/>
      <c r="O273" s="209"/>
      <c r="P273" s="209"/>
      <c r="Q273" s="209"/>
      <c r="R273" s="209"/>
      <c r="S273" s="209"/>
      <c r="T273" s="210"/>
      <c r="U273" s="13"/>
      <c r="V273" s="13"/>
      <c r="W273" s="13"/>
      <c r="X273" s="13"/>
      <c r="Y273" s="13"/>
      <c r="Z273" s="13"/>
      <c r="AA273" s="13"/>
      <c r="AB273" s="13"/>
      <c r="AC273" s="13"/>
      <c r="AD273" s="13"/>
      <c r="AE273" s="13"/>
      <c r="AT273" s="205" t="s">
        <v>314</v>
      </c>
      <c r="AU273" s="205" t="s">
        <v>91</v>
      </c>
      <c r="AV273" s="13" t="s">
        <v>89</v>
      </c>
      <c r="AW273" s="13" t="s">
        <v>37</v>
      </c>
      <c r="AX273" s="13" t="s">
        <v>82</v>
      </c>
      <c r="AY273" s="205" t="s">
        <v>203</v>
      </c>
    </row>
    <row r="274" s="14" customFormat="1">
      <c r="A274" s="14"/>
      <c r="B274" s="211"/>
      <c r="C274" s="14"/>
      <c r="D274" s="194" t="s">
        <v>314</v>
      </c>
      <c r="E274" s="212" t="s">
        <v>1</v>
      </c>
      <c r="F274" s="213" t="s">
        <v>730</v>
      </c>
      <c r="G274" s="14"/>
      <c r="H274" s="214">
        <v>4.8600000000000003</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82</v>
      </c>
      <c r="AY274" s="212" t="s">
        <v>203</v>
      </c>
    </row>
    <row r="275" s="13" customFormat="1">
      <c r="A275" s="13"/>
      <c r="B275" s="204"/>
      <c r="C275" s="13"/>
      <c r="D275" s="194" t="s">
        <v>314</v>
      </c>
      <c r="E275" s="205" t="s">
        <v>1</v>
      </c>
      <c r="F275" s="206" t="s">
        <v>3840</v>
      </c>
      <c r="G275" s="13"/>
      <c r="H275" s="205" t="s">
        <v>1</v>
      </c>
      <c r="I275" s="207"/>
      <c r="J275" s="13"/>
      <c r="K275" s="13"/>
      <c r="L275" s="204"/>
      <c r="M275" s="208"/>
      <c r="N275" s="209"/>
      <c r="O275" s="209"/>
      <c r="P275" s="209"/>
      <c r="Q275" s="209"/>
      <c r="R275" s="209"/>
      <c r="S275" s="209"/>
      <c r="T275" s="210"/>
      <c r="U275" s="13"/>
      <c r="V275" s="13"/>
      <c r="W275" s="13"/>
      <c r="X275" s="13"/>
      <c r="Y275" s="13"/>
      <c r="Z275" s="13"/>
      <c r="AA275" s="13"/>
      <c r="AB275" s="13"/>
      <c r="AC275" s="13"/>
      <c r="AD275" s="13"/>
      <c r="AE275" s="13"/>
      <c r="AT275" s="205" t="s">
        <v>314</v>
      </c>
      <c r="AU275" s="205" t="s">
        <v>91</v>
      </c>
      <c r="AV275" s="13" t="s">
        <v>89</v>
      </c>
      <c r="AW275" s="13" t="s">
        <v>37</v>
      </c>
      <c r="AX275" s="13" t="s">
        <v>82</v>
      </c>
      <c r="AY275" s="205" t="s">
        <v>203</v>
      </c>
    </row>
    <row r="276" s="14" customFormat="1">
      <c r="A276" s="14"/>
      <c r="B276" s="211"/>
      <c r="C276" s="14"/>
      <c r="D276" s="194" t="s">
        <v>314</v>
      </c>
      <c r="E276" s="212" t="s">
        <v>1</v>
      </c>
      <c r="F276" s="213" t="s">
        <v>2064</v>
      </c>
      <c r="G276" s="14"/>
      <c r="H276" s="214">
        <v>6.4800000000000004</v>
      </c>
      <c r="I276" s="215"/>
      <c r="J276" s="14"/>
      <c r="K276" s="14"/>
      <c r="L276" s="211"/>
      <c r="M276" s="216"/>
      <c r="N276" s="217"/>
      <c r="O276" s="217"/>
      <c r="P276" s="217"/>
      <c r="Q276" s="217"/>
      <c r="R276" s="217"/>
      <c r="S276" s="217"/>
      <c r="T276" s="218"/>
      <c r="U276" s="14"/>
      <c r="V276" s="14"/>
      <c r="W276" s="14"/>
      <c r="X276" s="14"/>
      <c r="Y276" s="14"/>
      <c r="Z276" s="14"/>
      <c r="AA276" s="14"/>
      <c r="AB276" s="14"/>
      <c r="AC276" s="14"/>
      <c r="AD276" s="14"/>
      <c r="AE276" s="14"/>
      <c r="AT276" s="212" t="s">
        <v>314</v>
      </c>
      <c r="AU276" s="212" t="s">
        <v>91</v>
      </c>
      <c r="AV276" s="14" t="s">
        <v>91</v>
      </c>
      <c r="AW276" s="14" t="s">
        <v>37</v>
      </c>
      <c r="AX276" s="14" t="s">
        <v>82</v>
      </c>
      <c r="AY276" s="212" t="s">
        <v>203</v>
      </c>
    </row>
    <row r="277" s="13" customFormat="1">
      <c r="A277" s="13"/>
      <c r="B277" s="204"/>
      <c r="C277" s="13"/>
      <c r="D277" s="194" t="s">
        <v>314</v>
      </c>
      <c r="E277" s="205" t="s">
        <v>1</v>
      </c>
      <c r="F277" s="206" t="s">
        <v>3843</v>
      </c>
      <c r="G277" s="13"/>
      <c r="H277" s="205" t="s">
        <v>1</v>
      </c>
      <c r="I277" s="207"/>
      <c r="J277" s="13"/>
      <c r="K277" s="13"/>
      <c r="L277" s="204"/>
      <c r="M277" s="208"/>
      <c r="N277" s="209"/>
      <c r="O277" s="209"/>
      <c r="P277" s="209"/>
      <c r="Q277" s="209"/>
      <c r="R277" s="209"/>
      <c r="S277" s="209"/>
      <c r="T277" s="210"/>
      <c r="U277" s="13"/>
      <c r="V277" s="13"/>
      <c r="W277" s="13"/>
      <c r="X277" s="13"/>
      <c r="Y277" s="13"/>
      <c r="Z277" s="13"/>
      <c r="AA277" s="13"/>
      <c r="AB277" s="13"/>
      <c r="AC277" s="13"/>
      <c r="AD277" s="13"/>
      <c r="AE277" s="13"/>
      <c r="AT277" s="205" t="s">
        <v>314</v>
      </c>
      <c r="AU277" s="205" t="s">
        <v>91</v>
      </c>
      <c r="AV277" s="13" t="s">
        <v>89</v>
      </c>
      <c r="AW277" s="13" t="s">
        <v>37</v>
      </c>
      <c r="AX277" s="13" t="s">
        <v>82</v>
      </c>
      <c r="AY277" s="205" t="s">
        <v>203</v>
      </c>
    </row>
    <row r="278" s="14" customFormat="1">
      <c r="A278" s="14"/>
      <c r="B278" s="211"/>
      <c r="C278" s="14"/>
      <c r="D278" s="194" t="s">
        <v>314</v>
      </c>
      <c r="E278" s="212" t="s">
        <v>1</v>
      </c>
      <c r="F278" s="213" t="s">
        <v>730</v>
      </c>
      <c r="G278" s="14"/>
      <c r="H278" s="214">
        <v>4.8600000000000003</v>
      </c>
      <c r="I278" s="215"/>
      <c r="J278" s="14"/>
      <c r="K278" s="14"/>
      <c r="L278" s="211"/>
      <c r="M278" s="216"/>
      <c r="N278" s="217"/>
      <c r="O278" s="217"/>
      <c r="P278" s="217"/>
      <c r="Q278" s="217"/>
      <c r="R278" s="217"/>
      <c r="S278" s="217"/>
      <c r="T278" s="218"/>
      <c r="U278" s="14"/>
      <c r="V278" s="14"/>
      <c r="W278" s="14"/>
      <c r="X278" s="14"/>
      <c r="Y278" s="14"/>
      <c r="Z278" s="14"/>
      <c r="AA278" s="14"/>
      <c r="AB278" s="14"/>
      <c r="AC278" s="14"/>
      <c r="AD278" s="14"/>
      <c r="AE278" s="14"/>
      <c r="AT278" s="212" t="s">
        <v>314</v>
      </c>
      <c r="AU278" s="212" t="s">
        <v>91</v>
      </c>
      <c r="AV278" s="14" t="s">
        <v>91</v>
      </c>
      <c r="AW278" s="14" t="s">
        <v>37</v>
      </c>
      <c r="AX278" s="14" t="s">
        <v>82</v>
      </c>
      <c r="AY278" s="212" t="s">
        <v>203</v>
      </c>
    </row>
    <row r="279" s="13" customFormat="1">
      <c r="A279" s="13"/>
      <c r="B279" s="204"/>
      <c r="C279" s="13"/>
      <c r="D279" s="194" t="s">
        <v>314</v>
      </c>
      <c r="E279" s="205" t="s">
        <v>1</v>
      </c>
      <c r="F279" s="206" t="s">
        <v>3844</v>
      </c>
      <c r="G279" s="13"/>
      <c r="H279" s="205" t="s">
        <v>1</v>
      </c>
      <c r="I279" s="207"/>
      <c r="J279" s="13"/>
      <c r="K279" s="13"/>
      <c r="L279" s="204"/>
      <c r="M279" s="208"/>
      <c r="N279" s="209"/>
      <c r="O279" s="209"/>
      <c r="P279" s="209"/>
      <c r="Q279" s="209"/>
      <c r="R279" s="209"/>
      <c r="S279" s="209"/>
      <c r="T279" s="210"/>
      <c r="U279" s="13"/>
      <c r="V279" s="13"/>
      <c r="W279" s="13"/>
      <c r="X279" s="13"/>
      <c r="Y279" s="13"/>
      <c r="Z279" s="13"/>
      <c r="AA279" s="13"/>
      <c r="AB279" s="13"/>
      <c r="AC279" s="13"/>
      <c r="AD279" s="13"/>
      <c r="AE279" s="13"/>
      <c r="AT279" s="205" t="s">
        <v>314</v>
      </c>
      <c r="AU279" s="205" t="s">
        <v>91</v>
      </c>
      <c r="AV279" s="13" t="s">
        <v>89</v>
      </c>
      <c r="AW279" s="13" t="s">
        <v>37</v>
      </c>
      <c r="AX279" s="13" t="s">
        <v>82</v>
      </c>
      <c r="AY279" s="205" t="s">
        <v>203</v>
      </c>
    </row>
    <row r="280" s="14" customFormat="1">
      <c r="A280" s="14"/>
      <c r="B280" s="211"/>
      <c r="C280" s="14"/>
      <c r="D280" s="194" t="s">
        <v>314</v>
      </c>
      <c r="E280" s="212" t="s">
        <v>1</v>
      </c>
      <c r="F280" s="213" t="s">
        <v>729</v>
      </c>
      <c r="G280" s="14"/>
      <c r="H280" s="214">
        <v>3.2400000000000002</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82</v>
      </c>
      <c r="AY280" s="212" t="s">
        <v>203</v>
      </c>
    </row>
    <row r="281" s="13" customFormat="1">
      <c r="A281" s="13"/>
      <c r="B281" s="204"/>
      <c r="C281" s="13"/>
      <c r="D281" s="194" t="s">
        <v>314</v>
      </c>
      <c r="E281" s="205" t="s">
        <v>1</v>
      </c>
      <c r="F281" s="206" t="s">
        <v>3845</v>
      </c>
      <c r="G281" s="13"/>
      <c r="H281" s="205" t="s">
        <v>1</v>
      </c>
      <c r="I281" s="207"/>
      <c r="J281" s="13"/>
      <c r="K281" s="13"/>
      <c r="L281" s="204"/>
      <c r="M281" s="208"/>
      <c r="N281" s="209"/>
      <c r="O281" s="209"/>
      <c r="P281" s="209"/>
      <c r="Q281" s="209"/>
      <c r="R281" s="209"/>
      <c r="S281" s="209"/>
      <c r="T281" s="210"/>
      <c r="U281" s="13"/>
      <c r="V281" s="13"/>
      <c r="W281" s="13"/>
      <c r="X281" s="13"/>
      <c r="Y281" s="13"/>
      <c r="Z281" s="13"/>
      <c r="AA281" s="13"/>
      <c r="AB281" s="13"/>
      <c r="AC281" s="13"/>
      <c r="AD281" s="13"/>
      <c r="AE281" s="13"/>
      <c r="AT281" s="205" t="s">
        <v>314</v>
      </c>
      <c r="AU281" s="205" t="s">
        <v>91</v>
      </c>
      <c r="AV281" s="13" t="s">
        <v>89</v>
      </c>
      <c r="AW281" s="13" t="s">
        <v>37</v>
      </c>
      <c r="AX281" s="13" t="s">
        <v>82</v>
      </c>
      <c r="AY281" s="205" t="s">
        <v>203</v>
      </c>
    </row>
    <row r="282" s="14" customFormat="1">
      <c r="A282" s="14"/>
      <c r="B282" s="211"/>
      <c r="C282" s="14"/>
      <c r="D282" s="194" t="s">
        <v>314</v>
      </c>
      <c r="E282" s="212" t="s">
        <v>1</v>
      </c>
      <c r="F282" s="213" t="s">
        <v>729</v>
      </c>
      <c r="G282" s="14"/>
      <c r="H282" s="214">
        <v>3.2400000000000002</v>
      </c>
      <c r="I282" s="215"/>
      <c r="J282" s="14"/>
      <c r="K282" s="14"/>
      <c r="L282" s="211"/>
      <c r="M282" s="216"/>
      <c r="N282" s="217"/>
      <c r="O282" s="217"/>
      <c r="P282" s="217"/>
      <c r="Q282" s="217"/>
      <c r="R282" s="217"/>
      <c r="S282" s="217"/>
      <c r="T282" s="218"/>
      <c r="U282" s="14"/>
      <c r="V282" s="14"/>
      <c r="W282" s="14"/>
      <c r="X282" s="14"/>
      <c r="Y282" s="14"/>
      <c r="Z282" s="14"/>
      <c r="AA282" s="14"/>
      <c r="AB282" s="14"/>
      <c r="AC282" s="14"/>
      <c r="AD282" s="14"/>
      <c r="AE282" s="14"/>
      <c r="AT282" s="212" t="s">
        <v>314</v>
      </c>
      <c r="AU282" s="212" t="s">
        <v>91</v>
      </c>
      <c r="AV282" s="14" t="s">
        <v>91</v>
      </c>
      <c r="AW282" s="14" t="s">
        <v>37</v>
      </c>
      <c r="AX282" s="14" t="s">
        <v>82</v>
      </c>
      <c r="AY282" s="212" t="s">
        <v>203</v>
      </c>
    </row>
    <row r="283" s="13" customFormat="1">
      <c r="A283" s="13"/>
      <c r="B283" s="204"/>
      <c r="C283" s="13"/>
      <c r="D283" s="194" t="s">
        <v>314</v>
      </c>
      <c r="E283" s="205" t="s">
        <v>1</v>
      </c>
      <c r="F283" s="206" t="s">
        <v>3846</v>
      </c>
      <c r="G283" s="13"/>
      <c r="H283" s="205" t="s">
        <v>1</v>
      </c>
      <c r="I283" s="207"/>
      <c r="J283" s="13"/>
      <c r="K283" s="13"/>
      <c r="L283" s="204"/>
      <c r="M283" s="208"/>
      <c r="N283" s="209"/>
      <c r="O283" s="209"/>
      <c r="P283" s="209"/>
      <c r="Q283" s="209"/>
      <c r="R283" s="209"/>
      <c r="S283" s="209"/>
      <c r="T283" s="210"/>
      <c r="U283" s="13"/>
      <c r="V283" s="13"/>
      <c r="W283" s="13"/>
      <c r="X283" s="13"/>
      <c r="Y283" s="13"/>
      <c r="Z283" s="13"/>
      <c r="AA283" s="13"/>
      <c r="AB283" s="13"/>
      <c r="AC283" s="13"/>
      <c r="AD283" s="13"/>
      <c r="AE283" s="13"/>
      <c r="AT283" s="205" t="s">
        <v>314</v>
      </c>
      <c r="AU283" s="205" t="s">
        <v>91</v>
      </c>
      <c r="AV283" s="13" t="s">
        <v>89</v>
      </c>
      <c r="AW283" s="13" t="s">
        <v>37</v>
      </c>
      <c r="AX283" s="13" t="s">
        <v>82</v>
      </c>
      <c r="AY283" s="205" t="s">
        <v>203</v>
      </c>
    </row>
    <row r="284" s="14" customFormat="1">
      <c r="A284" s="14"/>
      <c r="B284" s="211"/>
      <c r="C284" s="14"/>
      <c r="D284" s="194" t="s">
        <v>314</v>
      </c>
      <c r="E284" s="212" t="s">
        <v>1</v>
      </c>
      <c r="F284" s="213" t="s">
        <v>730</v>
      </c>
      <c r="G284" s="14"/>
      <c r="H284" s="214">
        <v>4.8600000000000003</v>
      </c>
      <c r="I284" s="215"/>
      <c r="J284" s="14"/>
      <c r="K284" s="14"/>
      <c r="L284" s="211"/>
      <c r="M284" s="216"/>
      <c r="N284" s="217"/>
      <c r="O284" s="217"/>
      <c r="P284" s="217"/>
      <c r="Q284" s="217"/>
      <c r="R284" s="217"/>
      <c r="S284" s="217"/>
      <c r="T284" s="218"/>
      <c r="U284" s="14"/>
      <c r="V284" s="14"/>
      <c r="W284" s="14"/>
      <c r="X284" s="14"/>
      <c r="Y284" s="14"/>
      <c r="Z284" s="14"/>
      <c r="AA284" s="14"/>
      <c r="AB284" s="14"/>
      <c r="AC284" s="14"/>
      <c r="AD284" s="14"/>
      <c r="AE284" s="14"/>
      <c r="AT284" s="212" t="s">
        <v>314</v>
      </c>
      <c r="AU284" s="212" t="s">
        <v>91</v>
      </c>
      <c r="AV284" s="14" t="s">
        <v>91</v>
      </c>
      <c r="AW284" s="14" t="s">
        <v>37</v>
      </c>
      <c r="AX284" s="14" t="s">
        <v>82</v>
      </c>
      <c r="AY284" s="212" t="s">
        <v>203</v>
      </c>
    </row>
    <row r="285" s="13" customFormat="1">
      <c r="A285" s="13"/>
      <c r="B285" s="204"/>
      <c r="C285" s="13"/>
      <c r="D285" s="194" t="s">
        <v>314</v>
      </c>
      <c r="E285" s="205" t="s">
        <v>1</v>
      </c>
      <c r="F285" s="206" t="s">
        <v>3848</v>
      </c>
      <c r="G285" s="13"/>
      <c r="H285" s="205" t="s">
        <v>1</v>
      </c>
      <c r="I285" s="207"/>
      <c r="J285" s="13"/>
      <c r="K285" s="13"/>
      <c r="L285" s="204"/>
      <c r="M285" s="208"/>
      <c r="N285" s="209"/>
      <c r="O285" s="209"/>
      <c r="P285" s="209"/>
      <c r="Q285" s="209"/>
      <c r="R285" s="209"/>
      <c r="S285" s="209"/>
      <c r="T285" s="210"/>
      <c r="U285" s="13"/>
      <c r="V285" s="13"/>
      <c r="W285" s="13"/>
      <c r="X285" s="13"/>
      <c r="Y285" s="13"/>
      <c r="Z285" s="13"/>
      <c r="AA285" s="13"/>
      <c r="AB285" s="13"/>
      <c r="AC285" s="13"/>
      <c r="AD285" s="13"/>
      <c r="AE285" s="13"/>
      <c r="AT285" s="205" t="s">
        <v>314</v>
      </c>
      <c r="AU285" s="205" t="s">
        <v>91</v>
      </c>
      <c r="AV285" s="13" t="s">
        <v>89</v>
      </c>
      <c r="AW285" s="13" t="s">
        <v>37</v>
      </c>
      <c r="AX285" s="13" t="s">
        <v>82</v>
      </c>
      <c r="AY285" s="205" t="s">
        <v>203</v>
      </c>
    </row>
    <row r="286" s="14" customFormat="1">
      <c r="A286" s="14"/>
      <c r="B286" s="211"/>
      <c r="C286" s="14"/>
      <c r="D286" s="194" t="s">
        <v>314</v>
      </c>
      <c r="E286" s="212" t="s">
        <v>1</v>
      </c>
      <c r="F286" s="213" t="s">
        <v>730</v>
      </c>
      <c r="G286" s="14"/>
      <c r="H286" s="214">
        <v>4.8600000000000003</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82</v>
      </c>
      <c r="AY286" s="212" t="s">
        <v>203</v>
      </c>
    </row>
    <row r="287" s="15" customFormat="1">
      <c r="A287" s="15"/>
      <c r="B287" s="219"/>
      <c r="C287" s="15"/>
      <c r="D287" s="194" t="s">
        <v>314</v>
      </c>
      <c r="E287" s="220" t="s">
        <v>1</v>
      </c>
      <c r="F287" s="221" t="s">
        <v>317</v>
      </c>
      <c r="G287" s="15"/>
      <c r="H287" s="222">
        <v>32.399999999999999</v>
      </c>
      <c r="I287" s="223"/>
      <c r="J287" s="15"/>
      <c r="K287" s="15"/>
      <c r="L287" s="219"/>
      <c r="M287" s="224"/>
      <c r="N287" s="225"/>
      <c r="O287" s="225"/>
      <c r="P287" s="225"/>
      <c r="Q287" s="225"/>
      <c r="R287" s="225"/>
      <c r="S287" s="225"/>
      <c r="T287" s="226"/>
      <c r="U287" s="15"/>
      <c r="V287" s="15"/>
      <c r="W287" s="15"/>
      <c r="X287" s="15"/>
      <c r="Y287" s="15"/>
      <c r="Z287" s="15"/>
      <c r="AA287" s="15"/>
      <c r="AB287" s="15"/>
      <c r="AC287" s="15"/>
      <c r="AD287" s="15"/>
      <c r="AE287" s="15"/>
      <c r="AT287" s="220" t="s">
        <v>314</v>
      </c>
      <c r="AU287" s="220" t="s">
        <v>91</v>
      </c>
      <c r="AV287" s="15" t="s">
        <v>202</v>
      </c>
      <c r="AW287" s="15" t="s">
        <v>37</v>
      </c>
      <c r="AX287" s="15" t="s">
        <v>89</v>
      </c>
      <c r="AY287" s="220" t="s">
        <v>203</v>
      </c>
    </row>
    <row r="288" s="2" customFormat="1" ht="16.5" customHeight="1">
      <c r="A288" s="38"/>
      <c r="B288" s="180"/>
      <c r="C288" s="235" t="s">
        <v>599</v>
      </c>
      <c r="D288" s="235" t="s">
        <v>668</v>
      </c>
      <c r="E288" s="236" t="s">
        <v>702</v>
      </c>
      <c r="F288" s="237" t="s">
        <v>703</v>
      </c>
      <c r="G288" s="238" t="s">
        <v>310</v>
      </c>
      <c r="H288" s="239">
        <v>35.640000000000001</v>
      </c>
      <c r="I288" s="240"/>
      <c r="J288" s="241">
        <f>ROUND(I288*H288,2)</f>
        <v>0</v>
      </c>
      <c r="K288" s="237" t="s">
        <v>311</v>
      </c>
      <c r="L288" s="242"/>
      <c r="M288" s="243" t="s">
        <v>1</v>
      </c>
      <c r="N288" s="244" t="s">
        <v>47</v>
      </c>
      <c r="O288" s="77"/>
      <c r="P288" s="190">
        <f>O288*H288</f>
        <v>0</v>
      </c>
      <c r="Q288" s="190">
        <v>0.0089999999999999993</v>
      </c>
      <c r="R288" s="190">
        <f>Q288*H288</f>
        <v>0.32075999999999999</v>
      </c>
      <c r="S288" s="190">
        <v>0</v>
      </c>
      <c r="T288" s="191">
        <f>S288*H288</f>
        <v>0</v>
      </c>
      <c r="U288" s="38"/>
      <c r="V288" s="38"/>
      <c r="W288" s="38"/>
      <c r="X288" s="38"/>
      <c r="Y288" s="38"/>
      <c r="Z288" s="38"/>
      <c r="AA288" s="38"/>
      <c r="AB288" s="38"/>
      <c r="AC288" s="38"/>
      <c r="AD288" s="38"/>
      <c r="AE288" s="38"/>
      <c r="AR288" s="192" t="s">
        <v>684</v>
      </c>
      <c r="AT288" s="192" t="s">
        <v>668</v>
      </c>
      <c r="AU288" s="192" t="s">
        <v>91</v>
      </c>
      <c r="AY288" s="19" t="s">
        <v>203</v>
      </c>
      <c r="BE288" s="193">
        <f>IF(N288="základní",J288,0)</f>
        <v>0</v>
      </c>
      <c r="BF288" s="193">
        <f>IF(N288="snížená",J288,0)</f>
        <v>0</v>
      </c>
      <c r="BG288" s="193">
        <f>IF(N288="zákl. přenesená",J288,0)</f>
        <v>0</v>
      </c>
      <c r="BH288" s="193">
        <f>IF(N288="sníž. přenesená",J288,0)</f>
        <v>0</v>
      </c>
      <c r="BI288" s="193">
        <f>IF(N288="nulová",J288,0)</f>
        <v>0</v>
      </c>
      <c r="BJ288" s="19" t="s">
        <v>89</v>
      </c>
      <c r="BK288" s="193">
        <f>ROUND(I288*H288,2)</f>
        <v>0</v>
      </c>
      <c r="BL288" s="19" t="s">
        <v>279</v>
      </c>
      <c r="BM288" s="192" t="s">
        <v>3962</v>
      </c>
    </row>
    <row r="289" s="2" customFormat="1">
      <c r="A289" s="38"/>
      <c r="B289" s="39"/>
      <c r="C289" s="38"/>
      <c r="D289" s="194" t="s">
        <v>211</v>
      </c>
      <c r="E289" s="38"/>
      <c r="F289" s="195" t="s">
        <v>703</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211</v>
      </c>
      <c r="AU289" s="19" t="s">
        <v>91</v>
      </c>
    </row>
    <row r="290" s="14" customFormat="1">
      <c r="A290" s="14"/>
      <c r="B290" s="211"/>
      <c r="C290" s="14"/>
      <c r="D290" s="194" t="s">
        <v>314</v>
      </c>
      <c r="E290" s="212" t="s">
        <v>1</v>
      </c>
      <c r="F290" s="213" t="s">
        <v>3518</v>
      </c>
      <c r="G290" s="14"/>
      <c r="H290" s="214">
        <v>35.640000000000001</v>
      </c>
      <c r="I290" s="215"/>
      <c r="J290" s="14"/>
      <c r="K290" s="14"/>
      <c r="L290" s="211"/>
      <c r="M290" s="216"/>
      <c r="N290" s="217"/>
      <c r="O290" s="217"/>
      <c r="P290" s="217"/>
      <c r="Q290" s="217"/>
      <c r="R290" s="217"/>
      <c r="S290" s="217"/>
      <c r="T290" s="218"/>
      <c r="U290" s="14"/>
      <c r="V290" s="14"/>
      <c r="W290" s="14"/>
      <c r="X290" s="14"/>
      <c r="Y290" s="14"/>
      <c r="Z290" s="14"/>
      <c r="AA290" s="14"/>
      <c r="AB290" s="14"/>
      <c r="AC290" s="14"/>
      <c r="AD290" s="14"/>
      <c r="AE290" s="14"/>
      <c r="AT290" s="212" t="s">
        <v>314</v>
      </c>
      <c r="AU290" s="212" t="s">
        <v>91</v>
      </c>
      <c r="AV290" s="14" t="s">
        <v>91</v>
      </c>
      <c r="AW290" s="14" t="s">
        <v>37</v>
      </c>
      <c r="AX290" s="14" t="s">
        <v>82</v>
      </c>
      <c r="AY290" s="212" t="s">
        <v>203</v>
      </c>
    </row>
    <row r="291" s="15" customFormat="1">
      <c r="A291" s="15"/>
      <c r="B291" s="219"/>
      <c r="C291" s="15"/>
      <c r="D291" s="194" t="s">
        <v>314</v>
      </c>
      <c r="E291" s="220" t="s">
        <v>1</v>
      </c>
      <c r="F291" s="221" t="s">
        <v>317</v>
      </c>
      <c r="G291" s="15"/>
      <c r="H291" s="222">
        <v>35.640000000000001</v>
      </c>
      <c r="I291" s="223"/>
      <c r="J291" s="15"/>
      <c r="K291" s="15"/>
      <c r="L291" s="219"/>
      <c r="M291" s="224"/>
      <c r="N291" s="225"/>
      <c r="O291" s="225"/>
      <c r="P291" s="225"/>
      <c r="Q291" s="225"/>
      <c r="R291" s="225"/>
      <c r="S291" s="225"/>
      <c r="T291" s="226"/>
      <c r="U291" s="15"/>
      <c r="V291" s="15"/>
      <c r="W291" s="15"/>
      <c r="X291" s="15"/>
      <c r="Y291" s="15"/>
      <c r="Z291" s="15"/>
      <c r="AA291" s="15"/>
      <c r="AB291" s="15"/>
      <c r="AC291" s="15"/>
      <c r="AD291" s="15"/>
      <c r="AE291" s="15"/>
      <c r="AT291" s="220" t="s">
        <v>314</v>
      </c>
      <c r="AU291" s="220" t="s">
        <v>91</v>
      </c>
      <c r="AV291" s="15" t="s">
        <v>202</v>
      </c>
      <c r="AW291" s="15" t="s">
        <v>37</v>
      </c>
      <c r="AX291" s="15" t="s">
        <v>89</v>
      </c>
      <c r="AY291" s="220" t="s">
        <v>203</v>
      </c>
    </row>
    <row r="292" s="2" customFormat="1" ht="21.75" customHeight="1">
      <c r="A292" s="38"/>
      <c r="B292" s="180"/>
      <c r="C292" s="181" t="s">
        <v>608</v>
      </c>
      <c r="D292" s="181" t="s">
        <v>206</v>
      </c>
      <c r="E292" s="182" t="s">
        <v>733</v>
      </c>
      <c r="F292" s="183" t="s">
        <v>734</v>
      </c>
      <c r="G292" s="184" t="s">
        <v>310</v>
      </c>
      <c r="H292" s="185">
        <v>16.199999999999999</v>
      </c>
      <c r="I292" s="186"/>
      <c r="J292" s="187">
        <f>ROUND(I292*H292,2)</f>
        <v>0</v>
      </c>
      <c r="K292" s="183" t="s">
        <v>311</v>
      </c>
      <c r="L292" s="39"/>
      <c r="M292" s="188" t="s">
        <v>1</v>
      </c>
      <c r="N292" s="189" t="s">
        <v>47</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279</v>
      </c>
      <c r="AT292" s="192" t="s">
        <v>206</v>
      </c>
      <c r="AU292" s="192" t="s">
        <v>91</v>
      </c>
      <c r="AY292" s="19" t="s">
        <v>203</v>
      </c>
      <c r="BE292" s="193">
        <f>IF(N292="základní",J292,0)</f>
        <v>0</v>
      </c>
      <c r="BF292" s="193">
        <f>IF(N292="snížená",J292,0)</f>
        <v>0</v>
      </c>
      <c r="BG292" s="193">
        <f>IF(N292="zákl. přenesená",J292,0)</f>
        <v>0</v>
      </c>
      <c r="BH292" s="193">
        <f>IF(N292="sníž. přenesená",J292,0)</f>
        <v>0</v>
      </c>
      <c r="BI292" s="193">
        <f>IF(N292="nulová",J292,0)</f>
        <v>0</v>
      </c>
      <c r="BJ292" s="19" t="s">
        <v>89</v>
      </c>
      <c r="BK292" s="193">
        <f>ROUND(I292*H292,2)</f>
        <v>0</v>
      </c>
      <c r="BL292" s="19" t="s">
        <v>279</v>
      </c>
      <c r="BM292" s="192" t="s">
        <v>3963</v>
      </c>
    </row>
    <row r="293" s="2" customFormat="1">
      <c r="A293" s="38"/>
      <c r="B293" s="39"/>
      <c r="C293" s="38"/>
      <c r="D293" s="194" t="s">
        <v>211</v>
      </c>
      <c r="E293" s="38"/>
      <c r="F293" s="195" t="s">
        <v>736</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211</v>
      </c>
      <c r="AU293" s="19" t="s">
        <v>91</v>
      </c>
    </row>
    <row r="294" s="13" customFormat="1">
      <c r="A294" s="13"/>
      <c r="B294" s="204"/>
      <c r="C294" s="13"/>
      <c r="D294" s="194" t="s">
        <v>314</v>
      </c>
      <c r="E294" s="205" t="s">
        <v>1</v>
      </c>
      <c r="F294" s="206" t="s">
        <v>728</v>
      </c>
      <c r="G294" s="13"/>
      <c r="H294" s="205" t="s">
        <v>1</v>
      </c>
      <c r="I294" s="207"/>
      <c r="J294" s="13"/>
      <c r="K294" s="13"/>
      <c r="L294" s="204"/>
      <c r="M294" s="208"/>
      <c r="N294" s="209"/>
      <c r="O294" s="209"/>
      <c r="P294" s="209"/>
      <c r="Q294" s="209"/>
      <c r="R294" s="209"/>
      <c r="S294" s="209"/>
      <c r="T294" s="210"/>
      <c r="U294" s="13"/>
      <c r="V294" s="13"/>
      <c r="W294" s="13"/>
      <c r="X294" s="13"/>
      <c r="Y294" s="13"/>
      <c r="Z294" s="13"/>
      <c r="AA294" s="13"/>
      <c r="AB294" s="13"/>
      <c r="AC294" s="13"/>
      <c r="AD294" s="13"/>
      <c r="AE294" s="13"/>
      <c r="AT294" s="205" t="s">
        <v>314</v>
      </c>
      <c r="AU294" s="205" t="s">
        <v>91</v>
      </c>
      <c r="AV294" s="13" t="s">
        <v>89</v>
      </c>
      <c r="AW294" s="13" t="s">
        <v>37</v>
      </c>
      <c r="AX294" s="13" t="s">
        <v>82</v>
      </c>
      <c r="AY294" s="205" t="s">
        <v>203</v>
      </c>
    </row>
    <row r="295" s="13" customFormat="1">
      <c r="A295" s="13"/>
      <c r="B295" s="204"/>
      <c r="C295" s="13"/>
      <c r="D295" s="194" t="s">
        <v>314</v>
      </c>
      <c r="E295" s="205" t="s">
        <v>1</v>
      </c>
      <c r="F295" s="206" t="s">
        <v>3838</v>
      </c>
      <c r="G295" s="13"/>
      <c r="H295" s="205" t="s">
        <v>1</v>
      </c>
      <c r="I295" s="207"/>
      <c r="J295" s="13"/>
      <c r="K295" s="13"/>
      <c r="L295" s="204"/>
      <c r="M295" s="208"/>
      <c r="N295" s="209"/>
      <c r="O295" s="209"/>
      <c r="P295" s="209"/>
      <c r="Q295" s="209"/>
      <c r="R295" s="209"/>
      <c r="S295" s="209"/>
      <c r="T295" s="210"/>
      <c r="U295" s="13"/>
      <c r="V295" s="13"/>
      <c r="W295" s="13"/>
      <c r="X295" s="13"/>
      <c r="Y295" s="13"/>
      <c r="Z295" s="13"/>
      <c r="AA295" s="13"/>
      <c r="AB295" s="13"/>
      <c r="AC295" s="13"/>
      <c r="AD295" s="13"/>
      <c r="AE295" s="13"/>
      <c r="AT295" s="205" t="s">
        <v>314</v>
      </c>
      <c r="AU295" s="205" t="s">
        <v>91</v>
      </c>
      <c r="AV295" s="13" t="s">
        <v>89</v>
      </c>
      <c r="AW295" s="13" t="s">
        <v>37</v>
      </c>
      <c r="AX295" s="13" t="s">
        <v>82</v>
      </c>
      <c r="AY295" s="205" t="s">
        <v>203</v>
      </c>
    </row>
    <row r="296" s="14" customFormat="1">
      <c r="A296" s="14"/>
      <c r="B296" s="211"/>
      <c r="C296" s="14"/>
      <c r="D296" s="194" t="s">
        <v>314</v>
      </c>
      <c r="E296" s="212" t="s">
        <v>1</v>
      </c>
      <c r="F296" s="213" t="s">
        <v>738</v>
      </c>
      <c r="G296" s="14"/>
      <c r="H296" s="214">
        <v>2.4300000000000002</v>
      </c>
      <c r="I296" s="215"/>
      <c r="J296" s="14"/>
      <c r="K296" s="14"/>
      <c r="L296" s="211"/>
      <c r="M296" s="216"/>
      <c r="N296" s="217"/>
      <c r="O296" s="217"/>
      <c r="P296" s="217"/>
      <c r="Q296" s="217"/>
      <c r="R296" s="217"/>
      <c r="S296" s="217"/>
      <c r="T296" s="218"/>
      <c r="U296" s="14"/>
      <c r="V296" s="14"/>
      <c r="W296" s="14"/>
      <c r="X296" s="14"/>
      <c r="Y296" s="14"/>
      <c r="Z296" s="14"/>
      <c r="AA296" s="14"/>
      <c r="AB296" s="14"/>
      <c r="AC296" s="14"/>
      <c r="AD296" s="14"/>
      <c r="AE296" s="14"/>
      <c r="AT296" s="212" t="s">
        <v>314</v>
      </c>
      <c r="AU296" s="212" t="s">
        <v>91</v>
      </c>
      <c r="AV296" s="14" t="s">
        <v>91</v>
      </c>
      <c r="AW296" s="14" t="s">
        <v>37</v>
      </c>
      <c r="AX296" s="14" t="s">
        <v>82</v>
      </c>
      <c r="AY296" s="212" t="s">
        <v>203</v>
      </c>
    </row>
    <row r="297" s="13" customFormat="1">
      <c r="A297" s="13"/>
      <c r="B297" s="204"/>
      <c r="C297" s="13"/>
      <c r="D297" s="194" t="s">
        <v>314</v>
      </c>
      <c r="E297" s="205" t="s">
        <v>1</v>
      </c>
      <c r="F297" s="206" t="s">
        <v>3840</v>
      </c>
      <c r="G297" s="13"/>
      <c r="H297" s="205" t="s">
        <v>1</v>
      </c>
      <c r="I297" s="207"/>
      <c r="J297" s="13"/>
      <c r="K297" s="13"/>
      <c r="L297" s="204"/>
      <c r="M297" s="208"/>
      <c r="N297" s="209"/>
      <c r="O297" s="209"/>
      <c r="P297" s="209"/>
      <c r="Q297" s="209"/>
      <c r="R297" s="209"/>
      <c r="S297" s="209"/>
      <c r="T297" s="210"/>
      <c r="U297" s="13"/>
      <c r="V297" s="13"/>
      <c r="W297" s="13"/>
      <c r="X297" s="13"/>
      <c r="Y297" s="13"/>
      <c r="Z297" s="13"/>
      <c r="AA297" s="13"/>
      <c r="AB297" s="13"/>
      <c r="AC297" s="13"/>
      <c r="AD297" s="13"/>
      <c r="AE297" s="13"/>
      <c r="AT297" s="205" t="s">
        <v>314</v>
      </c>
      <c r="AU297" s="205" t="s">
        <v>91</v>
      </c>
      <c r="AV297" s="13" t="s">
        <v>89</v>
      </c>
      <c r="AW297" s="13" t="s">
        <v>37</v>
      </c>
      <c r="AX297" s="13" t="s">
        <v>82</v>
      </c>
      <c r="AY297" s="205" t="s">
        <v>203</v>
      </c>
    </row>
    <row r="298" s="14" customFormat="1">
      <c r="A298" s="14"/>
      <c r="B298" s="211"/>
      <c r="C298" s="14"/>
      <c r="D298" s="194" t="s">
        <v>314</v>
      </c>
      <c r="E298" s="212" t="s">
        <v>1</v>
      </c>
      <c r="F298" s="213" t="s">
        <v>2068</v>
      </c>
      <c r="G298" s="14"/>
      <c r="H298" s="214">
        <v>3.2400000000000002</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82</v>
      </c>
      <c r="AY298" s="212" t="s">
        <v>203</v>
      </c>
    </row>
    <row r="299" s="13" customFormat="1">
      <c r="A299" s="13"/>
      <c r="B299" s="204"/>
      <c r="C299" s="13"/>
      <c r="D299" s="194" t="s">
        <v>314</v>
      </c>
      <c r="E299" s="205" t="s">
        <v>1</v>
      </c>
      <c r="F299" s="206" t="s">
        <v>3843</v>
      </c>
      <c r="G299" s="13"/>
      <c r="H299" s="205" t="s">
        <v>1</v>
      </c>
      <c r="I299" s="207"/>
      <c r="J299" s="13"/>
      <c r="K299" s="13"/>
      <c r="L299" s="204"/>
      <c r="M299" s="208"/>
      <c r="N299" s="209"/>
      <c r="O299" s="209"/>
      <c r="P299" s="209"/>
      <c r="Q299" s="209"/>
      <c r="R299" s="209"/>
      <c r="S299" s="209"/>
      <c r="T299" s="210"/>
      <c r="U299" s="13"/>
      <c r="V299" s="13"/>
      <c r="W299" s="13"/>
      <c r="X299" s="13"/>
      <c r="Y299" s="13"/>
      <c r="Z299" s="13"/>
      <c r="AA299" s="13"/>
      <c r="AB299" s="13"/>
      <c r="AC299" s="13"/>
      <c r="AD299" s="13"/>
      <c r="AE299" s="13"/>
      <c r="AT299" s="205" t="s">
        <v>314</v>
      </c>
      <c r="AU299" s="205" t="s">
        <v>91</v>
      </c>
      <c r="AV299" s="13" t="s">
        <v>89</v>
      </c>
      <c r="AW299" s="13" t="s">
        <v>37</v>
      </c>
      <c r="AX299" s="13" t="s">
        <v>82</v>
      </c>
      <c r="AY299" s="205" t="s">
        <v>203</v>
      </c>
    </row>
    <row r="300" s="14" customFormat="1">
      <c r="A300" s="14"/>
      <c r="B300" s="211"/>
      <c r="C300" s="14"/>
      <c r="D300" s="194" t="s">
        <v>314</v>
      </c>
      <c r="E300" s="212" t="s">
        <v>1</v>
      </c>
      <c r="F300" s="213" t="s">
        <v>738</v>
      </c>
      <c r="G300" s="14"/>
      <c r="H300" s="214">
        <v>2.4300000000000002</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82</v>
      </c>
      <c r="AY300" s="212" t="s">
        <v>203</v>
      </c>
    </row>
    <row r="301" s="13" customFormat="1">
      <c r="A301" s="13"/>
      <c r="B301" s="204"/>
      <c r="C301" s="13"/>
      <c r="D301" s="194" t="s">
        <v>314</v>
      </c>
      <c r="E301" s="205" t="s">
        <v>1</v>
      </c>
      <c r="F301" s="206" t="s">
        <v>3844</v>
      </c>
      <c r="G301" s="13"/>
      <c r="H301" s="205" t="s">
        <v>1</v>
      </c>
      <c r="I301" s="207"/>
      <c r="J301" s="13"/>
      <c r="K301" s="13"/>
      <c r="L301" s="204"/>
      <c r="M301" s="208"/>
      <c r="N301" s="209"/>
      <c r="O301" s="209"/>
      <c r="P301" s="209"/>
      <c r="Q301" s="209"/>
      <c r="R301" s="209"/>
      <c r="S301" s="209"/>
      <c r="T301" s="210"/>
      <c r="U301" s="13"/>
      <c r="V301" s="13"/>
      <c r="W301" s="13"/>
      <c r="X301" s="13"/>
      <c r="Y301" s="13"/>
      <c r="Z301" s="13"/>
      <c r="AA301" s="13"/>
      <c r="AB301" s="13"/>
      <c r="AC301" s="13"/>
      <c r="AD301" s="13"/>
      <c r="AE301" s="13"/>
      <c r="AT301" s="205" t="s">
        <v>314</v>
      </c>
      <c r="AU301" s="205" t="s">
        <v>91</v>
      </c>
      <c r="AV301" s="13" t="s">
        <v>89</v>
      </c>
      <c r="AW301" s="13" t="s">
        <v>37</v>
      </c>
      <c r="AX301" s="13" t="s">
        <v>82</v>
      </c>
      <c r="AY301" s="205" t="s">
        <v>203</v>
      </c>
    </row>
    <row r="302" s="14" customFormat="1">
      <c r="A302" s="14"/>
      <c r="B302" s="211"/>
      <c r="C302" s="14"/>
      <c r="D302" s="194" t="s">
        <v>314</v>
      </c>
      <c r="E302" s="212" t="s">
        <v>1</v>
      </c>
      <c r="F302" s="213" t="s">
        <v>737</v>
      </c>
      <c r="G302" s="14"/>
      <c r="H302" s="214">
        <v>1.6200000000000001</v>
      </c>
      <c r="I302" s="215"/>
      <c r="J302" s="14"/>
      <c r="K302" s="14"/>
      <c r="L302" s="211"/>
      <c r="M302" s="216"/>
      <c r="N302" s="217"/>
      <c r="O302" s="217"/>
      <c r="P302" s="217"/>
      <c r="Q302" s="217"/>
      <c r="R302" s="217"/>
      <c r="S302" s="217"/>
      <c r="T302" s="218"/>
      <c r="U302" s="14"/>
      <c r="V302" s="14"/>
      <c r="W302" s="14"/>
      <c r="X302" s="14"/>
      <c r="Y302" s="14"/>
      <c r="Z302" s="14"/>
      <c r="AA302" s="14"/>
      <c r="AB302" s="14"/>
      <c r="AC302" s="14"/>
      <c r="AD302" s="14"/>
      <c r="AE302" s="14"/>
      <c r="AT302" s="212" t="s">
        <v>314</v>
      </c>
      <c r="AU302" s="212" t="s">
        <v>91</v>
      </c>
      <c r="AV302" s="14" t="s">
        <v>91</v>
      </c>
      <c r="AW302" s="14" t="s">
        <v>37</v>
      </c>
      <c r="AX302" s="14" t="s">
        <v>82</v>
      </c>
      <c r="AY302" s="212" t="s">
        <v>203</v>
      </c>
    </row>
    <row r="303" s="13" customFormat="1">
      <c r="A303" s="13"/>
      <c r="B303" s="204"/>
      <c r="C303" s="13"/>
      <c r="D303" s="194" t="s">
        <v>314</v>
      </c>
      <c r="E303" s="205" t="s">
        <v>1</v>
      </c>
      <c r="F303" s="206" t="s">
        <v>3845</v>
      </c>
      <c r="G303" s="13"/>
      <c r="H303" s="205" t="s">
        <v>1</v>
      </c>
      <c r="I303" s="207"/>
      <c r="J303" s="13"/>
      <c r="K303" s="13"/>
      <c r="L303" s="204"/>
      <c r="M303" s="208"/>
      <c r="N303" s="209"/>
      <c r="O303" s="209"/>
      <c r="P303" s="209"/>
      <c r="Q303" s="209"/>
      <c r="R303" s="209"/>
      <c r="S303" s="209"/>
      <c r="T303" s="210"/>
      <c r="U303" s="13"/>
      <c r="V303" s="13"/>
      <c r="W303" s="13"/>
      <c r="X303" s="13"/>
      <c r="Y303" s="13"/>
      <c r="Z303" s="13"/>
      <c r="AA303" s="13"/>
      <c r="AB303" s="13"/>
      <c r="AC303" s="13"/>
      <c r="AD303" s="13"/>
      <c r="AE303" s="13"/>
      <c r="AT303" s="205" t="s">
        <v>314</v>
      </c>
      <c r="AU303" s="205" t="s">
        <v>91</v>
      </c>
      <c r="AV303" s="13" t="s">
        <v>89</v>
      </c>
      <c r="AW303" s="13" t="s">
        <v>37</v>
      </c>
      <c r="AX303" s="13" t="s">
        <v>82</v>
      </c>
      <c r="AY303" s="205" t="s">
        <v>203</v>
      </c>
    </row>
    <row r="304" s="14" customFormat="1">
      <c r="A304" s="14"/>
      <c r="B304" s="211"/>
      <c r="C304" s="14"/>
      <c r="D304" s="194" t="s">
        <v>314</v>
      </c>
      <c r="E304" s="212" t="s">
        <v>1</v>
      </c>
      <c r="F304" s="213" t="s">
        <v>737</v>
      </c>
      <c r="G304" s="14"/>
      <c r="H304" s="214">
        <v>1.6200000000000001</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82</v>
      </c>
      <c r="AY304" s="212" t="s">
        <v>203</v>
      </c>
    </row>
    <row r="305" s="13" customFormat="1">
      <c r="A305" s="13"/>
      <c r="B305" s="204"/>
      <c r="C305" s="13"/>
      <c r="D305" s="194" t="s">
        <v>314</v>
      </c>
      <c r="E305" s="205" t="s">
        <v>1</v>
      </c>
      <c r="F305" s="206" t="s">
        <v>3846</v>
      </c>
      <c r="G305" s="13"/>
      <c r="H305" s="205" t="s">
        <v>1</v>
      </c>
      <c r="I305" s="207"/>
      <c r="J305" s="13"/>
      <c r="K305" s="13"/>
      <c r="L305" s="204"/>
      <c r="M305" s="208"/>
      <c r="N305" s="209"/>
      <c r="O305" s="209"/>
      <c r="P305" s="209"/>
      <c r="Q305" s="209"/>
      <c r="R305" s="209"/>
      <c r="S305" s="209"/>
      <c r="T305" s="210"/>
      <c r="U305" s="13"/>
      <c r="V305" s="13"/>
      <c r="W305" s="13"/>
      <c r="X305" s="13"/>
      <c r="Y305" s="13"/>
      <c r="Z305" s="13"/>
      <c r="AA305" s="13"/>
      <c r="AB305" s="13"/>
      <c r="AC305" s="13"/>
      <c r="AD305" s="13"/>
      <c r="AE305" s="13"/>
      <c r="AT305" s="205" t="s">
        <v>314</v>
      </c>
      <c r="AU305" s="205" t="s">
        <v>91</v>
      </c>
      <c r="AV305" s="13" t="s">
        <v>89</v>
      </c>
      <c r="AW305" s="13" t="s">
        <v>37</v>
      </c>
      <c r="AX305" s="13" t="s">
        <v>82</v>
      </c>
      <c r="AY305" s="205" t="s">
        <v>203</v>
      </c>
    </row>
    <row r="306" s="14" customFormat="1">
      <c r="A306" s="14"/>
      <c r="B306" s="211"/>
      <c r="C306" s="14"/>
      <c r="D306" s="194" t="s">
        <v>314</v>
      </c>
      <c r="E306" s="212" t="s">
        <v>1</v>
      </c>
      <c r="F306" s="213" t="s">
        <v>738</v>
      </c>
      <c r="G306" s="14"/>
      <c r="H306" s="214">
        <v>2.4300000000000002</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82</v>
      </c>
      <c r="AY306" s="212" t="s">
        <v>203</v>
      </c>
    </row>
    <row r="307" s="13" customFormat="1">
      <c r="A307" s="13"/>
      <c r="B307" s="204"/>
      <c r="C307" s="13"/>
      <c r="D307" s="194" t="s">
        <v>314</v>
      </c>
      <c r="E307" s="205" t="s">
        <v>1</v>
      </c>
      <c r="F307" s="206" t="s">
        <v>3848</v>
      </c>
      <c r="G307" s="13"/>
      <c r="H307" s="205" t="s">
        <v>1</v>
      </c>
      <c r="I307" s="207"/>
      <c r="J307" s="13"/>
      <c r="K307" s="13"/>
      <c r="L307" s="204"/>
      <c r="M307" s="208"/>
      <c r="N307" s="209"/>
      <c r="O307" s="209"/>
      <c r="P307" s="209"/>
      <c r="Q307" s="209"/>
      <c r="R307" s="209"/>
      <c r="S307" s="209"/>
      <c r="T307" s="210"/>
      <c r="U307" s="13"/>
      <c r="V307" s="13"/>
      <c r="W307" s="13"/>
      <c r="X307" s="13"/>
      <c r="Y307" s="13"/>
      <c r="Z307" s="13"/>
      <c r="AA307" s="13"/>
      <c r="AB307" s="13"/>
      <c r="AC307" s="13"/>
      <c r="AD307" s="13"/>
      <c r="AE307" s="13"/>
      <c r="AT307" s="205" t="s">
        <v>314</v>
      </c>
      <c r="AU307" s="205" t="s">
        <v>91</v>
      </c>
      <c r="AV307" s="13" t="s">
        <v>89</v>
      </c>
      <c r="AW307" s="13" t="s">
        <v>37</v>
      </c>
      <c r="AX307" s="13" t="s">
        <v>82</v>
      </c>
      <c r="AY307" s="205" t="s">
        <v>203</v>
      </c>
    </row>
    <row r="308" s="14" customFormat="1">
      <c r="A308" s="14"/>
      <c r="B308" s="211"/>
      <c r="C308" s="14"/>
      <c r="D308" s="194" t="s">
        <v>314</v>
      </c>
      <c r="E308" s="212" t="s">
        <v>1</v>
      </c>
      <c r="F308" s="213" t="s">
        <v>738</v>
      </c>
      <c r="G308" s="14"/>
      <c r="H308" s="214">
        <v>2.4300000000000002</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82</v>
      </c>
      <c r="AY308" s="212" t="s">
        <v>203</v>
      </c>
    </row>
    <row r="309" s="15" customFormat="1">
      <c r="A309" s="15"/>
      <c r="B309" s="219"/>
      <c r="C309" s="15"/>
      <c r="D309" s="194" t="s">
        <v>314</v>
      </c>
      <c r="E309" s="220" t="s">
        <v>1</v>
      </c>
      <c r="F309" s="221" t="s">
        <v>317</v>
      </c>
      <c r="G309" s="15"/>
      <c r="H309" s="222">
        <v>16.199999999999999</v>
      </c>
      <c r="I309" s="223"/>
      <c r="J309" s="15"/>
      <c r="K309" s="15"/>
      <c r="L309" s="219"/>
      <c r="M309" s="224"/>
      <c r="N309" s="225"/>
      <c r="O309" s="225"/>
      <c r="P309" s="225"/>
      <c r="Q309" s="225"/>
      <c r="R309" s="225"/>
      <c r="S309" s="225"/>
      <c r="T309" s="226"/>
      <c r="U309" s="15"/>
      <c r="V309" s="15"/>
      <c r="W309" s="15"/>
      <c r="X309" s="15"/>
      <c r="Y309" s="15"/>
      <c r="Z309" s="15"/>
      <c r="AA309" s="15"/>
      <c r="AB309" s="15"/>
      <c r="AC309" s="15"/>
      <c r="AD309" s="15"/>
      <c r="AE309" s="15"/>
      <c r="AT309" s="220" t="s">
        <v>314</v>
      </c>
      <c r="AU309" s="220" t="s">
        <v>91</v>
      </c>
      <c r="AV309" s="15" t="s">
        <v>202</v>
      </c>
      <c r="AW309" s="15" t="s">
        <v>37</v>
      </c>
      <c r="AX309" s="15" t="s">
        <v>89</v>
      </c>
      <c r="AY309" s="220" t="s">
        <v>203</v>
      </c>
    </row>
    <row r="310" s="2" customFormat="1" ht="16.5" customHeight="1">
      <c r="A310" s="38"/>
      <c r="B310" s="180"/>
      <c r="C310" s="235" t="s">
        <v>739</v>
      </c>
      <c r="D310" s="235" t="s">
        <v>668</v>
      </c>
      <c r="E310" s="236" t="s">
        <v>740</v>
      </c>
      <c r="F310" s="237" t="s">
        <v>741</v>
      </c>
      <c r="G310" s="238" t="s">
        <v>310</v>
      </c>
      <c r="H310" s="239">
        <v>17.010000000000002</v>
      </c>
      <c r="I310" s="240"/>
      <c r="J310" s="241">
        <f>ROUND(I310*H310,2)</f>
        <v>0</v>
      </c>
      <c r="K310" s="237" t="s">
        <v>311</v>
      </c>
      <c r="L310" s="242"/>
      <c r="M310" s="243" t="s">
        <v>1</v>
      </c>
      <c r="N310" s="244" t="s">
        <v>47</v>
      </c>
      <c r="O310" s="77"/>
      <c r="P310" s="190">
        <f>O310*H310</f>
        <v>0</v>
      </c>
      <c r="Q310" s="190">
        <v>0.001</v>
      </c>
      <c r="R310" s="190">
        <f>Q310*H310</f>
        <v>0.017010000000000001</v>
      </c>
      <c r="S310" s="190">
        <v>0</v>
      </c>
      <c r="T310" s="191">
        <f>S310*H310</f>
        <v>0</v>
      </c>
      <c r="U310" s="38"/>
      <c r="V310" s="38"/>
      <c r="W310" s="38"/>
      <c r="X310" s="38"/>
      <c r="Y310" s="38"/>
      <c r="Z310" s="38"/>
      <c r="AA310" s="38"/>
      <c r="AB310" s="38"/>
      <c r="AC310" s="38"/>
      <c r="AD310" s="38"/>
      <c r="AE310" s="38"/>
      <c r="AR310" s="192" t="s">
        <v>684</v>
      </c>
      <c r="AT310" s="192" t="s">
        <v>668</v>
      </c>
      <c r="AU310" s="192" t="s">
        <v>91</v>
      </c>
      <c r="AY310" s="19" t="s">
        <v>203</v>
      </c>
      <c r="BE310" s="193">
        <f>IF(N310="základní",J310,0)</f>
        <v>0</v>
      </c>
      <c r="BF310" s="193">
        <f>IF(N310="snížená",J310,0)</f>
        <v>0</v>
      </c>
      <c r="BG310" s="193">
        <f>IF(N310="zákl. přenesená",J310,0)</f>
        <v>0</v>
      </c>
      <c r="BH310" s="193">
        <f>IF(N310="sníž. přenesená",J310,0)</f>
        <v>0</v>
      </c>
      <c r="BI310" s="193">
        <f>IF(N310="nulová",J310,0)</f>
        <v>0</v>
      </c>
      <c r="BJ310" s="19" t="s">
        <v>89</v>
      </c>
      <c r="BK310" s="193">
        <f>ROUND(I310*H310,2)</f>
        <v>0</v>
      </c>
      <c r="BL310" s="19" t="s">
        <v>279</v>
      </c>
      <c r="BM310" s="192" t="s">
        <v>3964</v>
      </c>
    </row>
    <row r="311" s="14" customFormat="1">
      <c r="A311" s="14"/>
      <c r="B311" s="211"/>
      <c r="C311" s="14"/>
      <c r="D311" s="194" t="s">
        <v>314</v>
      </c>
      <c r="E311" s="212" t="s">
        <v>1</v>
      </c>
      <c r="F311" s="213" t="s">
        <v>3521</v>
      </c>
      <c r="G311" s="14"/>
      <c r="H311" s="214">
        <v>17.010000000000002</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82</v>
      </c>
      <c r="AY311" s="212" t="s">
        <v>203</v>
      </c>
    </row>
    <row r="312" s="15" customFormat="1">
      <c r="A312" s="15"/>
      <c r="B312" s="219"/>
      <c r="C312" s="15"/>
      <c r="D312" s="194" t="s">
        <v>314</v>
      </c>
      <c r="E312" s="220" t="s">
        <v>1</v>
      </c>
      <c r="F312" s="221" t="s">
        <v>317</v>
      </c>
      <c r="G312" s="15"/>
      <c r="H312" s="222">
        <v>17.010000000000002</v>
      </c>
      <c r="I312" s="223"/>
      <c r="J312" s="15"/>
      <c r="K312" s="15"/>
      <c r="L312" s="219"/>
      <c r="M312" s="224"/>
      <c r="N312" s="225"/>
      <c r="O312" s="225"/>
      <c r="P312" s="225"/>
      <c r="Q312" s="225"/>
      <c r="R312" s="225"/>
      <c r="S312" s="225"/>
      <c r="T312" s="226"/>
      <c r="U312" s="15"/>
      <c r="V312" s="15"/>
      <c r="W312" s="15"/>
      <c r="X312" s="15"/>
      <c r="Y312" s="15"/>
      <c r="Z312" s="15"/>
      <c r="AA312" s="15"/>
      <c r="AB312" s="15"/>
      <c r="AC312" s="15"/>
      <c r="AD312" s="15"/>
      <c r="AE312" s="15"/>
      <c r="AT312" s="220" t="s">
        <v>314</v>
      </c>
      <c r="AU312" s="220" t="s">
        <v>91</v>
      </c>
      <c r="AV312" s="15" t="s">
        <v>202</v>
      </c>
      <c r="AW312" s="15" t="s">
        <v>37</v>
      </c>
      <c r="AX312" s="15" t="s">
        <v>89</v>
      </c>
      <c r="AY312" s="220" t="s">
        <v>203</v>
      </c>
    </row>
    <row r="313" s="2" customFormat="1" ht="33" customHeight="1">
      <c r="A313" s="38"/>
      <c r="B313" s="180"/>
      <c r="C313" s="181" t="s">
        <v>744</v>
      </c>
      <c r="D313" s="181" t="s">
        <v>206</v>
      </c>
      <c r="E313" s="182" t="s">
        <v>745</v>
      </c>
      <c r="F313" s="183" t="s">
        <v>746</v>
      </c>
      <c r="G313" s="184" t="s">
        <v>310</v>
      </c>
      <c r="H313" s="185">
        <v>64.799999999999997</v>
      </c>
      <c r="I313" s="186"/>
      <c r="J313" s="187">
        <f>ROUND(I313*H313,2)</f>
        <v>0</v>
      </c>
      <c r="K313" s="183" t="s">
        <v>311</v>
      </c>
      <c r="L313" s="39"/>
      <c r="M313" s="188" t="s">
        <v>1</v>
      </c>
      <c r="N313" s="189" t="s">
        <v>47</v>
      </c>
      <c r="O313" s="77"/>
      <c r="P313" s="190">
        <f>O313*H313</f>
        <v>0</v>
      </c>
      <c r="Q313" s="190">
        <v>0.01661</v>
      </c>
      <c r="R313" s="190">
        <f>Q313*H313</f>
        <v>1.076328</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3965</v>
      </c>
    </row>
    <row r="314" s="2" customFormat="1">
      <c r="A314" s="38"/>
      <c r="B314" s="39"/>
      <c r="C314" s="38"/>
      <c r="D314" s="194" t="s">
        <v>211</v>
      </c>
      <c r="E314" s="38"/>
      <c r="F314" s="195" t="s">
        <v>748</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13" customFormat="1">
      <c r="A315" s="13"/>
      <c r="B315" s="204"/>
      <c r="C315" s="13"/>
      <c r="D315" s="194" t="s">
        <v>314</v>
      </c>
      <c r="E315" s="205" t="s">
        <v>1</v>
      </c>
      <c r="F315" s="206" t="s">
        <v>749</v>
      </c>
      <c r="G315" s="13"/>
      <c r="H315" s="205" t="s">
        <v>1</v>
      </c>
      <c r="I315" s="207"/>
      <c r="J315" s="13"/>
      <c r="K315" s="13"/>
      <c r="L315" s="204"/>
      <c r="M315" s="208"/>
      <c r="N315" s="209"/>
      <c r="O315" s="209"/>
      <c r="P315" s="209"/>
      <c r="Q315" s="209"/>
      <c r="R315" s="209"/>
      <c r="S315" s="209"/>
      <c r="T315" s="210"/>
      <c r="U315" s="13"/>
      <c r="V315" s="13"/>
      <c r="W315" s="13"/>
      <c r="X315" s="13"/>
      <c r="Y315" s="13"/>
      <c r="Z315" s="13"/>
      <c r="AA315" s="13"/>
      <c r="AB315" s="13"/>
      <c r="AC315" s="13"/>
      <c r="AD315" s="13"/>
      <c r="AE315" s="13"/>
      <c r="AT315" s="205" t="s">
        <v>314</v>
      </c>
      <c r="AU315" s="205" t="s">
        <v>91</v>
      </c>
      <c r="AV315" s="13" t="s">
        <v>89</v>
      </c>
      <c r="AW315" s="13" t="s">
        <v>37</v>
      </c>
      <c r="AX315" s="13" t="s">
        <v>82</v>
      </c>
      <c r="AY315" s="205" t="s">
        <v>203</v>
      </c>
    </row>
    <row r="316" s="13" customFormat="1">
      <c r="A316" s="13"/>
      <c r="B316" s="204"/>
      <c r="C316" s="13"/>
      <c r="D316" s="194" t="s">
        <v>314</v>
      </c>
      <c r="E316" s="205" t="s">
        <v>1</v>
      </c>
      <c r="F316" s="206" t="s">
        <v>3838</v>
      </c>
      <c r="G316" s="13"/>
      <c r="H316" s="205" t="s">
        <v>1</v>
      </c>
      <c r="I316" s="207"/>
      <c r="J316" s="13"/>
      <c r="K316" s="13"/>
      <c r="L316" s="204"/>
      <c r="M316" s="208"/>
      <c r="N316" s="209"/>
      <c r="O316" s="209"/>
      <c r="P316" s="209"/>
      <c r="Q316" s="209"/>
      <c r="R316" s="209"/>
      <c r="S316" s="209"/>
      <c r="T316" s="210"/>
      <c r="U316" s="13"/>
      <c r="V316" s="13"/>
      <c r="W316" s="13"/>
      <c r="X316" s="13"/>
      <c r="Y316" s="13"/>
      <c r="Z316" s="13"/>
      <c r="AA316" s="13"/>
      <c r="AB316" s="13"/>
      <c r="AC316" s="13"/>
      <c r="AD316" s="13"/>
      <c r="AE316" s="13"/>
      <c r="AT316" s="205" t="s">
        <v>314</v>
      </c>
      <c r="AU316" s="205" t="s">
        <v>91</v>
      </c>
      <c r="AV316" s="13" t="s">
        <v>89</v>
      </c>
      <c r="AW316" s="13" t="s">
        <v>37</v>
      </c>
      <c r="AX316" s="13" t="s">
        <v>82</v>
      </c>
      <c r="AY316" s="205" t="s">
        <v>203</v>
      </c>
    </row>
    <row r="317" s="14" customFormat="1">
      <c r="A317" s="14"/>
      <c r="B317" s="211"/>
      <c r="C317" s="14"/>
      <c r="D317" s="194" t="s">
        <v>314</v>
      </c>
      <c r="E317" s="212" t="s">
        <v>1</v>
      </c>
      <c r="F317" s="213" t="s">
        <v>751</v>
      </c>
      <c r="G317" s="14"/>
      <c r="H317" s="214">
        <v>9.7200000000000006</v>
      </c>
      <c r="I317" s="215"/>
      <c r="J317" s="14"/>
      <c r="K317" s="14"/>
      <c r="L317" s="211"/>
      <c r="M317" s="216"/>
      <c r="N317" s="217"/>
      <c r="O317" s="217"/>
      <c r="P317" s="217"/>
      <c r="Q317" s="217"/>
      <c r="R317" s="217"/>
      <c r="S317" s="217"/>
      <c r="T317" s="218"/>
      <c r="U317" s="14"/>
      <c r="V317" s="14"/>
      <c r="W317" s="14"/>
      <c r="X317" s="14"/>
      <c r="Y317" s="14"/>
      <c r="Z317" s="14"/>
      <c r="AA317" s="14"/>
      <c r="AB317" s="14"/>
      <c r="AC317" s="14"/>
      <c r="AD317" s="14"/>
      <c r="AE317" s="14"/>
      <c r="AT317" s="212" t="s">
        <v>314</v>
      </c>
      <c r="AU317" s="212" t="s">
        <v>91</v>
      </c>
      <c r="AV317" s="14" t="s">
        <v>91</v>
      </c>
      <c r="AW317" s="14" t="s">
        <v>37</v>
      </c>
      <c r="AX317" s="14" t="s">
        <v>82</v>
      </c>
      <c r="AY317" s="212" t="s">
        <v>203</v>
      </c>
    </row>
    <row r="318" s="13" customFormat="1">
      <c r="A318" s="13"/>
      <c r="B318" s="204"/>
      <c r="C318" s="13"/>
      <c r="D318" s="194" t="s">
        <v>314</v>
      </c>
      <c r="E318" s="205" t="s">
        <v>1</v>
      </c>
      <c r="F318" s="206" t="s">
        <v>3840</v>
      </c>
      <c r="G318" s="13"/>
      <c r="H318" s="205" t="s">
        <v>1</v>
      </c>
      <c r="I318" s="207"/>
      <c r="J318" s="13"/>
      <c r="K318" s="13"/>
      <c r="L318" s="204"/>
      <c r="M318" s="208"/>
      <c r="N318" s="209"/>
      <c r="O318" s="209"/>
      <c r="P318" s="209"/>
      <c r="Q318" s="209"/>
      <c r="R318" s="209"/>
      <c r="S318" s="209"/>
      <c r="T318" s="210"/>
      <c r="U318" s="13"/>
      <c r="V318" s="13"/>
      <c r="W318" s="13"/>
      <c r="X318" s="13"/>
      <c r="Y318" s="13"/>
      <c r="Z318" s="13"/>
      <c r="AA318" s="13"/>
      <c r="AB318" s="13"/>
      <c r="AC318" s="13"/>
      <c r="AD318" s="13"/>
      <c r="AE318" s="13"/>
      <c r="AT318" s="205" t="s">
        <v>314</v>
      </c>
      <c r="AU318" s="205" t="s">
        <v>91</v>
      </c>
      <c r="AV318" s="13" t="s">
        <v>89</v>
      </c>
      <c r="AW318" s="13" t="s">
        <v>37</v>
      </c>
      <c r="AX318" s="13" t="s">
        <v>82</v>
      </c>
      <c r="AY318" s="205" t="s">
        <v>203</v>
      </c>
    </row>
    <row r="319" s="14" customFormat="1">
      <c r="A319" s="14"/>
      <c r="B319" s="211"/>
      <c r="C319" s="14"/>
      <c r="D319" s="194" t="s">
        <v>314</v>
      </c>
      <c r="E319" s="212" t="s">
        <v>1</v>
      </c>
      <c r="F319" s="213" t="s">
        <v>2072</v>
      </c>
      <c r="G319" s="14"/>
      <c r="H319" s="214">
        <v>12.960000000000001</v>
      </c>
      <c r="I319" s="215"/>
      <c r="J319" s="14"/>
      <c r="K319" s="14"/>
      <c r="L319" s="211"/>
      <c r="M319" s="216"/>
      <c r="N319" s="217"/>
      <c r="O319" s="217"/>
      <c r="P319" s="217"/>
      <c r="Q319" s="217"/>
      <c r="R319" s="217"/>
      <c r="S319" s="217"/>
      <c r="T319" s="218"/>
      <c r="U319" s="14"/>
      <c r="V319" s="14"/>
      <c r="W319" s="14"/>
      <c r="X319" s="14"/>
      <c r="Y319" s="14"/>
      <c r="Z319" s="14"/>
      <c r="AA319" s="14"/>
      <c r="AB319" s="14"/>
      <c r="AC319" s="14"/>
      <c r="AD319" s="14"/>
      <c r="AE319" s="14"/>
      <c r="AT319" s="212" t="s">
        <v>314</v>
      </c>
      <c r="AU319" s="212" t="s">
        <v>91</v>
      </c>
      <c r="AV319" s="14" t="s">
        <v>91</v>
      </c>
      <c r="AW319" s="14" t="s">
        <v>37</v>
      </c>
      <c r="AX319" s="14" t="s">
        <v>82</v>
      </c>
      <c r="AY319" s="212" t="s">
        <v>203</v>
      </c>
    </row>
    <row r="320" s="13" customFormat="1">
      <c r="A320" s="13"/>
      <c r="B320" s="204"/>
      <c r="C320" s="13"/>
      <c r="D320" s="194" t="s">
        <v>314</v>
      </c>
      <c r="E320" s="205" t="s">
        <v>1</v>
      </c>
      <c r="F320" s="206" t="s">
        <v>3843</v>
      </c>
      <c r="G320" s="13"/>
      <c r="H320" s="205" t="s">
        <v>1</v>
      </c>
      <c r="I320" s="207"/>
      <c r="J320" s="13"/>
      <c r="K320" s="13"/>
      <c r="L320" s="204"/>
      <c r="M320" s="208"/>
      <c r="N320" s="209"/>
      <c r="O320" s="209"/>
      <c r="P320" s="209"/>
      <c r="Q320" s="209"/>
      <c r="R320" s="209"/>
      <c r="S320" s="209"/>
      <c r="T320" s="210"/>
      <c r="U320" s="13"/>
      <c r="V320" s="13"/>
      <c r="W320" s="13"/>
      <c r="X320" s="13"/>
      <c r="Y320" s="13"/>
      <c r="Z320" s="13"/>
      <c r="AA320" s="13"/>
      <c r="AB320" s="13"/>
      <c r="AC320" s="13"/>
      <c r="AD320" s="13"/>
      <c r="AE320" s="13"/>
      <c r="AT320" s="205" t="s">
        <v>314</v>
      </c>
      <c r="AU320" s="205" t="s">
        <v>91</v>
      </c>
      <c r="AV320" s="13" t="s">
        <v>89</v>
      </c>
      <c r="AW320" s="13" t="s">
        <v>37</v>
      </c>
      <c r="AX320" s="13" t="s">
        <v>82</v>
      </c>
      <c r="AY320" s="205" t="s">
        <v>203</v>
      </c>
    </row>
    <row r="321" s="14" customFormat="1">
      <c r="A321" s="14"/>
      <c r="B321" s="211"/>
      <c r="C321" s="14"/>
      <c r="D321" s="194" t="s">
        <v>314</v>
      </c>
      <c r="E321" s="212" t="s">
        <v>1</v>
      </c>
      <c r="F321" s="213" t="s">
        <v>751</v>
      </c>
      <c r="G321" s="14"/>
      <c r="H321" s="214">
        <v>9.7200000000000006</v>
      </c>
      <c r="I321" s="215"/>
      <c r="J321" s="14"/>
      <c r="K321" s="14"/>
      <c r="L321" s="211"/>
      <c r="M321" s="216"/>
      <c r="N321" s="217"/>
      <c r="O321" s="217"/>
      <c r="P321" s="217"/>
      <c r="Q321" s="217"/>
      <c r="R321" s="217"/>
      <c r="S321" s="217"/>
      <c r="T321" s="218"/>
      <c r="U321" s="14"/>
      <c r="V321" s="14"/>
      <c r="W321" s="14"/>
      <c r="X321" s="14"/>
      <c r="Y321" s="14"/>
      <c r="Z321" s="14"/>
      <c r="AA321" s="14"/>
      <c r="AB321" s="14"/>
      <c r="AC321" s="14"/>
      <c r="AD321" s="14"/>
      <c r="AE321" s="14"/>
      <c r="AT321" s="212" t="s">
        <v>314</v>
      </c>
      <c r="AU321" s="212" t="s">
        <v>91</v>
      </c>
      <c r="AV321" s="14" t="s">
        <v>91</v>
      </c>
      <c r="AW321" s="14" t="s">
        <v>37</v>
      </c>
      <c r="AX321" s="14" t="s">
        <v>82</v>
      </c>
      <c r="AY321" s="212" t="s">
        <v>203</v>
      </c>
    </row>
    <row r="322" s="13" customFormat="1">
      <c r="A322" s="13"/>
      <c r="B322" s="204"/>
      <c r="C322" s="13"/>
      <c r="D322" s="194" t="s">
        <v>314</v>
      </c>
      <c r="E322" s="205" t="s">
        <v>1</v>
      </c>
      <c r="F322" s="206" t="s">
        <v>3844</v>
      </c>
      <c r="G322" s="13"/>
      <c r="H322" s="205" t="s">
        <v>1</v>
      </c>
      <c r="I322" s="207"/>
      <c r="J322" s="13"/>
      <c r="K322" s="13"/>
      <c r="L322" s="204"/>
      <c r="M322" s="208"/>
      <c r="N322" s="209"/>
      <c r="O322" s="209"/>
      <c r="P322" s="209"/>
      <c r="Q322" s="209"/>
      <c r="R322" s="209"/>
      <c r="S322" s="209"/>
      <c r="T322" s="210"/>
      <c r="U322" s="13"/>
      <c r="V322" s="13"/>
      <c r="W322" s="13"/>
      <c r="X322" s="13"/>
      <c r="Y322" s="13"/>
      <c r="Z322" s="13"/>
      <c r="AA322" s="13"/>
      <c r="AB322" s="13"/>
      <c r="AC322" s="13"/>
      <c r="AD322" s="13"/>
      <c r="AE322" s="13"/>
      <c r="AT322" s="205" t="s">
        <v>314</v>
      </c>
      <c r="AU322" s="205" t="s">
        <v>91</v>
      </c>
      <c r="AV322" s="13" t="s">
        <v>89</v>
      </c>
      <c r="AW322" s="13" t="s">
        <v>37</v>
      </c>
      <c r="AX322" s="13" t="s">
        <v>82</v>
      </c>
      <c r="AY322" s="205" t="s">
        <v>203</v>
      </c>
    </row>
    <row r="323" s="14" customFormat="1">
      <c r="A323" s="14"/>
      <c r="B323" s="211"/>
      <c r="C323" s="14"/>
      <c r="D323" s="194" t="s">
        <v>314</v>
      </c>
      <c r="E323" s="212" t="s">
        <v>1</v>
      </c>
      <c r="F323" s="213" t="s">
        <v>750</v>
      </c>
      <c r="G323" s="14"/>
      <c r="H323" s="214">
        <v>6.4800000000000004</v>
      </c>
      <c r="I323" s="215"/>
      <c r="J323" s="14"/>
      <c r="K323" s="14"/>
      <c r="L323" s="211"/>
      <c r="M323" s="216"/>
      <c r="N323" s="217"/>
      <c r="O323" s="217"/>
      <c r="P323" s="217"/>
      <c r="Q323" s="217"/>
      <c r="R323" s="217"/>
      <c r="S323" s="217"/>
      <c r="T323" s="218"/>
      <c r="U323" s="14"/>
      <c r="V323" s="14"/>
      <c r="W323" s="14"/>
      <c r="X323" s="14"/>
      <c r="Y323" s="14"/>
      <c r="Z323" s="14"/>
      <c r="AA323" s="14"/>
      <c r="AB323" s="14"/>
      <c r="AC323" s="14"/>
      <c r="AD323" s="14"/>
      <c r="AE323" s="14"/>
      <c r="AT323" s="212" t="s">
        <v>314</v>
      </c>
      <c r="AU323" s="212" t="s">
        <v>91</v>
      </c>
      <c r="AV323" s="14" t="s">
        <v>91</v>
      </c>
      <c r="AW323" s="14" t="s">
        <v>37</v>
      </c>
      <c r="AX323" s="14" t="s">
        <v>82</v>
      </c>
      <c r="AY323" s="212" t="s">
        <v>203</v>
      </c>
    </row>
    <row r="324" s="13" customFormat="1">
      <c r="A324" s="13"/>
      <c r="B324" s="204"/>
      <c r="C324" s="13"/>
      <c r="D324" s="194" t="s">
        <v>314</v>
      </c>
      <c r="E324" s="205" t="s">
        <v>1</v>
      </c>
      <c r="F324" s="206" t="s">
        <v>3845</v>
      </c>
      <c r="G324" s="13"/>
      <c r="H324" s="205" t="s">
        <v>1</v>
      </c>
      <c r="I324" s="207"/>
      <c r="J324" s="13"/>
      <c r="K324" s="13"/>
      <c r="L324" s="204"/>
      <c r="M324" s="208"/>
      <c r="N324" s="209"/>
      <c r="O324" s="209"/>
      <c r="P324" s="209"/>
      <c r="Q324" s="209"/>
      <c r="R324" s="209"/>
      <c r="S324" s="209"/>
      <c r="T324" s="210"/>
      <c r="U324" s="13"/>
      <c r="V324" s="13"/>
      <c r="W324" s="13"/>
      <c r="X324" s="13"/>
      <c r="Y324" s="13"/>
      <c r="Z324" s="13"/>
      <c r="AA324" s="13"/>
      <c r="AB324" s="13"/>
      <c r="AC324" s="13"/>
      <c r="AD324" s="13"/>
      <c r="AE324" s="13"/>
      <c r="AT324" s="205" t="s">
        <v>314</v>
      </c>
      <c r="AU324" s="205" t="s">
        <v>91</v>
      </c>
      <c r="AV324" s="13" t="s">
        <v>89</v>
      </c>
      <c r="AW324" s="13" t="s">
        <v>37</v>
      </c>
      <c r="AX324" s="13" t="s">
        <v>82</v>
      </c>
      <c r="AY324" s="205" t="s">
        <v>203</v>
      </c>
    </row>
    <row r="325" s="14" customFormat="1">
      <c r="A325" s="14"/>
      <c r="B325" s="211"/>
      <c r="C325" s="14"/>
      <c r="D325" s="194" t="s">
        <v>314</v>
      </c>
      <c r="E325" s="212" t="s">
        <v>1</v>
      </c>
      <c r="F325" s="213" t="s">
        <v>750</v>
      </c>
      <c r="G325" s="14"/>
      <c r="H325" s="214">
        <v>6.4800000000000004</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82</v>
      </c>
      <c r="AY325" s="212" t="s">
        <v>203</v>
      </c>
    </row>
    <row r="326" s="13" customFormat="1">
      <c r="A326" s="13"/>
      <c r="B326" s="204"/>
      <c r="C326" s="13"/>
      <c r="D326" s="194" t="s">
        <v>314</v>
      </c>
      <c r="E326" s="205" t="s">
        <v>1</v>
      </c>
      <c r="F326" s="206" t="s">
        <v>3846</v>
      </c>
      <c r="G326" s="13"/>
      <c r="H326" s="205" t="s">
        <v>1</v>
      </c>
      <c r="I326" s="207"/>
      <c r="J326" s="13"/>
      <c r="K326" s="13"/>
      <c r="L326" s="204"/>
      <c r="M326" s="208"/>
      <c r="N326" s="209"/>
      <c r="O326" s="209"/>
      <c r="P326" s="209"/>
      <c r="Q326" s="209"/>
      <c r="R326" s="209"/>
      <c r="S326" s="209"/>
      <c r="T326" s="210"/>
      <c r="U326" s="13"/>
      <c r="V326" s="13"/>
      <c r="W326" s="13"/>
      <c r="X326" s="13"/>
      <c r="Y326" s="13"/>
      <c r="Z326" s="13"/>
      <c r="AA326" s="13"/>
      <c r="AB326" s="13"/>
      <c r="AC326" s="13"/>
      <c r="AD326" s="13"/>
      <c r="AE326" s="13"/>
      <c r="AT326" s="205" t="s">
        <v>314</v>
      </c>
      <c r="AU326" s="205" t="s">
        <v>91</v>
      </c>
      <c r="AV326" s="13" t="s">
        <v>89</v>
      </c>
      <c r="AW326" s="13" t="s">
        <v>37</v>
      </c>
      <c r="AX326" s="13" t="s">
        <v>82</v>
      </c>
      <c r="AY326" s="205" t="s">
        <v>203</v>
      </c>
    </row>
    <row r="327" s="14" customFormat="1">
      <c r="A327" s="14"/>
      <c r="B327" s="211"/>
      <c r="C327" s="14"/>
      <c r="D327" s="194" t="s">
        <v>314</v>
      </c>
      <c r="E327" s="212" t="s">
        <v>1</v>
      </c>
      <c r="F327" s="213" t="s">
        <v>751</v>
      </c>
      <c r="G327" s="14"/>
      <c r="H327" s="214">
        <v>9.7200000000000006</v>
      </c>
      <c r="I327" s="215"/>
      <c r="J327" s="14"/>
      <c r="K327" s="14"/>
      <c r="L327" s="211"/>
      <c r="M327" s="216"/>
      <c r="N327" s="217"/>
      <c r="O327" s="217"/>
      <c r="P327" s="217"/>
      <c r="Q327" s="217"/>
      <c r="R327" s="217"/>
      <c r="S327" s="217"/>
      <c r="T327" s="218"/>
      <c r="U327" s="14"/>
      <c r="V327" s="14"/>
      <c r="W327" s="14"/>
      <c r="X327" s="14"/>
      <c r="Y327" s="14"/>
      <c r="Z327" s="14"/>
      <c r="AA327" s="14"/>
      <c r="AB327" s="14"/>
      <c r="AC327" s="14"/>
      <c r="AD327" s="14"/>
      <c r="AE327" s="14"/>
      <c r="AT327" s="212" t="s">
        <v>314</v>
      </c>
      <c r="AU327" s="212" t="s">
        <v>91</v>
      </c>
      <c r="AV327" s="14" t="s">
        <v>91</v>
      </c>
      <c r="AW327" s="14" t="s">
        <v>37</v>
      </c>
      <c r="AX327" s="14" t="s">
        <v>82</v>
      </c>
      <c r="AY327" s="212" t="s">
        <v>203</v>
      </c>
    </row>
    <row r="328" s="13" customFormat="1">
      <c r="A328" s="13"/>
      <c r="B328" s="204"/>
      <c r="C328" s="13"/>
      <c r="D328" s="194" t="s">
        <v>314</v>
      </c>
      <c r="E328" s="205" t="s">
        <v>1</v>
      </c>
      <c r="F328" s="206" t="s">
        <v>3848</v>
      </c>
      <c r="G328" s="13"/>
      <c r="H328" s="205" t="s">
        <v>1</v>
      </c>
      <c r="I328" s="207"/>
      <c r="J328" s="13"/>
      <c r="K328" s="13"/>
      <c r="L328" s="204"/>
      <c r="M328" s="208"/>
      <c r="N328" s="209"/>
      <c r="O328" s="209"/>
      <c r="P328" s="209"/>
      <c r="Q328" s="209"/>
      <c r="R328" s="209"/>
      <c r="S328" s="209"/>
      <c r="T328" s="210"/>
      <c r="U328" s="13"/>
      <c r="V328" s="13"/>
      <c r="W328" s="13"/>
      <c r="X328" s="13"/>
      <c r="Y328" s="13"/>
      <c r="Z328" s="13"/>
      <c r="AA328" s="13"/>
      <c r="AB328" s="13"/>
      <c r="AC328" s="13"/>
      <c r="AD328" s="13"/>
      <c r="AE328" s="13"/>
      <c r="AT328" s="205" t="s">
        <v>314</v>
      </c>
      <c r="AU328" s="205" t="s">
        <v>91</v>
      </c>
      <c r="AV328" s="13" t="s">
        <v>89</v>
      </c>
      <c r="AW328" s="13" t="s">
        <v>37</v>
      </c>
      <c r="AX328" s="13" t="s">
        <v>82</v>
      </c>
      <c r="AY328" s="205" t="s">
        <v>203</v>
      </c>
    </row>
    <row r="329" s="14" customFormat="1">
      <c r="A329" s="14"/>
      <c r="B329" s="211"/>
      <c r="C329" s="14"/>
      <c r="D329" s="194" t="s">
        <v>314</v>
      </c>
      <c r="E329" s="212" t="s">
        <v>1</v>
      </c>
      <c r="F329" s="213" t="s">
        <v>751</v>
      </c>
      <c r="G329" s="14"/>
      <c r="H329" s="214">
        <v>9.7200000000000006</v>
      </c>
      <c r="I329" s="215"/>
      <c r="J329" s="14"/>
      <c r="K329" s="14"/>
      <c r="L329" s="211"/>
      <c r="M329" s="216"/>
      <c r="N329" s="217"/>
      <c r="O329" s="217"/>
      <c r="P329" s="217"/>
      <c r="Q329" s="217"/>
      <c r="R329" s="217"/>
      <c r="S329" s="217"/>
      <c r="T329" s="218"/>
      <c r="U329" s="14"/>
      <c r="V329" s="14"/>
      <c r="W329" s="14"/>
      <c r="X329" s="14"/>
      <c r="Y329" s="14"/>
      <c r="Z329" s="14"/>
      <c r="AA329" s="14"/>
      <c r="AB329" s="14"/>
      <c r="AC329" s="14"/>
      <c r="AD329" s="14"/>
      <c r="AE329" s="14"/>
      <c r="AT329" s="212" t="s">
        <v>314</v>
      </c>
      <c r="AU329" s="212" t="s">
        <v>91</v>
      </c>
      <c r="AV329" s="14" t="s">
        <v>91</v>
      </c>
      <c r="AW329" s="14" t="s">
        <v>37</v>
      </c>
      <c r="AX329" s="14" t="s">
        <v>82</v>
      </c>
      <c r="AY329" s="212" t="s">
        <v>203</v>
      </c>
    </row>
    <row r="330" s="15" customFormat="1">
      <c r="A330" s="15"/>
      <c r="B330" s="219"/>
      <c r="C330" s="15"/>
      <c r="D330" s="194" t="s">
        <v>314</v>
      </c>
      <c r="E330" s="220" t="s">
        <v>1</v>
      </c>
      <c r="F330" s="221" t="s">
        <v>317</v>
      </c>
      <c r="G330" s="15"/>
      <c r="H330" s="222">
        <v>64.799999999999997</v>
      </c>
      <c r="I330" s="223"/>
      <c r="J330" s="15"/>
      <c r="K330" s="15"/>
      <c r="L330" s="219"/>
      <c r="M330" s="224"/>
      <c r="N330" s="225"/>
      <c r="O330" s="225"/>
      <c r="P330" s="225"/>
      <c r="Q330" s="225"/>
      <c r="R330" s="225"/>
      <c r="S330" s="225"/>
      <c r="T330" s="226"/>
      <c r="U330" s="15"/>
      <c r="V330" s="15"/>
      <c r="W330" s="15"/>
      <c r="X330" s="15"/>
      <c r="Y330" s="15"/>
      <c r="Z330" s="15"/>
      <c r="AA330" s="15"/>
      <c r="AB330" s="15"/>
      <c r="AC330" s="15"/>
      <c r="AD330" s="15"/>
      <c r="AE330" s="15"/>
      <c r="AT330" s="220" t="s">
        <v>314</v>
      </c>
      <c r="AU330" s="220" t="s">
        <v>91</v>
      </c>
      <c r="AV330" s="15" t="s">
        <v>202</v>
      </c>
      <c r="AW330" s="15" t="s">
        <v>37</v>
      </c>
      <c r="AX330" s="15" t="s">
        <v>89</v>
      </c>
      <c r="AY330" s="220" t="s">
        <v>203</v>
      </c>
    </row>
    <row r="331" s="2" customFormat="1" ht="21.75" customHeight="1">
      <c r="A331" s="38"/>
      <c r="B331" s="180"/>
      <c r="C331" s="181" t="s">
        <v>752</v>
      </c>
      <c r="D331" s="181" t="s">
        <v>206</v>
      </c>
      <c r="E331" s="182" t="s">
        <v>753</v>
      </c>
      <c r="F331" s="183" t="s">
        <v>754</v>
      </c>
      <c r="G331" s="184" t="s">
        <v>310</v>
      </c>
      <c r="H331" s="185">
        <v>64.799999999999997</v>
      </c>
      <c r="I331" s="186"/>
      <c r="J331" s="187">
        <f>ROUND(I331*H331,2)</f>
        <v>0</v>
      </c>
      <c r="K331" s="183" t="s">
        <v>311</v>
      </c>
      <c r="L331" s="39"/>
      <c r="M331" s="188" t="s">
        <v>1</v>
      </c>
      <c r="N331" s="189" t="s">
        <v>47</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279</v>
      </c>
      <c r="AT331" s="192" t="s">
        <v>206</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3966</v>
      </c>
    </row>
    <row r="332" s="2" customFormat="1">
      <c r="A332" s="38"/>
      <c r="B332" s="39"/>
      <c r="C332" s="38"/>
      <c r="D332" s="194" t="s">
        <v>211</v>
      </c>
      <c r="E332" s="38"/>
      <c r="F332" s="195" t="s">
        <v>756</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211</v>
      </c>
      <c r="AU332" s="19" t="s">
        <v>91</v>
      </c>
    </row>
    <row r="333" s="13" customFormat="1">
      <c r="A333" s="13"/>
      <c r="B333" s="204"/>
      <c r="C333" s="13"/>
      <c r="D333" s="194" t="s">
        <v>314</v>
      </c>
      <c r="E333" s="205" t="s">
        <v>1</v>
      </c>
      <c r="F333" s="206" t="s">
        <v>757</v>
      </c>
      <c r="G333" s="13"/>
      <c r="H333" s="205" t="s">
        <v>1</v>
      </c>
      <c r="I333" s="207"/>
      <c r="J333" s="13"/>
      <c r="K333" s="13"/>
      <c r="L333" s="204"/>
      <c r="M333" s="208"/>
      <c r="N333" s="209"/>
      <c r="O333" s="209"/>
      <c r="P333" s="209"/>
      <c r="Q333" s="209"/>
      <c r="R333" s="209"/>
      <c r="S333" s="209"/>
      <c r="T333" s="210"/>
      <c r="U333" s="13"/>
      <c r="V333" s="13"/>
      <c r="W333" s="13"/>
      <c r="X333" s="13"/>
      <c r="Y333" s="13"/>
      <c r="Z333" s="13"/>
      <c r="AA333" s="13"/>
      <c r="AB333" s="13"/>
      <c r="AC333" s="13"/>
      <c r="AD333" s="13"/>
      <c r="AE333" s="13"/>
      <c r="AT333" s="205" t="s">
        <v>314</v>
      </c>
      <c r="AU333" s="205" t="s">
        <v>91</v>
      </c>
      <c r="AV333" s="13" t="s">
        <v>89</v>
      </c>
      <c r="AW333" s="13" t="s">
        <v>37</v>
      </c>
      <c r="AX333" s="13" t="s">
        <v>82</v>
      </c>
      <c r="AY333" s="205" t="s">
        <v>203</v>
      </c>
    </row>
    <row r="334" s="13" customFormat="1">
      <c r="A334" s="13"/>
      <c r="B334" s="204"/>
      <c r="C334" s="13"/>
      <c r="D334" s="194" t="s">
        <v>314</v>
      </c>
      <c r="E334" s="205" t="s">
        <v>1</v>
      </c>
      <c r="F334" s="206" t="s">
        <v>3838</v>
      </c>
      <c r="G334" s="13"/>
      <c r="H334" s="205" t="s">
        <v>1</v>
      </c>
      <c r="I334" s="207"/>
      <c r="J334" s="13"/>
      <c r="K334" s="13"/>
      <c r="L334" s="204"/>
      <c r="M334" s="208"/>
      <c r="N334" s="209"/>
      <c r="O334" s="209"/>
      <c r="P334" s="209"/>
      <c r="Q334" s="209"/>
      <c r="R334" s="209"/>
      <c r="S334" s="209"/>
      <c r="T334" s="210"/>
      <c r="U334" s="13"/>
      <c r="V334" s="13"/>
      <c r="W334" s="13"/>
      <c r="X334" s="13"/>
      <c r="Y334" s="13"/>
      <c r="Z334" s="13"/>
      <c r="AA334" s="13"/>
      <c r="AB334" s="13"/>
      <c r="AC334" s="13"/>
      <c r="AD334" s="13"/>
      <c r="AE334" s="13"/>
      <c r="AT334" s="205" t="s">
        <v>314</v>
      </c>
      <c r="AU334" s="205" t="s">
        <v>91</v>
      </c>
      <c r="AV334" s="13" t="s">
        <v>89</v>
      </c>
      <c r="AW334" s="13" t="s">
        <v>37</v>
      </c>
      <c r="AX334" s="13" t="s">
        <v>82</v>
      </c>
      <c r="AY334" s="205" t="s">
        <v>203</v>
      </c>
    </row>
    <row r="335" s="14" customFormat="1">
      <c r="A335" s="14"/>
      <c r="B335" s="211"/>
      <c r="C335" s="14"/>
      <c r="D335" s="194" t="s">
        <v>314</v>
      </c>
      <c r="E335" s="212" t="s">
        <v>1</v>
      </c>
      <c r="F335" s="213" t="s">
        <v>751</v>
      </c>
      <c r="G335" s="14"/>
      <c r="H335" s="214">
        <v>9.7200000000000006</v>
      </c>
      <c r="I335" s="215"/>
      <c r="J335" s="14"/>
      <c r="K335" s="14"/>
      <c r="L335" s="211"/>
      <c r="M335" s="216"/>
      <c r="N335" s="217"/>
      <c r="O335" s="217"/>
      <c r="P335" s="217"/>
      <c r="Q335" s="217"/>
      <c r="R335" s="217"/>
      <c r="S335" s="217"/>
      <c r="T335" s="218"/>
      <c r="U335" s="14"/>
      <c r="V335" s="14"/>
      <c r="W335" s="14"/>
      <c r="X335" s="14"/>
      <c r="Y335" s="14"/>
      <c r="Z335" s="14"/>
      <c r="AA335" s="14"/>
      <c r="AB335" s="14"/>
      <c r="AC335" s="14"/>
      <c r="AD335" s="14"/>
      <c r="AE335" s="14"/>
      <c r="AT335" s="212" t="s">
        <v>314</v>
      </c>
      <c r="AU335" s="212" t="s">
        <v>91</v>
      </c>
      <c r="AV335" s="14" t="s">
        <v>91</v>
      </c>
      <c r="AW335" s="14" t="s">
        <v>37</v>
      </c>
      <c r="AX335" s="14" t="s">
        <v>82</v>
      </c>
      <c r="AY335" s="212" t="s">
        <v>203</v>
      </c>
    </row>
    <row r="336" s="13" customFormat="1">
      <c r="A336" s="13"/>
      <c r="B336" s="204"/>
      <c r="C336" s="13"/>
      <c r="D336" s="194" t="s">
        <v>314</v>
      </c>
      <c r="E336" s="205" t="s">
        <v>1</v>
      </c>
      <c r="F336" s="206" t="s">
        <v>3840</v>
      </c>
      <c r="G336" s="13"/>
      <c r="H336" s="205" t="s">
        <v>1</v>
      </c>
      <c r="I336" s="207"/>
      <c r="J336" s="13"/>
      <c r="K336" s="13"/>
      <c r="L336" s="204"/>
      <c r="M336" s="208"/>
      <c r="N336" s="209"/>
      <c r="O336" s="209"/>
      <c r="P336" s="209"/>
      <c r="Q336" s="209"/>
      <c r="R336" s="209"/>
      <c r="S336" s="209"/>
      <c r="T336" s="210"/>
      <c r="U336" s="13"/>
      <c r="V336" s="13"/>
      <c r="W336" s="13"/>
      <c r="X336" s="13"/>
      <c r="Y336" s="13"/>
      <c r="Z336" s="13"/>
      <c r="AA336" s="13"/>
      <c r="AB336" s="13"/>
      <c r="AC336" s="13"/>
      <c r="AD336" s="13"/>
      <c r="AE336" s="13"/>
      <c r="AT336" s="205" t="s">
        <v>314</v>
      </c>
      <c r="AU336" s="205" t="s">
        <v>91</v>
      </c>
      <c r="AV336" s="13" t="s">
        <v>89</v>
      </c>
      <c r="AW336" s="13" t="s">
        <v>37</v>
      </c>
      <c r="AX336" s="13" t="s">
        <v>82</v>
      </c>
      <c r="AY336" s="205" t="s">
        <v>203</v>
      </c>
    </row>
    <row r="337" s="14" customFormat="1">
      <c r="A337" s="14"/>
      <c r="B337" s="211"/>
      <c r="C337" s="14"/>
      <c r="D337" s="194" t="s">
        <v>314</v>
      </c>
      <c r="E337" s="212" t="s">
        <v>1</v>
      </c>
      <c r="F337" s="213" t="s">
        <v>2072</v>
      </c>
      <c r="G337" s="14"/>
      <c r="H337" s="214">
        <v>12.960000000000001</v>
      </c>
      <c r="I337" s="215"/>
      <c r="J337" s="14"/>
      <c r="K337" s="14"/>
      <c r="L337" s="211"/>
      <c r="M337" s="216"/>
      <c r="N337" s="217"/>
      <c r="O337" s="217"/>
      <c r="P337" s="217"/>
      <c r="Q337" s="217"/>
      <c r="R337" s="217"/>
      <c r="S337" s="217"/>
      <c r="T337" s="218"/>
      <c r="U337" s="14"/>
      <c r="V337" s="14"/>
      <c r="W337" s="14"/>
      <c r="X337" s="14"/>
      <c r="Y337" s="14"/>
      <c r="Z337" s="14"/>
      <c r="AA337" s="14"/>
      <c r="AB337" s="14"/>
      <c r="AC337" s="14"/>
      <c r="AD337" s="14"/>
      <c r="AE337" s="14"/>
      <c r="AT337" s="212" t="s">
        <v>314</v>
      </c>
      <c r="AU337" s="212" t="s">
        <v>91</v>
      </c>
      <c r="AV337" s="14" t="s">
        <v>91</v>
      </c>
      <c r="AW337" s="14" t="s">
        <v>37</v>
      </c>
      <c r="AX337" s="14" t="s">
        <v>82</v>
      </c>
      <c r="AY337" s="212" t="s">
        <v>203</v>
      </c>
    </row>
    <row r="338" s="13" customFormat="1">
      <c r="A338" s="13"/>
      <c r="B338" s="204"/>
      <c r="C338" s="13"/>
      <c r="D338" s="194" t="s">
        <v>314</v>
      </c>
      <c r="E338" s="205" t="s">
        <v>1</v>
      </c>
      <c r="F338" s="206" t="s">
        <v>3843</v>
      </c>
      <c r="G338" s="13"/>
      <c r="H338" s="205" t="s">
        <v>1</v>
      </c>
      <c r="I338" s="207"/>
      <c r="J338" s="13"/>
      <c r="K338" s="13"/>
      <c r="L338" s="204"/>
      <c r="M338" s="208"/>
      <c r="N338" s="209"/>
      <c r="O338" s="209"/>
      <c r="P338" s="209"/>
      <c r="Q338" s="209"/>
      <c r="R338" s="209"/>
      <c r="S338" s="209"/>
      <c r="T338" s="210"/>
      <c r="U338" s="13"/>
      <c r="V338" s="13"/>
      <c r="W338" s="13"/>
      <c r="X338" s="13"/>
      <c r="Y338" s="13"/>
      <c r="Z338" s="13"/>
      <c r="AA338" s="13"/>
      <c r="AB338" s="13"/>
      <c r="AC338" s="13"/>
      <c r="AD338" s="13"/>
      <c r="AE338" s="13"/>
      <c r="AT338" s="205" t="s">
        <v>314</v>
      </c>
      <c r="AU338" s="205" t="s">
        <v>91</v>
      </c>
      <c r="AV338" s="13" t="s">
        <v>89</v>
      </c>
      <c r="AW338" s="13" t="s">
        <v>37</v>
      </c>
      <c r="AX338" s="13" t="s">
        <v>82</v>
      </c>
      <c r="AY338" s="205" t="s">
        <v>203</v>
      </c>
    </row>
    <row r="339" s="14" customFormat="1">
      <c r="A339" s="14"/>
      <c r="B339" s="211"/>
      <c r="C339" s="14"/>
      <c r="D339" s="194" t="s">
        <v>314</v>
      </c>
      <c r="E339" s="212" t="s">
        <v>1</v>
      </c>
      <c r="F339" s="213" t="s">
        <v>751</v>
      </c>
      <c r="G339" s="14"/>
      <c r="H339" s="214">
        <v>9.7200000000000006</v>
      </c>
      <c r="I339" s="215"/>
      <c r="J339" s="14"/>
      <c r="K339" s="14"/>
      <c r="L339" s="211"/>
      <c r="M339" s="216"/>
      <c r="N339" s="217"/>
      <c r="O339" s="217"/>
      <c r="P339" s="217"/>
      <c r="Q339" s="217"/>
      <c r="R339" s="217"/>
      <c r="S339" s="217"/>
      <c r="T339" s="218"/>
      <c r="U339" s="14"/>
      <c r="V339" s="14"/>
      <c r="W339" s="14"/>
      <c r="X339" s="14"/>
      <c r="Y339" s="14"/>
      <c r="Z339" s="14"/>
      <c r="AA339" s="14"/>
      <c r="AB339" s="14"/>
      <c r="AC339" s="14"/>
      <c r="AD339" s="14"/>
      <c r="AE339" s="14"/>
      <c r="AT339" s="212" t="s">
        <v>314</v>
      </c>
      <c r="AU339" s="212" t="s">
        <v>91</v>
      </c>
      <c r="AV339" s="14" t="s">
        <v>91</v>
      </c>
      <c r="AW339" s="14" t="s">
        <v>37</v>
      </c>
      <c r="AX339" s="14" t="s">
        <v>82</v>
      </c>
      <c r="AY339" s="212" t="s">
        <v>203</v>
      </c>
    </row>
    <row r="340" s="13" customFormat="1">
      <c r="A340" s="13"/>
      <c r="B340" s="204"/>
      <c r="C340" s="13"/>
      <c r="D340" s="194" t="s">
        <v>314</v>
      </c>
      <c r="E340" s="205" t="s">
        <v>1</v>
      </c>
      <c r="F340" s="206" t="s">
        <v>3844</v>
      </c>
      <c r="G340" s="13"/>
      <c r="H340" s="205" t="s">
        <v>1</v>
      </c>
      <c r="I340" s="207"/>
      <c r="J340" s="13"/>
      <c r="K340" s="13"/>
      <c r="L340" s="204"/>
      <c r="M340" s="208"/>
      <c r="N340" s="209"/>
      <c r="O340" s="209"/>
      <c r="P340" s="209"/>
      <c r="Q340" s="209"/>
      <c r="R340" s="209"/>
      <c r="S340" s="209"/>
      <c r="T340" s="210"/>
      <c r="U340" s="13"/>
      <c r="V340" s="13"/>
      <c r="W340" s="13"/>
      <c r="X340" s="13"/>
      <c r="Y340" s="13"/>
      <c r="Z340" s="13"/>
      <c r="AA340" s="13"/>
      <c r="AB340" s="13"/>
      <c r="AC340" s="13"/>
      <c r="AD340" s="13"/>
      <c r="AE340" s="13"/>
      <c r="AT340" s="205" t="s">
        <v>314</v>
      </c>
      <c r="AU340" s="205" t="s">
        <v>91</v>
      </c>
      <c r="AV340" s="13" t="s">
        <v>89</v>
      </c>
      <c r="AW340" s="13" t="s">
        <v>37</v>
      </c>
      <c r="AX340" s="13" t="s">
        <v>82</v>
      </c>
      <c r="AY340" s="205" t="s">
        <v>203</v>
      </c>
    </row>
    <row r="341" s="14" customFormat="1">
      <c r="A341" s="14"/>
      <c r="B341" s="211"/>
      <c r="C341" s="14"/>
      <c r="D341" s="194" t="s">
        <v>314</v>
      </c>
      <c r="E341" s="212" t="s">
        <v>1</v>
      </c>
      <c r="F341" s="213" t="s">
        <v>750</v>
      </c>
      <c r="G341" s="14"/>
      <c r="H341" s="214">
        <v>6.4800000000000004</v>
      </c>
      <c r="I341" s="215"/>
      <c r="J341" s="14"/>
      <c r="K341" s="14"/>
      <c r="L341" s="211"/>
      <c r="M341" s="216"/>
      <c r="N341" s="217"/>
      <c r="O341" s="217"/>
      <c r="P341" s="217"/>
      <c r="Q341" s="217"/>
      <c r="R341" s="217"/>
      <c r="S341" s="217"/>
      <c r="T341" s="218"/>
      <c r="U341" s="14"/>
      <c r="V341" s="14"/>
      <c r="W341" s="14"/>
      <c r="X341" s="14"/>
      <c r="Y341" s="14"/>
      <c r="Z341" s="14"/>
      <c r="AA341" s="14"/>
      <c r="AB341" s="14"/>
      <c r="AC341" s="14"/>
      <c r="AD341" s="14"/>
      <c r="AE341" s="14"/>
      <c r="AT341" s="212" t="s">
        <v>314</v>
      </c>
      <c r="AU341" s="212" t="s">
        <v>91</v>
      </c>
      <c r="AV341" s="14" t="s">
        <v>91</v>
      </c>
      <c r="AW341" s="14" t="s">
        <v>37</v>
      </c>
      <c r="AX341" s="14" t="s">
        <v>82</v>
      </c>
      <c r="AY341" s="212" t="s">
        <v>203</v>
      </c>
    </row>
    <row r="342" s="13" customFormat="1">
      <c r="A342" s="13"/>
      <c r="B342" s="204"/>
      <c r="C342" s="13"/>
      <c r="D342" s="194" t="s">
        <v>314</v>
      </c>
      <c r="E342" s="205" t="s">
        <v>1</v>
      </c>
      <c r="F342" s="206" t="s">
        <v>3845</v>
      </c>
      <c r="G342" s="13"/>
      <c r="H342" s="205" t="s">
        <v>1</v>
      </c>
      <c r="I342" s="207"/>
      <c r="J342" s="13"/>
      <c r="K342" s="13"/>
      <c r="L342" s="204"/>
      <c r="M342" s="208"/>
      <c r="N342" s="209"/>
      <c r="O342" s="209"/>
      <c r="P342" s="209"/>
      <c r="Q342" s="209"/>
      <c r="R342" s="209"/>
      <c r="S342" s="209"/>
      <c r="T342" s="210"/>
      <c r="U342" s="13"/>
      <c r="V342" s="13"/>
      <c r="W342" s="13"/>
      <c r="X342" s="13"/>
      <c r="Y342" s="13"/>
      <c r="Z342" s="13"/>
      <c r="AA342" s="13"/>
      <c r="AB342" s="13"/>
      <c r="AC342" s="13"/>
      <c r="AD342" s="13"/>
      <c r="AE342" s="13"/>
      <c r="AT342" s="205" t="s">
        <v>314</v>
      </c>
      <c r="AU342" s="205" t="s">
        <v>91</v>
      </c>
      <c r="AV342" s="13" t="s">
        <v>89</v>
      </c>
      <c r="AW342" s="13" t="s">
        <v>37</v>
      </c>
      <c r="AX342" s="13" t="s">
        <v>82</v>
      </c>
      <c r="AY342" s="205" t="s">
        <v>203</v>
      </c>
    </row>
    <row r="343" s="14" customFormat="1">
      <c r="A343" s="14"/>
      <c r="B343" s="211"/>
      <c r="C343" s="14"/>
      <c r="D343" s="194" t="s">
        <v>314</v>
      </c>
      <c r="E343" s="212" t="s">
        <v>1</v>
      </c>
      <c r="F343" s="213" t="s">
        <v>750</v>
      </c>
      <c r="G343" s="14"/>
      <c r="H343" s="214">
        <v>6.4800000000000004</v>
      </c>
      <c r="I343" s="215"/>
      <c r="J343" s="14"/>
      <c r="K343" s="14"/>
      <c r="L343" s="211"/>
      <c r="M343" s="216"/>
      <c r="N343" s="217"/>
      <c r="O343" s="217"/>
      <c r="P343" s="217"/>
      <c r="Q343" s="217"/>
      <c r="R343" s="217"/>
      <c r="S343" s="217"/>
      <c r="T343" s="218"/>
      <c r="U343" s="14"/>
      <c r="V343" s="14"/>
      <c r="W343" s="14"/>
      <c r="X343" s="14"/>
      <c r="Y343" s="14"/>
      <c r="Z343" s="14"/>
      <c r="AA343" s="14"/>
      <c r="AB343" s="14"/>
      <c r="AC343" s="14"/>
      <c r="AD343" s="14"/>
      <c r="AE343" s="14"/>
      <c r="AT343" s="212" t="s">
        <v>314</v>
      </c>
      <c r="AU343" s="212" t="s">
        <v>91</v>
      </c>
      <c r="AV343" s="14" t="s">
        <v>91</v>
      </c>
      <c r="AW343" s="14" t="s">
        <v>37</v>
      </c>
      <c r="AX343" s="14" t="s">
        <v>82</v>
      </c>
      <c r="AY343" s="212" t="s">
        <v>203</v>
      </c>
    </row>
    <row r="344" s="13" customFormat="1">
      <c r="A344" s="13"/>
      <c r="B344" s="204"/>
      <c r="C344" s="13"/>
      <c r="D344" s="194" t="s">
        <v>314</v>
      </c>
      <c r="E344" s="205" t="s">
        <v>1</v>
      </c>
      <c r="F344" s="206" t="s">
        <v>3846</v>
      </c>
      <c r="G344" s="13"/>
      <c r="H344" s="205" t="s">
        <v>1</v>
      </c>
      <c r="I344" s="207"/>
      <c r="J344" s="13"/>
      <c r="K344" s="13"/>
      <c r="L344" s="204"/>
      <c r="M344" s="208"/>
      <c r="N344" s="209"/>
      <c r="O344" s="209"/>
      <c r="P344" s="209"/>
      <c r="Q344" s="209"/>
      <c r="R344" s="209"/>
      <c r="S344" s="209"/>
      <c r="T344" s="210"/>
      <c r="U344" s="13"/>
      <c r="V344" s="13"/>
      <c r="W344" s="13"/>
      <c r="X344" s="13"/>
      <c r="Y344" s="13"/>
      <c r="Z344" s="13"/>
      <c r="AA344" s="13"/>
      <c r="AB344" s="13"/>
      <c r="AC344" s="13"/>
      <c r="AD344" s="13"/>
      <c r="AE344" s="13"/>
      <c r="AT344" s="205" t="s">
        <v>314</v>
      </c>
      <c r="AU344" s="205" t="s">
        <v>91</v>
      </c>
      <c r="AV344" s="13" t="s">
        <v>89</v>
      </c>
      <c r="AW344" s="13" t="s">
        <v>37</v>
      </c>
      <c r="AX344" s="13" t="s">
        <v>82</v>
      </c>
      <c r="AY344" s="205" t="s">
        <v>203</v>
      </c>
    </row>
    <row r="345" s="14" customFormat="1">
      <c r="A345" s="14"/>
      <c r="B345" s="211"/>
      <c r="C345" s="14"/>
      <c r="D345" s="194" t="s">
        <v>314</v>
      </c>
      <c r="E345" s="212" t="s">
        <v>1</v>
      </c>
      <c r="F345" s="213" t="s">
        <v>751</v>
      </c>
      <c r="G345" s="14"/>
      <c r="H345" s="214">
        <v>9.7200000000000006</v>
      </c>
      <c r="I345" s="215"/>
      <c r="J345" s="14"/>
      <c r="K345" s="14"/>
      <c r="L345" s="211"/>
      <c r="M345" s="216"/>
      <c r="N345" s="217"/>
      <c r="O345" s="217"/>
      <c r="P345" s="217"/>
      <c r="Q345" s="217"/>
      <c r="R345" s="217"/>
      <c r="S345" s="217"/>
      <c r="T345" s="218"/>
      <c r="U345" s="14"/>
      <c r="V345" s="14"/>
      <c r="W345" s="14"/>
      <c r="X345" s="14"/>
      <c r="Y345" s="14"/>
      <c r="Z345" s="14"/>
      <c r="AA345" s="14"/>
      <c r="AB345" s="14"/>
      <c r="AC345" s="14"/>
      <c r="AD345" s="14"/>
      <c r="AE345" s="14"/>
      <c r="AT345" s="212" t="s">
        <v>314</v>
      </c>
      <c r="AU345" s="212" t="s">
        <v>91</v>
      </c>
      <c r="AV345" s="14" t="s">
        <v>91</v>
      </c>
      <c r="AW345" s="14" t="s">
        <v>37</v>
      </c>
      <c r="AX345" s="14" t="s">
        <v>82</v>
      </c>
      <c r="AY345" s="212" t="s">
        <v>203</v>
      </c>
    </row>
    <row r="346" s="13" customFormat="1">
      <c r="A346" s="13"/>
      <c r="B346" s="204"/>
      <c r="C346" s="13"/>
      <c r="D346" s="194" t="s">
        <v>314</v>
      </c>
      <c r="E346" s="205" t="s">
        <v>1</v>
      </c>
      <c r="F346" s="206" t="s">
        <v>3847</v>
      </c>
      <c r="G346" s="13"/>
      <c r="H346" s="205" t="s">
        <v>1</v>
      </c>
      <c r="I346" s="207"/>
      <c r="J346" s="13"/>
      <c r="K346" s="13"/>
      <c r="L346" s="204"/>
      <c r="M346" s="208"/>
      <c r="N346" s="209"/>
      <c r="O346" s="209"/>
      <c r="P346" s="209"/>
      <c r="Q346" s="209"/>
      <c r="R346" s="209"/>
      <c r="S346" s="209"/>
      <c r="T346" s="210"/>
      <c r="U346" s="13"/>
      <c r="V346" s="13"/>
      <c r="W346" s="13"/>
      <c r="X346" s="13"/>
      <c r="Y346" s="13"/>
      <c r="Z346" s="13"/>
      <c r="AA346" s="13"/>
      <c r="AB346" s="13"/>
      <c r="AC346" s="13"/>
      <c r="AD346" s="13"/>
      <c r="AE346" s="13"/>
      <c r="AT346" s="205" t="s">
        <v>314</v>
      </c>
      <c r="AU346" s="205" t="s">
        <v>91</v>
      </c>
      <c r="AV346" s="13" t="s">
        <v>89</v>
      </c>
      <c r="AW346" s="13" t="s">
        <v>37</v>
      </c>
      <c r="AX346" s="13" t="s">
        <v>82</v>
      </c>
      <c r="AY346" s="205" t="s">
        <v>203</v>
      </c>
    </row>
    <row r="347" s="14" customFormat="1">
      <c r="A347" s="14"/>
      <c r="B347" s="211"/>
      <c r="C347" s="14"/>
      <c r="D347" s="194" t="s">
        <v>314</v>
      </c>
      <c r="E347" s="212" t="s">
        <v>1</v>
      </c>
      <c r="F347" s="213" t="s">
        <v>751</v>
      </c>
      <c r="G347" s="14"/>
      <c r="H347" s="214">
        <v>9.7200000000000006</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82</v>
      </c>
      <c r="AY347" s="212" t="s">
        <v>203</v>
      </c>
    </row>
    <row r="348" s="15" customFormat="1">
      <c r="A348" s="15"/>
      <c r="B348" s="219"/>
      <c r="C348" s="15"/>
      <c r="D348" s="194" t="s">
        <v>314</v>
      </c>
      <c r="E348" s="220" t="s">
        <v>1</v>
      </c>
      <c r="F348" s="221" t="s">
        <v>317</v>
      </c>
      <c r="G348" s="15"/>
      <c r="H348" s="222">
        <v>64.799999999999997</v>
      </c>
      <c r="I348" s="223"/>
      <c r="J348" s="15"/>
      <c r="K348" s="15"/>
      <c r="L348" s="219"/>
      <c r="M348" s="224"/>
      <c r="N348" s="225"/>
      <c r="O348" s="225"/>
      <c r="P348" s="225"/>
      <c r="Q348" s="225"/>
      <c r="R348" s="225"/>
      <c r="S348" s="225"/>
      <c r="T348" s="226"/>
      <c r="U348" s="15"/>
      <c r="V348" s="15"/>
      <c r="W348" s="15"/>
      <c r="X348" s="15"/>
      <c r="Y348" s="15"/>
      <c r="Z348" s="15"/>
      <c r="AA348" s="15"/>
      <c r="AB348" s="15"/>
      <c r="AC348" s="15"/>
      <c r="AD348" s="15"/>
      <c r="AE348" s="15"/>
      <c r="AT348" s="220" t="s">
        <v>314</v>
      </c>
      <c r="AU348" s="220" t="s">
        <v>91</v>
      </c>
      <c r="AV348" s="15" t="s">
        <v>202</v>
      </c>
      <c r="AW348" s="15" t="s">
        <v>37</v>
      </c>
      <c r="AX348" s="15" t="s">
        <v>89</v>
      </c>
      <c r="AY348" s="220" t="s">
        <v>203</v>
      </c>
    </row>
    <row r="349" s="2" customFormat="1">
      <c r="A349" s="38"/>
      <c r="B349" s="180"/>
      <c r="C349" s="235" t="s">
        <v>758</v>
      </c>
      <c r="D349" s="235" t="s">
        <v>668</v>
      </c>
      <c r="E349" s="236" t="s">
        <v>759</v>
      </c>
      <c r="F349" s="237" t="s">
        <v>760</v>
      </c>
      <c r="G349" s="238" t="s">
        <v>310</v>
      </c>
      <c r="H349" s="239">
        <v>68.040000000000006</v>
      </c>
      <c r="I349" s="240"/>
      <c r="J349" s="241">
        <f>ROUND(I349*H349,2)</f>
        <v>0</v>
      </c>
      <c r="K349" s="237" t="s">
        <v>311</v>
      </c>
      <c r="L349" s="242"/>
      <c r="M349" s="243" t="s">
        <v>1</v>
      </c>
      <c r="N349" s="244" t="s">
        <v>47</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684</v>
      </c>
      <c r="AT349" s="192" t="s">
        <v>668</v>
      </c>
      <c r="AU349" s="192" t="s">
        <v>91</v>
      </c>
      <c r="AY349" s="19" t="s">
        <v>203</v>
      </c>
      <c r="BE349" s="193">
        <f>IF(N349="základní",J349,0)</f>
        <v>0</v>
      </c>
      <c r="BF349" s="193">
        <f>IF(N349="snížená",J349,0)</f>
        <v>0</v>
      </c>
      <c r="BG349" s="193">
        <f>IF(N349="zákl. přenesená",J349,0)</f>
        <v>0</v>
      </c>
      <c r="BH349" s="193">
        <f>IF(N349="sníž. přenesená",J349,0)</f>
        <v>0</v>
      </c>
      <c r="BI349" s="193">
        <f>IF(N349="nulová",J349,0)</f>
        <v>0</v>
      </c>
      <c r="BJ349" s="19" t="s">
        <v>89</v>
      </c>
      <c r="BK349" s="193">
        <f>ROUND(I349*H349,2)</f>
        <v>0</v>
      </c>
      <c r="BL349" s="19" t="s">
        <v>279</v>
      </c>
      <c r="BM349" s="192" t="s">
        <v>3967</v>
      </c>
    </row>
    <row r="350" s="2" customFormat="1">
      <c r="A350" s="38"/>
      <c r="B350" s="39"/>
      <c r="C350" s="38"/>
      <c r="D350" s="194" t="s">
        <v>211</v>
      </c>
      <c r="E350" s="38"/>
      <c r="F350" s="195" t="s">
        <v>760</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211</v>
      </c>
      <c r="AU350" s="19" t="s">
        <v>91</v>
      </c>
    </row>
    <row r="351" s="14" customFormat="1">
      <c r="A351" s="14"/>
      <c r="B351" s="211"/>
      <c r="C351" s="14"/>
      <c r="D351" s="194" t="s">
        <v>314</v>
      </c>
      <c r="E351" s="212" t="s">
        <v>1</v>
      </c>
      <c r="F351" s="213" t="s">
        <v>3527</v>
      </c>
      <c r="G351" s="14"/>
      <c r="H351" s="214">
        <v>68.040000000000006</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82</v>
      </c>
      <c r="AY351" s="212" t="s">
        <v>203</v>
      </c>
    </row>
    <row r="352" s="15" customFormat="1">
      <c r="A352" s="15"/>
      <c r="B352" s="219"/>
      <c r="C352" s="15"/>
      <c r="D352" s="194" t="s">
        <v>314</v>
      </c>
      <c r="E352" s="220" t="s">
        <v>1</v>
      </c>
      <c r="F352" s="221" t="s">
        <v>317</v>
      </c>
      <c r="G352" s="15"/>
      <c r="H352" s="222">
        <v>68.040000000000006</v>
      </c>
      <c r="I352" s="223"/>
      <c r="J352" s="15"/>
      <c r="K352" s="15"/>
      <c r="L352" s="219"/>
      <c r="M352" s="224"/>
      <c r="N352" s="225"/>
      <c r="O352" s="225"/>
      <c r="P352" s="225"/>
      <c r="Q352" s="225"/>
      <c r="R352" s="225"/>
      <c r="S352" s="225"/>
      <c r="T352" s="226"/>
      <c r="U352" s="15"/>
      <c r="V352" s="15"/>
      <c r="W352" s="15"/>
      <c r="X352" s="15"/>
      <c r="Y352" s="15"/>
      <c r="Z352" s="15"/>
      <c r="AA352" s="15"/>
      <c r="AB352" s="15"/>
      <c r="AC352" s="15"/>
      <c r="AD352" s="15"/>
      <c r="AE352" s="15"/>
      <c r="AT352" s="220" t="s">
        <v>314</v>
      </c>
      <c r="AU352" s="220" t="s">
        <v>91</v>
      </c>
      <c r="AV352" s="15" t="s">
        <v>202</v>
      </c>
      <c r="AW352" s="15" t="s">
        <v>37</v>
      </c>
      <c r="AX352" s="15" t="s">
        <v>89</v>
      </c>
      <c r="AY352" s="220" t="s">
        <v>203</v>
      </c>
    </row>
    <row r="353" s="2" customFormat="1" ht="21.75" customHeight="1">
      <c r="A353" s="38"/>
      <c r="B353" s="180"/>
      <c r="C353" s="181" t="s">
        <v>763</v>
      </c>
      <c r="D353" s="181" t="s">
        <v>206</v>
      </c>
      <c r="E353" s="182" t="s">
        <v>753</v>
      </c>
      <c r="F353" s="183" t="s">
        <v>754</v>
      </c>
      <c r="G353" s="184" t="s">
        <v>310</v>
      </c>
      <c r="H353" s="185">
        <v>722.85000000000002</v>
      </c>
      <c r="I353" s="186"/>
      <c r="J353" s="187">
        <f>ROUND(I353*H353,2)</f>
        <v>0</v>
      </c>
      <c r="K353" s="183" t="s">
        <v>311</v>
      </c>
      <c r="L353" s="39"/>
      <c r="M353" s="188" t="s">
        <v>1</v>
      </c>
      <c r="N353" s="189" t="s">
        <v>47</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279</v>
      </c>
      <c r="AT353" s="192" t="s">
        <v>206</v>
      </c>
      <c r="AU353" s="192" t="s">
        <v>91</v>
      </c>
      <c r="AY353" s="19" t="s">
        <v>203</v>
      </c>
      <c r="BE353" s="193">
        <f>IF(N353="základní",J353,0)</f>
        <v>0</v>
      </c>
      <c r="BF353" s="193">
        <f>IF(N353="snížená",J353,0)</f>
        <v>0</v>
      </c>
      <c r="BG353" s="193">
        <f>IF(N353="zákl. přenesená",J353,0)</f>
        <v>0</v>
      </c>
      <c r="BH353" s="193">
        <f>IF(N353="sníž. přenesená",J353,0)</f>
        <v>0</v>
      </c>
      <c r="BI353" s="193">
        <f>IF(N353="nulová",J353,0)</f>
        <v>0</v>
      </c>
      <c r="BJ353" s="19" t="s">
        <v>89</v>
      </c>
      <c r="BK353" s="193">
        <f>ROUND(I353*H353,2)</f>
        <v>0</v>
      </c>
      <c r="BL353" s="19" t="s">
        <v>279</v>
      </c>
      <c r="BM353" s="192" t="s">
        <v>3968</v>
      </c>
    </row>
    <row r="354" s="2" customFormat="1">
      <c r="A354" s="38"/>
      <c r="B354" s="39"/>
      <c r="C354" s="38"/>
      <c r="D354" s="194" t="s">
        <v>211</v>
      </c>
      <c r="E354" s="38"/>
      <c r="F354" s="195" t="s">
        <v>756</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211</v>
      </c>
      <c r="AU354" s="19" t="s">
        <v>91</v>
      </c>
    </row>
    <row r="355" s="13" customFormat="1">
      <c r="A355" s="13"/>
      <c r="B355" s="204"/>
      <c r="C355" s="13"/>
      <c r="D355" s="194" t="s">
        <v>314</v>
      </c>
      <c r="E355" s="205" t="s">
        <v>1</v>
      </c>
      <c r="F355" s="206" t="s">
        <v>765</v>
      </c>
      <c r="G355" s="13"/>
      <c r="H355" s="205" t="s">
        <v>1</v>
      </c>
      <c r="I355" s="207"/>
      <c r="J355" s="13"/>
      <c r="K355" s="13"/>
      <c r="L355" s="204"/>
      <c r="M355" s="208"/>
      <c r="N355" s="209"/>
      <c r="O355" s="209"/>
      <c r="P355" s="209"/>
      <c r="Q355" s="209"/>
      <c r="R355" s="209"/>
      <c r="S355" s="209"/>
      <c r="T355" s="210"/>
      <c r="U355" s="13"/>
      <c r="V355" s="13"/>
      <c r="W355" s="13"/>
      <c r="X355" s="13"/>
      <c r="Y355" s="13"/>
      <c r="Z355" s="13"/>
      <c r="AA355" s="13"/>
      <c r="AB355" s="13"/>
      <c r="AC355" s="13"/>
      <c r="AD355" s="13"/>
      <c r="AE355" s="13"/>
      <c r="AT355" s="205" t="s">
        <v>314</v>
      </c>
      <c r="AU355" s="205" t="s">
        <v>91</v>
      </c>
      <c r="AV355" s="13" t="s">
        <v>89</v>
      </c>
      <c r="AW355" s="13" t="s">
        <v>37</v>
      </c>
      <c r="AX355" s="13" t="s">
        <v>82</v>
      </c>
      <c r="AY355" s="205" t="s">
        <v>203</v>
      </c>
    </row>
    <row r="356" s="13" customFormat="1">
      <c r="A356" s="13"/>
      <c r="B356" s="204"/>
      <c r="C356" s="13"/>
      <c r="D356" s="194" t="s">
        <v>314</v>
      </c>
      <c r="E356" s="205" t="s">
        <v>1</v>
      </c>
      <c r="F356" s="206" t="s">
        <v>3838</v>
      </c>
      <c r="G356" s="13"/>
      <c r="H356" s="205" t="s">
        <v>1</v>
      </c>
      <c r="I356" s="207"/>
      <c r="J356" s="13"/>
      <c r="K356" s="13"/>
      <c r="L356" s="204"/>
      <c r="M356" s="208"/>
      <c r="N356" s="209"/>
      <c r="O356" s="209"/>
      <c r="P356" s="209"/>
      <c r="Q356" s="209"/>
      <c r="R356" s="209"/>
      <c r="S356" s="209"/>
      <c r="T356" s="210"/>
      <c r="U356" s="13"/>
      <c r="V356" s="13"/>
      <c r="W356" s="13"/>
      <c r="X356" s="13"/>
      <c r="Y356" s="13"/>
      <c r="Z356" s="13"/>
      <c r="AA356" s="13"/>
      <c r="AB356" s="13"/>
      <c r="AC356" s="13"/>
      <c r="AD356" s="13"/>
      <c r="AE356" s="13"/>
      <c r="AT356" s="205" t="s">
        <v>314</v>
      </c>
      <c r="AU356" s="205" t="s">
        <v>91</v>
      </c>
      <c r="AV356" s="13" t="s">
        <v>89</v>
      </c>
      <c r="AW356" s="13" t="s">
        <v>37</v>
      </c>
      <c r="AX356" s="13" t="s">
        <v>82</v>
      </c>
      <c r="AY356" s="205" t="s">
        <v>203</v>
      </c>
    </row>
    <row r="357" s="14" customFormat="1">
      <c r="A357" s="14"/>
      <c r="B357" s="211"/>
      <c r="C357" s="14"/>
      <c r="D357" s="194" t="s">
        <v>314</v>
      </c>
      <c r="E357" s="212" t="s">
        <v>1</v>
      </c>
      <c r="F357" s="213" t="s">
        <v>680</v>
      </c>
      <c r="G357" s="14"/>
      <c r="H357" s="214">
        <v>54.289999999999999</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3" customFormat="1">
      <c r="A358" s="13"/>
      <c r="B358" s="204"/>
      <c r="C358" s="13"/>
      <c r="D358" s="194" t="s">
        <v>314</v>
      </c>
      <c r="E358" s="205" t="s">
        <v>1</v>
      </c>
      <c r="F358" s="206" t="s">
        <v>3840</v>
      </c>
      <c r="G358" s="13"/>
      <c r="H358" s="205" t="s">
        <v>1</v>
      </c>
      <c r="I358" s="207"/>
      <c r="J358" s="13"/>
      <c r="K358" s="13"/>
      <c r="L358" s="204"/>
      <c r="M358" s="208"/>
      <c r="N358" s="209"/>
      <c r="O358" s="209"/>
      <c r="P358" s="209"/>
      <c r="Q358" s="209"/>
      <c r="R358" s="209"/>
      <c r="S358" s="209"/>
      <c r="T358" s="210"/>
      <c r="U358" s="13"/>
      <c r="V358" s="13"/>
      <c r="W358" s="13"/>
      <c r="X358" s="13"/>
      <c r="Y358" s="13"/>
      <c r="Z358" s="13"/>
      <c r="AA358" s="13"/>
      <c r="AB358" s="13"/>
      <c r="AC358" s="13"/>
      <c r="AD358" s="13"/>
      <c r="AE358" s="13"/>
      <c r="AT358" s="205" t="s">
        <v>314</v>
      </c>
      <c r="AU358" s="205" t="s">
        <v>91</v>
      </c>
      <c r="AV358" s="13" t="s">
        <v>89</v>
      </c>
      <c r="AW358" s="13" t="s">
        <v>37</v>
      </c>
      <c r="AX358" s="13" t="s">
        <v>82</v>
      </c>
      <c r="AY358" s="205" t="s">
        <v>203</v>
      </c>
    </row>
    <row r="359" s="14" customFormat="1">
      <c r="A359" s="14"/>
      <c r="B359" s="211"/>
      <c r="C359" s="14"/>
      <c r="D359" s="194" t="s">
        <v>314</v>
      </c>
      <c r="E359" s="212" t="s">
        <v>1</v>
      </c>
      <c r="F359" s="213" t="s">
        <v>2763</v>
      </c>
      <c r="G359" s="14"/>
      <c r="H359" s="214">
        <v>71.370000000000005</v>
      </c>
      <c r="I359" s="215"/>
      <c r="J359" s="14"/>
      <c r="K359" s="14"/>
      <c r="L359" s="211"/>
      <c r="M359" s="216"/>
      <c r="N359" s="217"/>
      <c r="O359" s="217"/>
      <c r="P359" s="217"/>
      <c r="Q359" s="217"/>
      <c r="R359" s="217"/>
      <c r="S359" s="217"/>
      <c r="T359" s="218"/>
      <c r="U359" s="14"/>
      <c r="V359" s="14"/>
      <c r="W359" s="14"/>
      <c r="X359" s="14"/>
      <c r="Y359" s="14"/>
      <c r="Z359" s="14"/>
      <c r="AA359" s="14"/>
      <c r="AB359" s="14"/>
      <c r="AC359" s="14"/>
      <c r="AD359" s="14"/>
      <c r="AE359" s="14"/>
      <c r="AT359" s="212" t="s">
        <v>314</v>
      </c>
      <c r="AU359" s="212" t="s">
        <v>91</v>
      </c>
      <c r="AV359" s="14" t="s">
        <v>91</v>
      </c>
      <c r="AW359" s="14" t="s">
        <v>37</v>
      </c>
      <c r="AX359" s="14" t="s">
        <v>82</v>
      </c>
      <c r="AY359" s="212" t="s">
        <v>203</v>
      </c>
    </row>
    <row r="360" s="13" customFormat="1">
      <c r="A360" s="13"/>
      <c r="B360" s="204"/>
      <c r="C360" s="13"/>
      <c r="D360" s="194" t="s">
        <v>314</v>
      </c>
      <c r="E360" s="205" t="s">
        <v>1</v>
      </c>
      <c r="F360" s="206" t="s">
        <v>3843</v>
      </c>
      <c r="G360" s="13"/>
      <c r="H360" s="205" t="s">
        <v>1</v>
      </c>
      <c r="I360" s="207"/>
      <c r="J360" s="13"/>
      <c r="K360" s="13"/>
      <c r="L360" s="204"/>
      <c r="M360" s="208"/>
      <c r="N360" s="209"/>
      <c r="O360" s="209"/>
      <c r="P360" s="209"/>
      <c r="Q360" s="209"/>
      <c r="R360" s="209"/>
      <c r="S360" s="209"/>
      <c r="T360" s="210"/>
      <c r="U360" s="13"/>
      <c r="V360" s="13"/>
      <c r="W360" s="13"/>
      <c r="X360" s="13"/>
      <c r="Y360" s="13"/>
      <c r="Z360" s="13"/>
      <c r="AA360" s="13"/>
      <c r="AB360" s="13"/>
      <c r="AC360" s="13"/>
      <c r="AD360" s="13"/>
      <c r="AE360" s="13"/>
      <c r="AT360" s="205" t="s">
        <v>314</v>
      </c>
      <c r="AU360" s="205" t="s">
        <v>91</v>
      </c>
      <c r="AV360" s="13" t="s">
        <v>89</v>
      </c>
      <c r="AW360" s="13" t="s">
        <v>37</v>
      </c>
      <c r="AX360" s="13" t="s">
        <v>82</v>
      </c>
      <c r="AY360" s="205" t="s">
        <v>203</v>
      </c>
    </row>
    <row r="361" s="14" customFormat="1">
      <c r="A361" s="14"/>
      <c r="B361" s="211"/>
      <c r="C361" s="14"/>
      <c r="D361" s="194" t="s">
        <v>314</v>
      </c>
      <c r="E361" s="212" t="s">
        <v>1</v>
      </c>
      <c r="F361" s="213" t="s">
        <v>681</v>
      </c>
      <c r="G361" s="14"/>
      <c r="H361" s="214">
        <v>54.899999999999999</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82</v>
      </c>
      <c r="AY361" s="212" t="s">
        <v>203</v>
      </c>
    </row>
    <row r="362" s="13" customFormat="1">
      <c r="A362" s="13"/>
      <c r="B362" s="204"/>
      <c r="C362" s="13"/>
      <c r="D362" s="194" t="s">
        <v>314</v>
      </c>
      <c r="E362" s="205" t="s">
        <v>1</v>
      </c>
      <c r="F362" s="206" t="s">
        <v>3844</v>
      </c>
      <c r="G362" s="13"/>
      <c r="H362" s="205" t="s">
        <v>1</v>
      </c>
      <c r="I362" s="207"/>
      <c r="J362" s="13"/>
      <c r="K362" s="13"/>
      <c r="L362" s="204"/>
      <c r="M362" s="208"/>
      <c r="N362" s="209"/>
      <c r="O362" s="209"/>
      <c r="P362" s="209"/>
      <c r="Q362" s="209"/>
      <c r="R362" s="209"/>
      <c r="S362" s="209"/>
      <c r="T362" s="210"/>
      <c r="U362" s="13"/>
      <c r="V362" s="13"/>
      <c r="W362" s="13"/>
      <c r="X362" s="13"/>
      <c r="Y362" s="13"/>
      <c r="Z362" s="13"/>
      <c r="AA362" s="13"/>
      <c r="AB362" s="13"/>
      <c r="AC362" s="13"/>
      <c r="AD362" s="13"/>
      <c r="AE362" s="13"/>
      <c r="AT362" s="205" t="s">
        <v>314</v>
      </c>
      <c r="AU362" s="205" t="s">
        <v>91</v>
      </c>
      <c r="AV362" s="13" t="s">
        <v>89</v>
      </c>
      <c r="AW362" s="13" t="s">
        <v>37</v>
      </c>
      <c r="AX362" s="13" t="s">
        <v>82</v>
      </c>
      <c r="AY362" s="205" t="s">
        <v>203</v>
      </c>
    </row>
    <row r="363" s="14" customFormat="1">
      <c r="A363" s="14"/>
      <c r="B363" s="211"/>
      <c r="C363" s="14"/>
      <c r="D363" s="194" t="s">
        <v>314</v>
      </c>
      <c r="E363" s="212" t="s">
        <v>1</v>
      </c>
      <c r="F363" s="213" t="s">
        <v>3933</v>
      </c>
      <c r="G363" s="14"/>
      <c r="H363" s="214">
        <v>36.905000000000001</v>
      </c>
      <c r="I363" s="215"/>
      <c r="J363" s="14"/>
      <c r="K363" s="14"/>
      <c r="L363" s="211"/>
      <c r="M363" s="216"/>
      <c r="N363" s="217"/>
      <c r="O363" s="217"/>
      <c r="P363" s="217"/>
      <c r="Q363" s="217"/>
      <c r="R363" s="217"/>
      <c r="S363" s="217"/>
      <c r="T363" s="218"/>
      <c r="U363" s="14"/>
      <c r="V363" s="14"/>
      <c r="W363" s="14"/>
      <c r="X363" s="14"/>
      <c r="Y363" s="14"/>
      <c r="Z363" s="14"/>
      <c r="AA363" s="14"/>
      <c r="AB363" s="14"/>
      <c r="AC363" s="14"/>
      <c r="AD363" s="14"/>
      <c r="AE363" s="14"/>
      <c r="AT363" s="212" t="s">
        <v>314</v>
      </c>
      <c r="AU363" s="212" t="s">
        <v>91</v>
      </c>
      <c r="AV363" s="14" t="s">
        <v>91</v>
      </c>
      <c r="AW363" s="14" t="s">
        <v>37</v>
      </c>
      <c r="AX363" s="14" t="s">
        <v>82</v>
      </c>
      <c r="AY363" s="212" t="s">
        <v>203</v>
      </c>
    </row>
    <row r="364" s="13" customFormat="1">
      <c r="A364" s="13"/>
      <c r="B364" s="204"/>
      <c r="C364" s="13"/>
      <c r="D364" s="194" t="s">
        <v>314</v>
      </c>
      <c r="E364" s="205" t="s">
        <v>1</v>
      </c>
      <c r="F364" s="206" t="s">
        <v>3845</v>
      </c>
      <c r="G364" s="13"/>
      <c r="H364" s="205" t="s">
        <v>1</v>
      </c>
      <c r="I364" s="207"/>
      <c r="J364" s="13"/>
      <c r="K364" s="13"/>
      <c r="L364" s="204"/>
      <c r="M364" s="208"/>
      <c r="N364" s="209"/>
      <c r="O364" s="209"/>
      <c r="P364" s="209"/>
      <c r="Q364" s="209"/>
      <c r="R364" s="209"/>
      <c r="S364" s="209"/>
      <c r="T364" s="210"/>
      <c r="U364" s="13"/>
      <c r="V364" s="13"/>
      <c r="W364" s="13"/>
      <c r="X364" s="13"/>
      <c r="Y364" s="13"/>
      <c r="Z364" s="13"/>
      <c r="AA364" s="13"/>
      <c r="AB364" s="13"/>
      <c r="AC364" s="13"/>
      <c r="AD364" s="13"/>
      <c r="AE364" s="13"/>
      <c r="AT364" s="205" t="s">
        <v>314</v>
      </c>
      <c r="AU364" s="205" t="s">
        <v>91</v>
      </c>
      <c r="AV364" s="13" t="s">
        <v>89</v>
      </c>
      <c r="AW364" s="13" t="s">
        <v>37</v>
      </c>
      <c r="AX364" s="13" t="s">
        <v>82</v>
      </c>
      <c r="AY364" s="205" t="s">
        <v>203</v>
      </c>
    </row>
    <row r="365" s="14" customFormat="1">
      <c r="A365" s="14"/>
      <c r="B365" s="211"/>
      <c r="C365" s="14"/>
      <c r="D365" s="194" t="s">
        <v>314</v>
      </c>
      <c r="E365" s="212" t="s">
        <v>1</v>
      </c>
      <c r="F365" s="213" t="s">
        <v>2824</v>
      </c>
      <c r="G365" s="14"/>
      <c r="H365" s="214">
        <v>34.770000000000003</v>
      </c>
      <c r="I365" s="215"/>
      <c r="J365" s="14"/>
      <c r="K365" s="14"/>
      <c r="L365" s="211"/>
      <c r="M365" s="216"/>
      <c r="N365" s="217"/>
      <c r="O365" s="217"/>
      <c r="P365" s="217"/>
      <c r="Q365" s="217"/>
      <c r="R365" s="217"/>
      <c r="S365" s="217"/>
      <c r="T365" s="218"/>
      <c r="U365" s="14"/>
      <c r="V365" s="14"/>
      <c r="W365" s="14"/>
      <c r="X365" s="14"/>
      <c r="Y365" s="14"/>
      <c r="Z365" s="14"/>
      <c r="AA365" s="14"/>
      <c r="AB365" s="14"/>
      <c r="AC365" s="14"/>
      <c r="AD365" s="14"/>
      <c r="AE365" s="14"/>
      <c r="AT365" s="212" t="s">
        <v>314</v>
      </c>
      <c r="AU365" s="212" t="s">
        <v>91</v>
      </c>
      <c r="AV365" s="14" t="s">
        <v>91</v>
      </c>
      <c r="AW365" s="14" t="s">
        <v>37</v>
      </c>
      <c r="AX365" s="14" t="s">
        <v>82</v>
      </c>
      <c r="AY365" s="212" t="s">
        <v>203</v>
      </c>
    </row>
    <row r="366" s="13" customFormat="1">
      <c r="A366" s="13"/>
      <c r="B366" s="204"/>
      <c r="C366" s="13"/>
      <c r="D366" s="194" t="s">
        <v>314</v>
      </c>
      <c r="E366" s="205" t="s">
        <v>1</v>
      </c>
      <c r="F366" s="206" t="s">
        <v>3846</v>
      </c>
      <c r="G366" s="13"/>
      <c r="H366" s="205" t="s">
        <v>1</v>
      </c>
      <c r="I366" s="207"/>
      <c r="J366" s="13"/>
      <c r="K366" s="13"/>
      <c r="L366" s="204"/>
      <c r="M366" s="208"/>
      <c r="N366" s="209"/>
      <c r="O366" s="209"/>
      <c r="P366" s="209"/>
      <c r="Q366" s="209"/>
      <c r="R366" s="209"/>
      <c r="S366" s="209"/>
      <c r="T366" s="210"/>
      <c r="U366" s="13"/>
      <c r="V366" s="13"/>
      <c r="W366" s="13"/>
      <c r="X366" s="13"/>
      <c r="Y366" s="13"/>
      <c r="Z366" s="13"/>
      <c r="AA366" s="13"/>
      <c r="AB366" s="13"/>
      <c r="AC366" s="13"/>
      <c r="AD366" s="13"/>
      <c r="AE366" s="13"/>
      <c r="AT366" s="205" t="s">
        <v>314</v>
      </c>
      <c r="AU366" s="205" t="s">
        <v>91</v>
      </c>
      <c r="AV366" s="13" t="s">
        <v>89</v>
      </c>
      <c r="AW366" s="13" t="s">
        <v>37</v>
      </c>
      <c r="AX366" s="13" t="s">
        <v>82</v>
      </c>
      <c r="AY366" s="205" t="s">
        <v>203</v>
      </c>
    </row>
    <row r="367" s="14" customFormat="1">
      <c r="A367" s="14"/>
      <c r="B367" s="211"/>
      <c r="C367" s="14"/>
      <c r="D367" s="194" t="s">
        <v>314</v>
      </c>
      <c r="E367" s="212" t="s">
        <v>1</v>
      </c>
      <c r="F367" s="213" t="s">
        <v>680</v>
      </c>
      <c r="G367" s="14"/>
      <c r="H367" s="214">
        <v>54.289999999999999</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82</v>
      </c>
      <c r="AY367" s="212" t="s">
        <v>203</v>
      </c>
    </row>
    <row r="368" s="13" customFormat="1">
      <c r="A368" s="13"/>
      <c r="B368" s="204"/>
      <c r="C368" s="13"/>
      <c r="D368" s="194" t="s">
        <v>314</v>
      </c>
      <c r="E368" s="205" t="s">
        <v>1</v>
      </c>
      <c r="F368" s="206" t="s">
        <v>3848</v>
      </c>
      <c r="G368" s="13"/>
      <c r="H368" s="205" t="s">
        <v>1</v>
      </c>
      <c r="I368" s="207"/>
      <c r="J368" s="13"/>
      <c r="K368" s="13"/>
      <c r="L368" s="204"/>
      <c r="M368" s="208"/>
      <c r="N368" s="209"/>
      <c r="O368" s="209"/>
      <c r="P368" s="209"/>
      <c r="Q368" s="209"/>
      <c r="R368" s="209"/>
      <c r="S368" s="209"/>
      <c r="T368" s="210"/>
      <c r="U368" s="13"/>
      <c r="V368" s="13"/>
      <c r="W368" s="13"/>
      <c r="X368" s="13"/>
      <c r="Y368" s="13"/>
      <c r="Z368" s="13"/>
      <c r="AA368" s="13"/>
      <c r="AB368" s="13"/>
      <c r="AC368" s="13"/>
      <c r="AD368" s="13"/>
      <c r="AE368" s="13"/>
      <c r="AT368" s="205" t="s">
        <v>314</v>
      </c>
      <c r="AU368" s="205" t="s">
        <v>91</v>
      </c>
      <c r="AV368" s="13" t="s">
        <v>89</v>
      </c>
      <c r="AW368" s="13" t="s">
        <v>37</v>
      </c>
      <c r="AX368" s="13" t="s">
        <v>82</v>
      </c>
      <c r="AY368" s="205" t="s">
        <v>203</v>
      </c>
    </row>
    <row r="369" s="14" customFormat="1">
      <c r="A369" s="14"/>
      <c r="B369" s="211"/>
      <c r="C369" s="14"/>
      <c r="D369" s="194" t="s">
        <v>314</v>
      </c>
      <c r="E369" s="212" t="s">
        <v>1</v>
      </c>
      <c r="F369" s="213" t="s">
        <v>681</v>
      </c>
      <c r="G369" s="14"/>
      <c r="H369" s="214">
        <v>54.899999999999999</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91</v>
      </c>
      <c r="AV369" s="14" t="s">
        <v>91</v>
      </c>
      <c r="AW369" s="14" t="s">
        <v>37</v>
      </c>
      <c r="AX369" s="14" t="s">
        <v>82</v>
      </c>
      <c r="AY369" s="212" t="s">
        <v>203</v>
      </c>
    </row>
    <row r="370" s="16" customFormat="1">
      <c r="A370" s="16"/>
      <c r="B370" s="227"/>
      <c r="C370" s="16"/>
      <c r="D370" s="194" t="s">
        <v>314</v>
      </c>
      <c r="E370" s="228" t="s">
        <v>1</v>
      </c>
      <c r="F370" s="229" t="s">
        <v>369</v>
      </c>
      <c r="G370" s="16"/>
      <c r="H370" s="230">
        <v>361.42500000000001</v>
      </c>
      <c r="I370" s="231"/>
      <c r="J370" s="16"/>
      <c r="K370" s="16"/>
      <c r="L370" s="227"/>
      <c r="M370" s="232"/>
      <c r="N370" s="233"/>
      <c r="O370" s="233"/>
      <c r="P370" s="233"/>
      <c r="Q370" s="233"/>
      <c r="R370" s="233"/>
      <c r="S370" s="233"/>
      <c r="T370" s="234"/>
      <c r="U370" s="16"/>
      <c r="V370" s="16"/>
      <c r="W370" s="16"/>
      <c r="X370" s="16"/>
      <c r="Y370" s="16"/>
      <c r="Z370" s="16"/>
      <c r="AA370" s="16"/>
      <c r="AB370" s="16"/>
      <c r="AC370" s="16"/>
      <c r="AD370" s="16"/>
      <c r="AE370" s="16"/>
      <c r="AT370" s="228" t="s">
        <v>314</v>
      </c>
      <c r="AU370" s="228" t="s">
        <v>91</v>
      </c>
      <c r="AV370" s="16" t="s">
        <v>104</v>
      </c>
      <c r="AW370" s="16" t="s">
        <v>37</v>
      </c>
      <c r="AX370" s="16" t="s">
        <v>82</v>
      </c>
      <c r="AY370" s="228" t="s">
        <v>203</v>
      </c>
    </row>
    <row r="371" s="14" customFormat="1">
      <c r="A371" s="14"/>
      <c r="B371" s="211"/>
      <c r="C371" s="14"/>
      <c r="D371" s="194" t="s">
        <v>314</v>
      </c>
      <c r="E371" s="212" t="s">
        <v>1</v>
      </c>
      <c r="F371" s="213" t="s">
        <v>3935</v>
      </c>
      <c r="G371" s="14"/>
      <c r="H371" s="214">
        <v>361.42500000000001</v>
      </c>
      <c r="I371" s="215"/>
      <c r="J371" s="14"/>
      <c r="K371" s="14"/>
      <c r="L371" s="211"/>
      <c r="M371" s="216"/>
      <c r="N371" s="217"/>
      <c r="O371" s="217"/>
      <c r="P371" s="217"/>
      <c r="Q371" s="217"/>
      <c r="R371" s="217"/>
      <c r="S371" s="217"/>
      <c r="T371" s="218"/>
      <c r="U371" s="14"/>
      <c r="V371" s="14"/>
      <c r="W371" s="14"/>
      <c r="X371" s="14"/>
      <c r="Y371" s="14"/>
      <c r="Z371" s="14"/>
      <c r="AA371" s="14"/>
      <c r="AB371" s="14"/>
      <c r="AC371" s="14"/>
      <c r="AD371" s="14"/>
      <c r="AE371" s="14"/>
      <c r="AT371" s="212" t="s">
        <v>314</v>
      </c>
      <c r="AU371" s="212" t="s">
        <v>91</v>
      </c>
      <c r="AV371" s="14" t="s">
        <v>91</v>
      </c>
      <c r="AW371" s="14" t="s">
        <v>37</v>
      </c>
      <c r="AX371" s="14" t="s">
        <v>82</v>
      </c>
      <c r="AY371" s="212" t="s">
        <v>203</v>
      </c>
    </row>
    <row r="372" s="15" customFormat="1">
      <c r="A372" s="15"/>
      <c r="B372" s="219"/>
      <c r="C372" s="15"/>
      <c r="D372" s="194" t="s">
        <v>314</v>
      </c>
      <c r="E372" s="220" t="s">
        <v>1</v>
      </c>
      <c r="F372" s="221" t="s">
        <v>317</v>
      </c>
      <c r="G372" s="15"/>
      <c r="H372" s="222">
        <v>722.85000000000002</v>
      </c>
      <c r="I372" s="223"/>
      <c r="J372" s="15"/>
      <c r="K372" s="15"/>
      <c r="L372" s="219"/>
      <c r="M372" s="224"/>
      <c r="N372" s="225"/>
      <c r="O372" s="225"/>
      <c r="P372" s="225"/>
      <c r="Q372" s="225"/>
      <c r="R372" s="225"/>
      <c r="S372" s="225"/>
      <c r="T372" s="226"/>
      <c r="U372" s="15"/>
      <c r="V372" s="15"/>
      <c r="W372" s="15"/>
      <c r="X372" s="15"/>
      <c r="Y372" s="15"/>
      <c r="Z372" s="15"/>
      <c r="AA372" s="15"/>
      <c r="AB372" s="15"/>
      <c r="AC372" s="15"/>
      <c r="AD372" s="15"/>
      <c r="AE372" s="15"/>
      <c r="AT372" s="220" t="s">
        <v>314</v>
      </c>
      <c r="AU372" s="220" t="s">
        <v>91</v>
      </c>
      <c r="AV372" s="15" t="s">
        <v>202</v>
      </c>
      <c r="AW372" s="15" t="s">
        <v>37</v>
      </c>
      <c r="AX372" s="15" t="s">
        <v>89</v>
      </c>
      <c r="AY372" s="220" t="s">
        <v>203</v>
      </c>
    </row>
    <row r="373" s="2" customFormat="1" ht="16.5" customHeight="1">
      <c r="A373" s="38"/>
      <c r="B373" s="180"/>
      <c r="C373" s="235" t="s">
        <v>684</v>
      </c>
      <c r="D373" s="235" t="s">
        <v>668</v>
      </c>
      <c r="E373" s="236" t="s">
        <v>766</v>
      </c>
      <c r="F373" s="237" t="s">
        <v>767</v>
      </c>
      <c r="G373" s="238" t="s">
        <v>310</v>
      </c>
      <c r="H373" s="239">
        <v>758.99300000000005</v>
      </c>
      <c r="I373" s="240"/>
      <c r="J373" s="241">
        <f>ROUND(I373*H373,2)</f>
        <v>0</v>
      </c>
      <c r="K373" s="237" t="s">
        <v>1</v>
      </c>
      <c r="L373" s="242"/>
      <c r="M373" s="243" t="s">
        <v>1</v>
      </c>
      <c r="N373" s="244" t="s">
        <v>47</v>
      </c>
      <c r="O373" s="77"/>
      <c r="P373" s="190">
        <f>O373*H373</f>
        <v>0</v>
      </c>
      <c r="Q373" s="190">
        <v>0.0030000000000000001</v>
      </c>
      <c r="R373" s="190">
        <f>Q373*H373</f>
        <v>2.2769790000000003</v>
      </c>
      <c r="S373" s="190">
        <v>0</v>
      </c>
      <c r="T373" s="191">
        <f>S373*H373</f>
        <v>0</v>
      </c>
      <c r="U373" s="38"/>
      <c r="V373" s="38"/>
      <c r="W373" s="38"/>
      <c r="X373" s="38"/>
      <c r="Y373" s="38"/>
      <c r="Z373" s="38"/>
      <c r="AA373" s="38"/>
      <c r="AB373" s="38"/>
      <c r="AC373" s="38"/>
      <c r="AD373" s="38"/>
      <c r="AE373" s="38"/>
      <c r="AR373" s="192" t="s">
        <v>684</v>
      </c>
      <c r="AT373" s="192" t="s">
        <v>668</v>
      </c>
      <c r="AU373" s="192" t="s">
        <v>91</v>
      </c>
      <c r="AY373" s="19" t="s">
        <v>203</v>
      </c>
      <c r="BE373" s="193">
        <f>IF(N373="základní",J373,0)</f>
        <v>0</v>
      </c>
      <c r="BF373" s="193">
        <f>IF(N373="snížená",J373,0)</f>
        <v>0</v>
      </c>
      <c r="BG373" s="193">
        <f>IF(N373="zákl. přenesená",J373,0)</f>
        <v>0</v>
      </c>
      <c r="BH373" s="193">
        <f>IF(N373="sníž. přenesená",J373,0)</f>
        <v>0</v>
      </c>
      <c r="BI373" s="193">
        <f>IF(N373="nulová",J373,0)</f>
        <v>0</v>
      </c>
      <c r="BJ373" s="19" t="s">
        <v>89</v>
      </c>
      <c r="BK373" s="193">
        <f>ROUND(I373*H373,2)</f>
        <v>0</v>
      </c>
      <c r="BL373" s="19" t="s">
        <v>279</v>
      </c>
      <c r="BM373" s="192" t="s">
        <v>3969</v>
      </c>
    </row>
    <row r="374" s="14" customFormat="1">
      <c r="A374" s="14"/>
      <c r="B374" s="211"/>
      <c r="C374" s="14"/>
      <c r="D374" s="194" t="s">
        <v>314</v>
      </c>
      <c r="E374" s="212" t="s">
        <v>1</v>
      </c>
      <c r="F374" s="213" t="s">
        <v>3970</v>
      </c>
      <c r="G374" s="14"/>
      <c r="H374" s="214">
        <v>758.99300000000005</v>
      </c>
      <c r="I374" s="215"/>
      <c r="J374" s="14"/>
      <c r="K374" s="14"/>
      <c r="L374" s="211"/>
      <c r="M374" s="216"/>
      <c r="N374" s="217"/>
      <c r="O374" s="217"/>
      <c r="P374" s="217"/>
      <c r="Q374" s="217"/>
      <c r="R374" s="217"/>
      <c r="S374" s="217"/>
      <c r="T374" s="218"/>
      <c r="U374" s="14"/>
      <c r="V374" s="14"/>
      <c r="W374" s="14"/>
      <c r="X374" s="14"/>
      <c r="Y374" s="14"/>
      <c r="Z374" s="14"/>
      <c r="AA374" s="14"/>
      <c r="AB374" s="14"/>
      <c r="AC374" s="14"/>
      <c r="AD374" s="14"/>
      <c r="AE374" s="14"/>
      <c r="AT374" s="212" t="s">
        <v>314</v>
      </c>
      <c r="AU374" s="212" t="s">
        <v>91</v>
      </c>
      <c r="AV374" s="14" t="s">
        <v>91</v>
      </c>
      <c r="AW374" s="14" t="s">
        <v>37</v>
      </c>
      <c r="AX374" s="14" t="s">
        <v>82</v>
      </c>
      <c r="AY374" s="212" t="s">
        <v>203</v>
      </c>
    </row>
    <row r="375" s="15" customFormat="1">
      <c r="A375" s="15"/>
      <c r="B375" s="219"/>
      <c r="C375" s="15"/>
      <c r="D375" s="194" t="s">
        <v>314</v>
      </c>
      <c r="E375" s="220" t="s">
        <v>1</v>
      </c>
      <c r="F375" s="221" t="s">
        <v>317</v>
      </c>
      <c r="G375" s="15"/>
      <c r="H375" s="222">
        <v>758.99300000000005</v>
      </c>
      <c r="I375" s="223"/>
      <c r="J375" s="15"/>
      <c r="K375" s="15"/>
      <c r="L375" s="219"/>
      <c r="M375" s="224"/>
      <c r="N375" s="225"/>
      <c r="O375" s="225"/>
      <c r="P375" s="225"/>
      <c r="Q375" s="225"/>
      <c r="R375" s="225"/>
      <c r="S375" s="225"/>
      <c r="T375" s="226"/>
      <c r="U375" s="15"/>
      <c r="V375" s="15"/>
      <c r="W375" s="15"/>
      <c r="X375" s="15"/>
      <c r="Y375" s="15"/>
      <c r="Z375" s="15"/>
      <c r="AA375" s="15"/>
      <c r="AB375" s="15"/>
      <c r="AC375" s="15"/>
      <c r="AD375" s="15"/>
      <c r="AE375" s="15"/>
      <c r="AT375" s="220" t="s">
        <v>314</v>
      </c>
      <c r="AU375" s="220" t="s">
        <v>91</v>
      </c>
      <c r="AV375" s="15" t="s">
        <v>202</v>
      </c>
      <c r="AW375" s="15" t="s">
        <v>37</v>
      </c>
      <c r="AX375" s="15" t="s">
        <v>89</v>
      </c>
      <c r="AY375" s="220" t="s">
        <v>203</v>
      </c>
    </row>
    <row r="376" s="2" customFormat="1" ht="21.75" customHeight="1">
      <c r="A376" s="38"/>
      <c r="B376" s="180"/>
      <c r="C376" s="181" t="s">
        <v>779</v>
      </c>
      <c r="D376" s="181" t="s">
        <v>206</v>
      </c>
      <c r="E376" s="182" t="s">
        <v>706</v>
      </c>
      <c r="F376" s="183" t="s">
        <v>707</v>
      </c>
      <c r="G376" s="184" t="s">
        <v>392</v>
      </c>
      <c r="H376" s="185">
        <v>86.900000000000006</v>
      </c>
      <c r="I376" s="186"/>
      <c r="J376" s="187">
        <f>ROUND(I376*H376,2)</f>
        <v>0</v>
      </c>
      <c r="K376" s="183" t="s">
        <v>311</v>
      </c>
      <c r="L376" s="39"/>
      <c r="M376" s="188" t="s">
        <v>1</v>
      </c>
      <c r="N376" s="189" t="s">
        <v>47</v>
      </c>
      <c r="O376" s="77"/>
      <c r="P376" s="190">
        <f>O376*H376</f>
        <v>0</v>
      </c>
      <c r="Q376" s="190">
        <v>0.0051500000000000001</v>
      </c>
      <c r="R376" s="190">
        <f>Q376*H376</f>
        <v>0.44753500000000002</v>
      </c>
      <c r="S376" s="190">
        <v>0</v>
      </c>
      <c r="T376" s="191">
        <f>S376*H376</f>
        <v>0</v>
      </c>
      <c r="U376" s="38"/>
      <c r="V376" s="38"/>
      <c r="W376" s="38"/>
      <c r="X376" s="38"/>
      <c r="Y376" s="38"/>
      <c r="Z376" s="38"/>
      <c r="AA376" s="38"/>
      <c r="AB376" s="38"/>
      <c r="AC376" s="38"/>
      <c r="AD376" s="38"/>
      <c r="AE376" s="38"/>
      <c r="AR376" s="192" t="s">
        <v>279</v>
      </c>
      <c r="AT376" s="192" t="s">
        <v>206</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3971</v>
      </c>
    </row>
    <row r="377" s="2" customFormat="1">
      <c r="A377" s="38"/>
      <c r="B377" s="39"/>
      <c r="C377" s="38"/>
      <c r="D377" s="194" t="s">
        <v>211</v>
      </c>
      <c r="E377" s="38"/>
      <c r="F377" s="195" t="s">
        <v>709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211</v>
      </c>
      <c r="AU377" s="19" t="s">
        <v>91</v>
      </c>
    </row>
    <row r="378" s="13" customFormat="1">
      <c r="A378" s="13"/>
      <c r="B378" s="204"/>
      <c r="C378" s="13"/>
      <c r="D378" s="194" t="s">
        <v>314</v>
      </c>
      <c r="E378" s="205" t="s">
        <v>1</v>
      </c>
      <c r="F378" s="206" t="s">
        <v>3838</v>
      </c>
      <c r="G378" s="13"/>
      <c r="H378" s="205" t="s">
        <v>1</v>
      </c>
      <c r="I378" s="207"/>
      <c r="J378" s="13"/>
      <c r="K378" s="13"/>
      <c r="L378" s="204"/>
      <c r="M378" s="208"/>
      <c r="N378" s="209"/>
      <c r="O378" s="209"/>
      <c r="P378" s="209"/>
      <c r="Q378" s="209"/>
      <c r="R378" s="209"/>
      <c r="S378" s="209"/>
      <c r="T378" s="210"/>
      <c r="U378" s="13"/>
      <c r="V378" s="13"/>
      <c r="W378" s="13"/>
      <c r="X378" s="13"/>
      <c r="Y378" s="13"/>
      <c r="Z378" s="13"/>
      <c r="AA378" s="13"/>
      <c r="AB378" s="13"/>
      <c r="AC378" s="13"/>
      <c r="AD378" s="13"/>
      <c r="AE378" s="13"/>
      <c r="AT378" s="205" t="s">
        <v>314</v>
      </c>
      <c r="AU378" s="205" t="s">
        <v>91</v>
      </c>
      <c r="AV378" s="13" t="s">
        <v>89</v>
      </c>
      <c r="AW378" s="13" t="s">
        <v>37</v>
      </c>
      <c r="AX378" s="13" t="s">
        <v>82</v>
      </c>
      <c r="AY378" s="205" t="s">
        <v>203</v>
      </c>
    </row>
    <row r="379" s="14" customFormat="1">
      <c r="A379" s="14"/>
      <c r="B379" s="211"/>
      <c r="C379" s="14"/>
      <c r="D379" s="194" t="s">
        <v>314</v>
      </c>
      <c r="E379" s="212" t="s">
        <v>1</v>
      </c>
      <c r="F379" s="213" t="s">
        <v>2080</v>
      </c>
      <c r="G379" s="14"/>
      <c r="H379" s="214">
        <v>3.3500000000000001</v>
      </c>
      <c r="I379" s="215"/>
      <c r="J379" s="14"/>
      <c r="K379" s="14"/>
      <c r="L379" s="211"/>
      <c r="M379" s="216"/>
      <c r="N379" s="217"/>
      <c r="O379" s="217"/>
      <c r="P379" s="217"/>
      <c r="Q379" s="217"/>
      <c r="R379" s="217"/>
      <c r="S379" s="217"/>
      <c r="T379" s="218"/>
      <c r="U379" s="14"/>
      <c r="V379" s="14"/>
      <c r="W379" s="14"/>
      <c r="X379" s="14"/>
      <c r="Y379" s="14"/>
      <c r="Z379" s="14"/>
      <c r="AA379" s="14"/>
      <c r="AB379" s="14"/>
      <c r="AC379" s="14"/>
      <c r="AD379" s="14"/>
      <c r="AE379" s="14"/>
      <c r="AT379" s="212" t="s">
        <v>314</v>
      </c>
      <c r="AU379" s="212" t="s">
        <v>91</v>
      </c>
      <c r="AV379" s="14" t="s">
        <v>91</v>
      </c>
      <c r="AW379" s="14" t="s">
        <v>37</v>
      </c>
      <c r="AX379" s="14" t="s">
        <v>82</v>
      </c>
      <c r="AY379" s="212" t="s">
        <v>203</v>
      </c>
    </row>
    <row r="380" s="14" customFormat="1">
      <c r="A380" s="14"/>
      <c r="B380" s="211"/>
      <c r="C380" s="14"/>
      <c r="D380" s="194" t="s">
        <v>314</v>
      </c>
      <c r="E380" s="212" t="s">
        <v>1</v>
      </c>
      <c r="F380" s="213" t="s">
        <v>3534</v>
      </c>
      <c r="G380" s="14"/>
      <c r="H380" s="214">
        <v>8.3000000000000007</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82</v>
      </c>
      <c r="AY380" s="212" t="s">
        <v>203</v>
      </c>
    </row>
    <row r="381" s="13" customFormat="1">
      <c r="A381" s="13"/>
      <c r="B381" s="204"/>
      <c r="C381" s="13"/>
      <c r="D381" s="194" t="s">
        <v>314</v>
      </c>
      <c r="E381" s="205" t="s">
        <v>1</v>
      </c>
      <c r="F381" s="206" t="s">
        <v>3841</v>
      </c>
      <c r="G381" s="13"/>
      <c r="H381" s="205" t="s">
        <v>1</v>
      </c>
      <c r="I381" s="207"/>
      <c r="J381" s="13"/>
      <c r="K381" s="13"/>
      <c r="L381" s="204"/>
      <c r="M381" s="208"/>
      <c r="N381" s="209"/>
      <c r="O381" s="209"/>
      <c r="P381" s="209"/>
      <c r="Q381" s="209"/>
      <c r="R381" s="209"/>
      <c r="S381" s="209"/>
      <c r="T381" s="210"/>
      <c r="U381" s="13"/>
      <c r="V381" s="13"/>
      <c r="W381" s="13"/>
      <c r="X381" s="13"/>
      <c r="Y381" s="13"/>
      <c r="Z381" s="13"/>
      <c r="AA381" s="13"/>
      <c r="AB381" s="13"/>
      <c r="AC381" s="13"/>
      <c r="AD381" s="13"/>
      <c r="AE381" s="13"/>
      <c r="AT381" s="205" t="s">
        <v>314</v>
      </c>
      <c r="AU381" s="205" t="s">
        <v>91</v>
      </c>
      <c r="AV381" s="13" t="s">
        <v>89</v>
      </c>
      <c r="AW381" s="13" t="s">
        <v>37</v>
      </c>
      <c r="AX381" s="13" t="s">
        <v>82</v>
      </c>
      <c r="AY381" s="205" t="s">
        <v>203</v>
      </c>
    </row>
    <row r="382" s="14" customFormat="1">
      <c r="A382" s="14"/>
      <c r="B382" s="211"/>
      <c r="C382" s="14"/>
      <c r="D382" s="194" t="s">
        <v>314</v>
      </c>
      <c r="E382" s="212" t="s">
        <v>1</v>
      </c>
      <c r="F382" s="213" t="s">
        <v>2085</v>
      </c>
      <c r="G382" s="14"/>
      <c r="H382" s="214">
        <v>6.7000000000000002</v>
      </c>
      <c r="I382" s="215"/>
      <c r="J382" s="14"/>
      <c r="K382" s="14"/>
      <c r="L382" s="211"/>
      <c r="M382" s="216"/>
      <c r="N382" s="217"/>
      <c r="O382" s="217"/>
      <c r="P382" s="217"/>
      <c r="Q382" s="217"/>
      <c r="R382" s="217"/>
      <c r="S382" s="217"/>
      <c r="T382" s="218"/>
      <c r="U382" s="14"/>
      <c r="V382" s="14"/>
      <c r="W382" s="14"/>
      <c r="X382" s="14"/>
      <c r="Y382" s="14"/>
      <c r="Z382" s="14"/>
      <c r="AA382" s="14"/>
      <c r="AB382" s="14"/>
      <c r="AC382" s="14"/>
      <c r="AD382" s="14"/>
      <c r="AE382" s="14"/>
      <c r="AT382" s="212" t="s">
        <v>314</v>
      </c>
      <c r="AU382" s="212" t="s">
        <v>91</v>
      </c>
      <c r="AV382" s="14" t="s">
        <v>91</v>
      </c>
      <c r="AW382" s="14" t="s">
        <v>37</v>
      </c>
      <c r="AX382" s="14" t="s">
        <v>82</v>
      </c>
      <c r="AY382" s="212" t="s">
        <v>203</v>
      </c>
    </row>
    <row r="383" s="14" customFormat="1">
      <c r="A383" s="14"/>
      <c r="B383" s="211"/>
      <c r="C383" s="14"/>
      <c r="D383" s="194" t="s">
        <v>314</v>
      </c>
      <c r="E383" s="212" t="s">
        <v>1</v>
      </c>
      <c r="F383" s="213" t="s">
        <v>2081</v>
      </c>
      <c r="G383" s="14"/>
      <c r="H383" s="214">
        <v>7.2999999999999998</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82</v>
      </c>
      <c r="AY383" s="212" t="s">
        <v>203</v>
      </c>
    </row>
    <row r="384" s="14" customFormat="1">
      <c r="A384" s="14"/>
      <c r="B384" s="211"/>
      <c r="C384" s="14"/>
      <c r="D384" s="194" t="s">
        <v>314</v>
      </c>
      <c r="E384" s="212" t="s">
        <v>1</v>
      </c>
      <c r="F384" s="213" t="s">
        <v>2831</v>
      </c>
      <c r="G384" s="14"/>
      <c r="H384" s="214">
        <v>1</v>
      </c>
      <c r="I384" s="215"/>
      <c r="J384" s="14"/>
      <c r="K384" s="14"/>
      <c r="L384" s="211"/>
      <c r="M384" s="216"/>
      <c r="N384" s="217"/>
      <c r="O384" s="217"/>
      <c r="P384" s="217"/>
      <c r="Q384" s="217"/>
      <c r="R384" s="217"/>
      <c r="S384" s="217"/>
      <c r="T384" s="218"/>
      <c r="U384" s="14"/>
      <c r="V384" s="14"/>
      <c r="W384" s="14"/>
      <c r="X384" s="14"/>
      <c r="Y384" s="14"/>
      <c r="Z384" s="14"/>
      <c r="AA384" s="14"/>
      <c r="AB384" s="14"/>
      <c r="AC384" s="14"/>
      <c r="AD384" s="14"/>
      <c r="AE384" s="14"/>
      <c r="AT384" s="212" t="s">
        <v>314</v>
      </c>
      <c r="AU384" s="212" t="s">
        <v>91</v>
      </c>
      <c r="AV384" s="14" t="s">
        <v>91</v>
      </c>
      <c r="AW384" s="14" t="s">
        <v>37</v>
      </c>
      <c r="AX384" s="14" t="s">
        <v>82</v>
      </c>
      <c r="AY384" s="212" t="s">
        <v>203</v>
      </c>
    </row>
    <row r="385" s="13" customFormat="1">
      <c r="A385" s="13"/>
      <c r="B385" s="204"/>
      <c r="C385" s="13"/>
      <c r="D385" s="194" t="s">
        <v>314</v>
      </c>
      <c r="E385" s="205" t="s">
        <v>1</v>
      </c>
      <c r="F385" s="206" t="s">
        <v>3842</v>
      </c>
      <c r="G385" s="13"/>
      <c r="H385" s="205" t="s">
        <v>1</v>
      </c>
      <c r="I385" s="207"/>
      <c r="J385" s="13"/>
      <c r="K385" s="13"/>
      <c r="L385" s="204"/>
      <c r="M385" s="208"/>
      <c r="N385" s="209"/>
      <c r="O385" s="209"/>
      <c r="P385" s="209"/>
      <c r="Q385" s="209"/>
      <c r="R385" s="209"/>
      <c r="S385" s="209"/>
      <c r="T385" s="210"/>
      <c r="U385" s="13"/>
      <c r="V385" s="13"/>
      <c r="W385" s="13"/>
      <c r="X385" s="13"/>
      <c r="Y385" s="13"/>
      <c r="Z385" s="13"/>
      <c r="AA385" s="13"/>
      <c r="AB385" s="13"/>
      <c r="AC385" s="13"/>
      <c r="AD385" s="13"/>
      <c r="AE385" s="13"/>
      <c r="AT385" s="205" t="s">
        <v>314</v>
      </c>
      <c r="AU385" s="205" t="s">
        <v>91</v>
      </c>
      <c r="AV385" s="13" t="s">
        <v>89</v>
      </c>
      <c r="AW385" s="13" t="s">
        <v>37</v>
      </c>
      <c r="AX385" s="13" t="s">
        <v>82</v>
      </c>
      <c r="AY385" s="205" t="s">
        <v>203</v>
      </c>
    </row>
    <row r="386" s="14" customFormat="1">
      <c r="A386" s="14"/>
      <c r="B386" s="211"/>
      <c r="C386" s="14"/>
      <c r="D386" s="194" t="s">
        <v>314</v>
      </c>
      <c r="E386" s="212" t="s">
        <v>1</v>
      </c>
      <c r="F386" s="213" t="s">
        <v>3972</v>
      </c>
      <c r="G386" s="14"/>
      <c r="H386" s="214">
        <v>4</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82</v>
      </c>
      <c r="AY386" s="212" t="s">
        <v>203</v>
      </c>
    </row>
    <row r="387" s="13" customFormat="1">
      <c r="A387" s="13"/>
      <c r="B387" s="204"/>
      <c r="C387" s="13"/>
      <c r="D387" s="194" t="s">
        <v>314</v>
      </c>
      <c r="E387" s="205" t="s">
        <v>1</v>
      </c>
      <c r="F387" s="206" t="s">
        <v>3844</v>
      </c>
      <c r="G387" s="13"/>
      <c r="H387" s="205" t="s">
        <v>1</v>
      </c>
      <c r="I387" s="207"/>
      <c r="J387" s="13"/>
      <c r="K387" s="13"/>
      <c r="L387" s="204"/>
      <c r="M387" s="208"/>
      <c r="N387" s="209"/>
      <c r="O387" s="209"/>
      <c r="P387" s="209"/>
      <c r="Q387" s="209"/>
      <c r="R387" s="209"/>
      <c r="S387" s="209"/>
      <c r="T387" s="210"/>
      <c r="U387" s="13"/>
      <c r="V387" s="13"/>
      <c r="W387" s="13"/>
      <c r="X387" s="13"/>
      <c r="Y387" s="13"/>
      <c r="Z387" s="13"/>
      <c r="AA387" s="13"/>
      <c r="AB387" s="13"/>
      <c r="AC387" s="13"/>
      <c r="AD387" s="13"/>
      <c r="AE387" s="13"/>
      <c r="AT387" s="205" t="s">
        <v>314</v>
      </c>
      <c r="AU387" s="205" t="s">
        <v>91</v>
      </c>
      <c r="AV387" s="13" t="s">
        <v>89</v>
      </c>
      <c r="AW387" s="13" t="s">
        <v>37</v>
      </c>
      <c r="AX387" s="13" t="s">
        <v>82</v>
      </c>
      <c r="AY387" s="205" t="s">
        <v>203</v>
      </c>
    </row>
    <row r="388" s="14" customFormat="1">
      <c r="A388" s="14"/>
      <c r="B388" s="211"/>
      <c r="C388" s="14"/>
      <c r="D388" s="194" t="s">
        <v>314</v>
      </c>
      <c r="E388" s="212" t="s">
        <v>1</v>
      </c>
      <c r="F388" s="213" t="s">
        <v>2085</v>
      </c>
      <c r="G388" s="14"/>
      <c r="H388" s="214">
        <v>6.7000000000000002</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82</v>
      </c>
      <c r="AY388" s="212" t="s">
        <v>203</v>
      </c>
    </row>
    <row r="389" s="14" customFormat="1">
      <c r="A389" s="14"/>
      <c r="B389" s="211"/>
      <c r="C389" s="14"/>
      <c r="D389" s="194" t="s">
        <v>314</v>
      </c>
      <c r="E389" s="212" t="s">
        <v>1</v>
      </c>
      <c r="F389" s="213" t="s">
        <v>2834</v>
      </c>
      <c r="G389" s="14"/>
      <c r="H389" s="214">
        <v>14.6</v>
      </c>
      <c r="I389" s="215"/>
      <c r="J389" s="14"/>
      <c r="K389" s="14"/>
      <c r="L389" s="211"/>
      <c r="M389" s="216"/>
      <c r="N389" s="217"/>
      <c r="O389" s="217"/>
      <c r="P389" s="217"/>
      <c r="Q389" s="217"/>
      <c r="R389" s="217"/>
      <c r="S389" s="217"/>
      <c r="T389" s="218"/>
      <c r="U389" s="14"/>
      <c r="V389" s="14"/>
      <c r="W389" s="14"/>
      <c r="X389" s="14"/>
      <c r="Y389" s="14"/>
      <c r="Z389" s="14"/>
      <c r="AA389" s="14"/>
      <c r="AB389" s="14"/>
      <c r="AC389" s="14"/>
      <c r="AD389" s="14"/>
      <c r="AE389" s="14"/>
      <c r="AT389" s="212" t="s">
        <v>314</v>
      </c>
      <c r="AU389" s="212" t="s">
        <v>91</v>
      </c>
      <c r="AV389" s="14" t="s">
        <v>91</v>
      </c>
      <c r="AW389" s="14" t="s">
        <v>37</v>
      </c>
      <c r="AX389" s="14" t="s">
        <v>82</v>
      </c>
      <c r="AY389" s="212" t="s">
        <v>203</v>
      </c>
    </row>
    <row r="390" s="13" customFormat="1">
      <c r="A390" s="13"/>
      <c r="B390" s="204"/>
      <c r="C390" s="13"/>
      <c r="D390" s="194" t="s">
        <v>314</v>
      </c>
      <c r="E390" s="205" t="s">
        <v>1</v>
      </c>
      <c r="F390" s="206" t="s">
        <v>3846</v>
      </c>
      <c r="G390" s="13"/>
      <c r="H390" s="205" t="s">
        <v>1</v>
      </c>
      <c r="I390" s="207"/>
      <c r="J390" s="13"/>
      <c r="K390" s="13"/>
      <c r="L390" s="204"/>
      <c r="M390" s="208"/>
      <c r="N390" s="209"/>
      <c r="O390" s="209"/>
      <c r="P390" s="209"/>
      <c r="Q390" s="209"/>
      <c r="R390" s="209"/>
      <c r="S390" s="209"/>
      <c r="T390" s="210"/>
      <c r="U390" s="13"/>
      <c r="V390" s="13"/>
      <c r="W390" s="13"/>
      <c r="X390" s="13"/>
      <c r="Y390" s="13"/>
      <c r="Z390" s="13"/>
      <c r="AA390" s="13"/>
      <c r="AB390" s="13"/>
      <c r="AC390" s="13"/>
      <c r="AD390" s="13"/>
      <c r="AE390" s="13"/>
      <c r="AT390" s="205" t="s">
        <v>314</v>
      </c>
      <c r="AU390" s="205" t="s">
        <v>91</v>
      </c>
      <c r="AV390" s="13" t="s">
        <v>89</v>
      </c>
      <c r="AW390" s="13" t="s">
        <v>37</v>
      </c>
      <c r="AX390" s="13" t="s">
        <v>82</v>
      </c>
      <c r="AY390" s="205" t="s">
        <v>203</v>
      </c>
    </row>
    <row r="391" s="14" customFormat="1">
      <c r="A391" s="14"/>
      <c r="B391" s="211"/>
      <c r="C391" s="14"/>
      <c r="D391" s="194" t="s">
        <v>314</v>
      </c>
      <c r="E391" s="212" t="s">
        <v>1</v>
      </c>
      <c r="F391" s="213" t="s">
        <v>2080</v>
      </c>
      <c r="G391" s="14"/>
      <c r="H391" s="214">
        <v>3.3500000000000001</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82</v>
      </c>
      <c r="AY391" s="212" t="s">
        <v>203</v>
      </c>
    </row>
    <row r="392" s="14" customFormat="1">
      <c r="A392" s="14"/>
      <c r="B392" s="211"/>
      <c r="C392" s="14"/>
      <c r="D392" s="194" t="s">
        <v>314</v>
      </c>
      <c r="E392" s="212" t="s">
        <v>1</v>
      </c>
      <c r="F392" s="213" t="s">
        <v>2081</v>
      </c>
      <c r="G392" s="14"/>
      <c r="H392" s="214">
        <v>7.2999999999999998</v>
      </c>
      <c r="I392" s="215"/>
      <c r="J392" s="14"/>
      <c r="K392" s="14"/>
      <c r="L392" s="211"/>
      <c r="M392" s="216"/>
      <c r="N392" s="217"/>
      <c r="O392" s="217"/>
      <c r="P392" s="217"/>
      <c r="Q392" s="217"/>
      <c r="R392" s="217"/>
      <c r="S392" s="217"/>
      <c r="T392" s="218"/>
      <c r="U392" s="14"/>
      <c r="V392" s="14"/>
      <c r="W392" s="14"/>
      <c r="X392" s="14"/>
      <c r="Y392" s="14"/>
      <c r="Z392" s="14"/>
      <c r="AA392" s="14"/>
      <c r="AB392" s="14"/>
      <c r="AC392" s="14"/>
      <c r="AD392" s="14"/>
      <c r="AE392" s="14"/>
      <c r="AT392" s="212" t="s">
        <v>314</v>
      </c>
      <c r="AU392" s="212" t="s">
        <v>91</v>
      </c>
      <c r="AV392" s="14" t="s">
        <v>91</v>
      </c>
      <c r="AW392" s="14" t="s">
        <v>37</v>
      </c>
      <c r="AX392" s="14" t="s">
        <v>82</v>
      </c>
      <c r="AY392" s="212" t="s">
        <v>203</v>
      </c>
    </row>
    <row r="393" s="13" customFormat="1">
      <c r="A393" s="13"/>
      <c r="B393" s="204"/>
      <c r="C393" s="13"/>
      <c r="D393" s="194" t="s">
        <v>314</v>
      </c>
      <c r="E393" s="205" t="s">
        <v>1</v>
      </c>
      <c r="F393" s="206" t="s">
        <v>3847</v>
      </c>
      <c r="G393" s="13"/>
      <c r="H393" s="205" t="s">
        <v>1</v>
      </c>
      <c r="I393" s="207"/>
      <c r="J393" s="13"/>
      <c r="K393" s="13"/>
      <c r="L393" s="204"/>
      <c r="M393" s="208"/>
      <c r="N393" s="209"/>
      <c r="O393" s="209"/>
      <c r="P393" s="209"/>
      <c r="Q393" s="209"/>
      <c r="R393" s="209"/>
      <c r="S393" s="209"/>
      <c r="T393" s="210"/>
      <c r="U393" s="13"/>
      <c r="V393" s="13"/>
      <c r="W393" s="13"/>
      <c r="X393" s="13"/>
      <c r="Y393" s="13"/>
      <c r="Z393" s="13"/>
      <c r="AA393" s="13"/>
      <c r="AB393" s="13"/>
      <c r="AC393" s="13"/>
      <c r="AD393" s="13"/>
      <c r="AE393" s="13"/>
      <c r="AT393" s="205" t="s">
        <v>314</v>
      </c>
      <c r="AU393" s="205" t="s">
        <v>91</v>
      </c>
      <c r="AV393" s="13" t="s">
        <v>89</v>
      </c>
      <c r="AW393" s="13" t="s">
        <v>37</v>
      </c>
      <c r="AX393" s="13" t="s">
        <v>82</v>
      </c>
      <c r="AY393" s="205" t="s">
        <v>203</v>
      </c>
    </row>
    <row r="394" s="14" customFormat="1">
      <c r="A394" s="14"/>
      <c r="B394" s="211"/>
      <c r="C394" s="14"/>
      <c r="D394" s="194" t="s">
        <v>314</v>
      </c>
      <c r="E394" s="212" t="s">
        <v>1</v>
      </c>
      <c r="F394" s="213" t="s">
        <v>2080</v>
      </c>
      <c r="G394" s="14"/>
      <c r="H394" s="214">
        <v>3.3500000000000001</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82</v>
      </c>
      <c r="AY394" s="212" t="s">
        <v>203</v>
      </c>
    </row>
    <row r="395" s="14" customFormat="1">
      <c r="A395" s="14"/>
      <c r="B395" s="211"/>
      <c r="C395" s="14"/>
      <c r="D395" s="194" t="s">
        <v>314</v>
      </c>
      <c r="E395" s="212" t="s">
        <v>1</v>
      </c>
      <c r="F395" s="213" t="s">
        <v>2081</v>
      </c>
      <c r="G395" s="14"/>
      <c r="H395" s="214">
        <v>7.2999999999999998</v>
      </c>
      <c r="I395" s="215"/>
      <c r="J395" s="14"/>
      <c r="K395" s="14"/>
      <c r="L395" s="211"/>
      <c r="M395" s="216"/>
      <c r="N395" s="217"/>
      <c r="O395" s="217"/>
      <c r="P395" s="217"/>
      <c r="Q395" s="217"/>
      <c r="R395" s="217"/>
      <c r="S395" s="217"/>
      <c r="T395" s="218"/>
      <c r="U395" s="14"/>
      <c r="V395" s="14"/>
      <c r="W395" s="14"/>
      <c r="X395" s="14"/>
      <c r="Y395" s="14"/>
      <c r="Z395" s="14"/>
      <c r="AA395" s="14"/>
      <c r="AB395" s="14"/>
      <c r="AC395" s="14"/>
      <c r="AD395" s="14"/>
      <c r="AE395" s="14"/>
      <c r="AT395" s="212" t="s">
        <v>314</v>
      </c>
      <c r="AU395" s="212" t="s">
        <v>91</v>
      </c>
      <c r="AV395" s="14" t="s">
        <v>91</v>
      </c>
      <c r="AW395" s="14" t="s">
        <v>37</v>
      </c>
      <c r="AX395" s="14" t="s">
        <v>82</v>
      </c>
      <c r="AY395" s="212" t="s">
        <v>203</v>
      </c>
    </row>
    <row r="396" s="13" customFormat="1">
      <c r="A396" s="13"/>
      <c r="B396" s="204"/>
      <c r="C396" s="13"/>
      <c r="D396" s="194" t="s">
        <v>314</v>
      </c>
      <c r="E396" s="205" t="s">
        <v>1</v>
      </c>
      <c r="F396" s="206" t="s">
        <v>3848</v>
      </c>
      <c r="G396" s="13"/>
      <c r="H396" s="205" t="s">
        <v>1</v>
      </c>
      <c r="I396" s="207"/>
      <c r="J396" s="13"/>
      <c r="K396" s="13"/>
      <c r="L396" s="204"/>
      <c r="M396" s="208"/>
      <c r="N396" s="209"/>
      <c r="O396" s="209"/>
      <c r="P396" s="209"/>
      <c r="Q396" s="209"/>
      <c r="R396" s="209"/>
      <c r="S396" s="209"/>
      <c r="T396" s="210"/>
      <c r="U396" s="13"/>
      <c r="V396" s="13"/>
      <c r="W396" s="13"/>
      <c r="X396" s="13"/>
      <c r="Y396" s="13"/>
      <c r="Z396" s="13"/>
      <c r="AA396" s="13"/>
      <c r="AB396" s="13"/>
      <c r="AC396" s="13"/>
      <c r="AD396" s="13"/>
      <c r="AE396" s="13"/>
      <c r="AT396" s="205" t="s">
        <v>314</v>
      </c>
      <c r="AU396" s="205" t="s">
        <v>91</v>
      </c>
      <c r="AV396" s="13" t="s">
        <v>89</v>
      </c>
      <c r="AW396" s="13" t="s">
        <v>37</v>
      </c>
      <c r="AX396" s="13" t="s">
        <v>82</v>
      </c>
      <c r="AY396" s="205" t="s">
        <v>203</v>
      </c>
    </row>
    <row r="397" s="14" customFormat="1">
      <c r="A397" s="14"/>
      <c r="B397" s="211"/>
      <c r="C397" s="14"/>
      <c r="D397" s="194" t="s">
        <v>314</v>
      </c>
      <c r="E397" s="212" t="s">
        <v>1</v>
      </c>
      <c r="F397" s="213" t="s">
        <v>2080</v>
      </c>
      <c r="G397" s="14"/>
      <c r="H397" s="214">
        <v>3.3500000000000001</v>
      </c>
      <c r="I397" s="215"/>
      <c r="J397" s="14"/>
      <c r="K397" s="14"/>
      <c r="L397" s="211"/>
      <c r="M397" s="216"/>
      <c r="N397" s="217"/>
      <c r="O397" s="217"/>
      <c r="P397" s="217"/>
      <c r="Q397" s="217"/>
      <c r="R397" s="217"/>
      <c r="S397" s="217"/>
      <c r="T397" s="218"/>
      <c r="U397" s="14"/>
      <c r="V397" s="14"/>
      <c r="W397" s="14"/>
      <c r="X397" s="14"/>
      <c r="Y397" s="14"/>
      <c r="Z397" s="14"/>
      <c r="AA397" s="14"/>
      <c r="AB397" s="14"/>
      <c r="AC397" s="14"/>
      <c r="AD397" s="14"/>
      <c r="AE397" s="14"/>
      <c r="AT397" s="212" t="s">
        <v>314</v>
      </c>
      <c r="AU397" s="212" t="s">
        <v>91</v>
      </c>
      <c r="AV397" s="14" t="s">
        <v>91</v>
      </c>
      <c r="AW397" s="14" t="s">
        <v>37</v>
      </c>
      <c r="AX397" s="14" t="s">
        <v>82</v>
      </c>
      <c r="AY397" s="212" t="s">
        <v>203</v>
      </c>
    </row>
    <row r="398" s="14" customFormat="1">
      <c r="A398" s="14"/>
      <c r="B398" s="211"/>
      <c r="C398" s="14"/>
      <c r="D398" s="194" t="s">
        <v>314</v>
      </c>
      <c r="E398" s="212" t="s">
        <v>1</v>
      </c>
      <c r="F398" s="213" t="s">
        <v>711</v>
      </c>
      <c r="G398" s="14"/>
      <c r="H398" s="214">
        <v>10.300000000000001</v>
      </c>
      <c r="I398" s="215"/>
      <c r="J398" s="14"/>
      <c r="K398" s="14"/>
      <c r="L398" s="211"/>
      <c r="M398" s="216"/>
      <c r="N398" s="217"/>
      <c r="O398" s="217"/>
      <c r="P398" s="217"/>
      <c r="Q398" s="217"/>
      <c r="R398" s="217"/>
      <c r="S398" s="217"/>
      <c r="T398" s="218"/>
      <c r="U398" s="14"/>
      <c r="V398" s="14"/>
      <c r="W398" s="14"/>
      <c r="X398" s="14"/>
      <c r="Y398" s="14"/>
      <c r="Z398" s="14"/>
      <c r="AA398" s="14"/>
      <c r="AB398" s="14"/>
      <c r="AC398" s="14"/>
      <c r="AD398" s="14"/>
      <c r="AE398" s="14"/>
      <c r="AT398" s="212" t="s">
        <v>314</v>
      </c>
      <c r="AU398" s="212" t="s">
        <v>91</v>
      </c>
      <c r="AV398" s="14" t="s">
        <v>91</v>
      </c>
      <c r="AW398" s="14" t="s">
        <v>37</v>
      </c>
      <c r="AX398" s="14" t="s">
        <v>82</v>
      </c>
      <c r="AY398" s="212" t="s">
        <v>203</v>
      </c>
    </row>
    <row r="399" s="15" customFormat="1">
      <c r="A399" s="15"/>
      <c r="B399" s="219"/>
      <c r="C399" s="15"/>
      <c r="D399" s="194" t="s">
        <v>314</v>
      </c>
      <c r="E399" s="220" t="s">
        <v>1</v>
      </c>
      <c r="F399" s="221" t="s">
        <v>317</v>
      </c>
      <c r="G399" s="15"/>
      <c r="H399" s="222">
        <v>86.899999999999991</v>
      </c>
      <c r="I399" s="223"/>
      <c r="J399" s="15"/>
      <c r="K399" s="15"/>
      <c r="L399" s="219"/>
      <c r="M399" s="224"/>
      <c r="N399" s="225"/>
      <c r="O399" s="225"/>
      <c r="P399" s="225"/>
      <c r="Q399" s="225"/>
      <c r="R399" s="225"/>
      <c r="S399" s="225"/>
      <c r="T399" s="226"/>
      <c r="U399" s="15"/>
      <c r="V399" s="15"/>
      <c r="W399" s="15"/>
      <c r="X399" s="15"/>
      <c r="Y399" s="15"/>
      <c r="Z399" s="15"/>
      <c r="AA399" s="15"/>
      <c r="AB399" s="15"/>
      <c r="AC399" s="15"/>
      <c r="AD399" s="15"/>
      <c r="AE399" s="15"/>
      <c r="AT399" s="220" t="s">
        <v>314</v>
      </c>
      <c r="AU399" s="220" t="s">
        <v>91</v>
      </c>
      <c r="AV399" s="15" t="s">
        <v>202</v>
      </c>
      <c r="AW399" s="15" t="s">
        <v>37</v>
      </c>
      <c r="AX399" s="15" t="s">
        <v>89</v>
      </c>
      <c r="AY399" s="220" t="s">
        <v>203</v>
      </c>
    </row>
    <row r="400" s="2" customFormat="1" ht="21.75" customHeight="1">
      <c r="A400" s="38"/>
      <c r="B400" s="180"/>
      <c r="C400" s="181" t="s">
        <v>784</v>
      </c>
      <c r="D400" s="181" t="s">
        <v>206</v>
      </c>
      <c r="E400" s="182" t="s">
        <v>2087</v>
      </c>
      <c r="F400" s="183" t="s">
        <v>2088</v>
      </c>
      <c r="G400" s="184" t="s">
        <v>392</v>
      </c>
      <c r="H400" s="185">
        <v>74.599999999999994</v>
      </c>
      <c r="I400" s="186"/>
      <c r="J400" s="187">
        <f>ROUND(I400*H400,2)</f>
        <v>0</v>
      </c>
      <c r="K400" s="183" t="s">
        <v>311</v>
      </c>
      <c r="L400" s="39"/>
      <c r="M400" s="188" t="s">
        <v>1</v>
      </c>
      <c r="N400" s="189" t="s">
        <v>47</v>
      </c>
      <c r="O400" s="77"/>
      <c r="P400" s="190">
        <f>O400*H400</f>
        <v>0</v>
      </c>
      <c r="Q400" s="190">
        <v>0.0090600000000000003</v>
      </c>
      <c r="R400" s="190">
        <f>Q400*H400</f>
        <v>0.67587599999999992</v>
      </c>
      <c r="S400" s="190">
        <v>0</v>
      </c>
      <c r="T400" s="191">
        <f>S400*H400</f>
        <v>0</v>
      </c>
      <c r="U400" s="38"/>
      <c r="V400" s="38"/>
      <c r="W400" s="38"/>
      <c r="X400" s="38"/>
      <c r="Y400" s="38"/>
      <c r="Z400" s="38"/>
      <c r="AA400" s="38"/>
      <c r="AB400" s="38"/>
      <c r="AC400" s="38"/>
      <c r="AD400" s="38"/>
      <c r="AE400" s="38"/>
      <c r="AR400" s="192" t="s">
        <v>279</v>
      </c>
      <c r="AT400" s="192" t="s">
        <v>206</v>
      </c>
      <c r="AU400" s="192" t="s">
        <v>91</v>
      </c>
      <c r="AY400" s="19" t="s">
        <v>203</v>
      </c>
      <c r="BE400" s="193">
        <f>IF(N400="základní",J400,0)</f>
        <v>0</v>
      </c>
      <c r="BF400" s="193">
        <f>IF(N400="snížená",J400,0)</f>
        <v>0</v>
      </c>
      <c r="BG400" s="193">
        <f>IF(N400="zákl. přenesená",J400,0)</f>
        <v>0</v>
      </c>
      <c r="BH400" s="193">
        <f>IF(N400="sníž. přenesená",J400,0)</f>
        <v>0</v>
      </c>
      <c r="BI400" s="193">
        <f>IF(N400="nulová",J400,0)</f>
        <v>0</v>
      </c>
      <c r="BJ400" s="19" t="s">
        <v>89</v>
      </c>
      <c r="BK400" s="193">
        <f>ROUND(I400*H400,2)</f>
        <v>0</v>
      </c>
      <c r="BL400" s="19" t="s">
        <v>279</v>
      </c>
      <c r="BM400" s="192" t="s">
        <v>3973</v>
      </c>
    </row>
    <row r="401" s="2" customFormat="1">
      <c r="A401" s="38"/>
      <c r="B401" s="39"/>
      <c r="C401" s="38"/>
      <c r="D401" s="194" t="s">
        <v>211</v>
      </c>
      <c r="E401" s="38"/>
      <c r="F401" s="195" t="s">
        <v>2090</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211</v>
      </c>
      <c r="AU401" s="19" t="s">
        <v>91</v>
      </c>
    </row>
    <row r="402" s="13" customFormat="1">
      <c r="A402" s="13"/>
      <c r="B402" s="204"/>
      <c r="C402" s="13"/>
      <c r="D402" s="194" t="s">
        <v>314</v>
      </c>
      <c r="E402" s="205" t="s">
        <v>1</v>
      </c>
      <c r="F402" s="206" t="s">
        <v>3836</v>
      </c>
      <c r="G402" s="13"/>
      <c r="H402" s="205" t="s">
        <v>1</v>
      </c>
      <c r="I402" s="207"/>
      <c r="J402" s="13"/>
      <c r="K402" s="13"/>
      <c r="L402" s="204"/>
      <c r="M402" s="208"/>
      <c r="N402" s="209"/>
      <c r="O402" s="209"/>
      <c r="P402" s="209"/>
      <c r="Q402" s="209"/>
      <c r="R402" s="209"/>
      <c r="S402" s="209"/>
      <c r="T402" s="210"/>
      <c r="U402" s="13"/>
      <c r="V402" s="13"/>
      <c r="W402" s="13"/>
      <c r="X402" s="13"/>
      <c r="Y402" s="13"/>
      <c r="Z402" s="13"/>
      <c r="AA402" s="13"/>
      <c r="AB402" s="13"/>
      <c r="AC402" s="13"/>
      <c r="AD402" s="13"/>
      <c r="AE402" s="13"/>
      <c r="AT402" s="205" t="s">
        <v>314</v>
      </c>
      <c r="AU402" s="205" t="s">
        <v>91</v>
      </c>
      <c r="AV402" s="13" t="s">
        <v>89</v>
      </c>
      <c r="AW402" s="13" t="s">
        <v>37</v>
      </c>
      <c r="AX402" s="13" t="s">
        <v>82</v>
      </c>
      <c r="AY402" s="205" t="s">
        <v>203</v>
      </c>
    </row>
    <row r="403" s="14" customFormat="1">
      <c r="A403" s="14"/>
      <c r="B403" s="211"/>
      <c r="C403" s="14"/>
      <c r="D403" s="194" t="s">
        <v>314</v>
      </c>
      <c r="E403" s="212" t="s">
        <v>1</v>
      </c>
      <c r="F403" s="213" t="s">
        <v>3974</v>
      </c>
      <c r="G403" s="14"/>
      <c r="H403" s="214">
        <v>65</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14" customFormat="1">
      <c r="A404" s="14"/>
      <c r="B404" s="211"/>
      <c r="C404" s="14"/>
      <c r="D404" s="194" t="s">
        <v>314</v>
      </c>
      <c r="E404" s="212" t="s">
        <v>1</v>
      </c>
      <c r="F404" s="213" t="s">
        <v>2092</v>
      </c>
      <c r="G404" s="14"/>
      <c r="H404" s="214">
        <v>9.5999999999999996</v>
      </c>
      <c r="I404" s="215"/>
      <c r="J404" s="14"/>
      <c r="K404" s="14"/>
      <c r="L404" s="211"/>
      <c r="M404" s="216"/>
      <c r="N404" s="217"/>
      <c r="O404" s="217"/>
      <c r="P404" s="217"/>
      <c r="Q404" s="217"/>
      <c r="R404" s="217"/>
      <c r="S404" s="217"/>
      <c r="T404" s="218"/>
      <c r="U404" s="14"/>
      <c r="V404" s="14"/>
      <c r="W404" s="14"/>
      <c r="X404" s="14"/>
      <c r="Y404" s="14"/>
      <c r="Z404" s="14"/>
      <c r="AA404" s="14"/>
      <c r="AB404" s="14"/>
      <c r="AC404" s="14"/>
      <c r="AD404" s="14"/>
      <c r="AE404" s="14"/>
      <c r="AT404" s="212" t="s">
        <v>314</v>
      </c>
      <c r="AU404" s="212" t="s">
        <v>91</v>
      </c>
      <c r="AV404" s="14" t="s">
        <v>91</v>
      </c>
      <c r="AW404" s="14" t="s">
        <v>37</v>
      </c>
      <c r="AX404" s="14" t="s">
        <v>82</v>
      </c>
      <c r="AY404" s="212" t="s">
        <v>203</v>
      </c>
    </row>
    <row r="405" s="15" customFormat="1">
      <c r="A405" s="15"/>
      <c r="B405" s="219"/>
      <c r="C405" s="15"/>
      <c r="D405" s="194" t="s">
        <v>314</v>
      </c>
      <c r="E405" s="220" t="s">
        <v>1</v>
      </c>
      <c r="F405" s="221" t="s">
        <v>317</v>
      </c>
      <c r="G405" s="15"/>
      <c r="H405" s="222">
        <v>74.599999999999994</v>
      </c>
      <c r="I405" s="223"/>
      <c r="J405" s="15"/>
      <c r="K405" s="15"/>
      <c r="L405" s="219"/>
      <c r="M405" s="224"/>
      <c r="N405" s="225"/>
      <c r="O405" s="225"/>
      <c r="P405" s="225"/>
      <c r="Q405" s="225"/>
      <c r="R405" s="225"/>
      <c r="S405" s="225"/>
      <c r="T405" s="226"/>
      <c r="U405" s="15"/>
      <c r="V405" s="15"/>
      <c r="W405" s="15"/>
      <c r="X405" s="15"/>
      <c r="Y405" s="15"/>
      <c r="Z405" s="15"/>
      <c r="AA405" s="15"/>
      <c r="AB405" s="15"/>
      <c r="AC405" s="15"/>
      <c r="AD405" s="15"/>
      <c r="AE405" s="15"/>
      <c r="AT405" s="220" t="s">
        <v>314</v>
      </c>
      <c r="AU405" s="220" t="s">
        <v>91</v>
      </c>
      <c r="AV405" s="15" t="s">
        <v>202</v>
      </c>
      <c r="AW405" s="15" t="s">
        <v>37</v>
      </c>
      <c r="AX405" s="15" t="s">
        <v>89</v>
      </c>
      <c r="AY405" s="220" t="s">
        <v>203</v>
      </c>
    </row>
    <row r="406" s="2" customFormat="1" ht="21.75" customHeight="1">
      <c r="A406" s="38"/>
      <c r="B406" s="180"/>
      <c r="C406" s="181" t="s">
        <v>788</v>
      </c>
      <c r="D406" s="181" t="s">
        <v>206</v>
      </c>
      <c r="E406" s="182" t="s">
        <v>718</v>
      </c>
      <c r="F406" s="183" t="s">
        <v>719</v>
      </c>
      <c r="G406" s="184" t="s">
        <v>392</v>
      </c>
      <c r="H406" s="185">
        <v>54</v>
      </c>
      <c r="I406" s="186"/>
      <c r="J406" s="187">
        <f>ROUND(I406*H406,2)</f>
        <v>0</v>
      </c>
      <c r="K406" s="183" t="s">
        <v>311</v>
      </c>
      <c r="L406" s="39"/>
      <c r="M406" s="188" t="s">
        <v>1</v>
      </c>
      <c r="N406" s="189" t="s">
        <v>47</v>
      </c>
      <c r="O406" s="77"/>
      <c r="P406" s="190">
        <f>O406*H406</f>
        <v>0</v>
      </c>
      <c r="Q406" s="190">
        <v>0.015699999999999999</v>
      </c>
      <c r="R406" s="190">
        <f>Q406*H406</f>
        <v>0.84779999999999989</v>
      </c>
      <c r="S406" s="190">
        <v>0</v>
      </c>
      <c r="T406" s="191">
        <f>S406*H406</f>
        <v>0</v>
      </c>
      <c r="U406" s="38"/>
      <c r="V406" s="38"/>
      <c r="W406" s="38"/>
      <c r="X406" s="38"/>
      <c r="Y406" s="38"/>
      <c r="Z406" s="38"/>
      <c r="AA406" s="38"/>
      <c r="AB406" s="38"/>
      <c r="AC406" s="38"/>
      <c r="AD406" s="38"/>
      <c r="AE406" s="38"/>
      <c r="AR406" s="192" t="s">
        <v>279</v>
      </c>
      <c r="AT406" s="192" t="s">
        <v>206</v>
      </c>
      <c r="AU406" s="192" t="s">
        <v>91</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3975</v>
      </c>
    </row>
    <row r="407" s="2" customFormat="1">
      <c r="A407" s="38"/>
      <c r="B407" s="39"/>
      <c r="C407" s="38"/>
      <c r="D407" s="194" t="s">
        <v>211</v>
      </c>
      <c r="E407" s="38"/>
      <c r="F407" s="195" t="s">
        <v>721</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211</v>
      </c>
      <c r="AU407" s="19" t="s">
        <v>91</v>
      </c>
    </row>
    <row r="408" s="13" customFormat="1">
      <c r="A408" s="13"/>
      <c r="B408" s="204"/>
      <c r="C408" s="13"/>
      <c r="D408" s="194" t="s">
        <v>314</v>
      </c>
      <c r="E408" s="205" t="s">
        <v>1</v>
      </c>
      <c r="F408" s="206" t="s">
        <v>722</v>
      </c>
      <c r="G408" s="13"/>
      <c r="H408" s="205" t="s">
        <v>1</v>
      </c>
      <c r="I408" s="207"/>
      <c r="J408" s="13"/>
      <c r="K408" s="13"/>
      <c r="L408" s="204"/>
      <c r="M408" s="208"/>
      <c r="N408" s="209"/>
      <c r="O408" s="209"/>
      <c r="P408" s="209"/>
      <c r="Q408" s="209"/>
      <c r="R408" s="209"/>
      <c r="S408" s="209"/>
      <c r="T408" s="210"/>
      <c r="U408" s="13"/>
      <c r="V408" s="13"/>
      <c r="W408" s="13"/>
      <c r="X408" s="13"/>
      <c r="Y408" s="13"/>
      <c r="Z408" s="13"/>
      <c r="AA408" s="13"/>
      <c r="AB408" s="13"/>
      <c r="AC408" s="13"/>
      <c r="AD408" s="13"/>
      <c r="AE408" s="13"/>
      <c r="AT408" s="205" t="s">
        <v>314</v>
      </c>
      <c r="AU408" s="205" t="s">
        <v>91</v>
      </c>
      <c r="AV408" s="13" t="s">
        <v>89</v>
      </c>
      <c r="AW408" s="13" t="s">
        <v>37</v>
      </c>
      <c r="AX408" s="13" t="s">
        <v>82</v>
      </c>
      <c r="AY408" s="205" t="s">
        <v>203</v>
      </c>
    </row>
    <row r="409" s="13" customFormat="1">
      <c r="A409" s="13"/>
      <c r="B409" s="204"/>
      <c r="C409" s="13"/>
      <c r="D409" s="194" t="s">
        <v>314</v>
      </c>
      <c r="E409" s="205" t="s">
        <v>1</v>
      </c>
      <c r="F409" s="206" t="s">
        <v>3838</v>
      </c>
      <c r="G409" s="13"/>
      <c r="H409" s="205" t="s">
        <v>1</v>
      </c>
      <c r="I409" s="207"/>
      <c r="J409" s="13"/>
      <c r="K409" s="13"/>
      <c r="L409" s="204"/>
      <c r="M409" s="208"/>
      <c r="N409" s="209"/>
      <c r="O409" s="209"/>
      <c r="P409" s="209"/>
      <c r="Q409" s="209"/>
      <c r="R409" s="209"/>
      <c r="S409" s="209"/>
      <c r="T409" s="210"/>
      <c r="U409" s="13"/>
      <c r="V409" s="13"/>
      <c r="W409" s="13"/>
      <c r="X409" s="13"/>
      <c r="Y409" s="13"/>
      <c r="Z409" s="13"/>
      <c r="AA409" s="13"/>
      <c r="AB409" s="13"/>
      <c r="AC409" s="13"/>
      <c r="AD409" s="13"/>
      <c r="AE409" s="13"/>
      <c r="AT409" s="205" t="s">
        <v>314</v>
      </c>
      <c r="AU409" s="205" t="s">
        <v>91</v>
      </c>
      <c r="AV409" s="13" t="s">
        <v>89</v>
      </c>
      <c r="AW409" s="13" t="s">
        <v>37</v>
      </c>
      <c r="AX409" s="13" t="s">
        <v>82</v>
      </c>
      <c r="AY409" s="205" t="s">
        <v>203</v>
      </c>
    </row>
    <row r="410" s="14" customFormat="1">
      <c r="A410" s="14"/>
      <c r="B410" s="211"/>
      <c r="C410" s="14"/>
      <c r="D410" s="194" t="s">
        <v>314</v>
      </c>
      <c r="E410" s="212" t="s">
        <v>1</v>
      </c>
      <c r="F410" s="213" t="s">
        <v>724</v>
      </c>
      <c r="G410" s="14"/>
      <c r="H410" s="214">
        <v>8.0999999999999996</v>
      </c>
      <c r="I410" s="215"/>
      <c r="J410" s="14"/>
      <c r="K410" s="14"/>
      <c r="L410" s="211"/>
      <c r="M410" s="216"/>
      <c r="N410" s="217"/>
      <c r="O410" s="217"/>
      <c r="P410" s="217"/>
      <c r="Q410" s="217"/>
      <c r="R410" s="217"/>
      <c r="S410" s="217"/>
      <c r="T410" s="218"/>
      <c r="U410" s="14"/>
      <c r="V410" s="14"/>
      <c r="W410" s="14"/>
      <c r="X410" s="14"/>
      <c r="Y410" s="14"/>
      <c r="Z410" s="14"/>
      <c r="AA410" s="14"/>
      <c r="AB410" s="14"/>
      <c r="AC410" s="14"/>
      <c r="AD410" s="14"/>
      <c r="AE410" s="14"/>
      <c r="AT410" s="212" t="s">
        <v>314</v>
      </c>
      <c r="AU410" s="212" t="s">
        <v>91</v>
      </c>
      <c r="AV410" s="14" t="s">
        <v>91</v>
      </c>
      <c r="AW410" s="14" t="s">
        <v>37</v>
      </c>
      <c r="AX410" s="14" t="s">
        <v>82</v>
      </c>
      <c r="AY410" s="212" t="s">
        <v>203</v>
      </c>
    </row>
    <row r="411" s="13" customFormat="1">
      <c r="A411" s="13"/>
      <c r="B411" s="204"/>
      <c r="C411" s="13"/>
      <c r="D411" s="194" t="s">
        <v>314</v>
      </c>
      <c r="E411" s="205" t="s">
        <v>1</v>
      </c>
      <c r="F411" s="206" t="s">
        <v>3840</v>
      </c>
      <c r="G411" s="13"/>
      <c r="H411" s="205" t="s">
        <v>1</v>
      </c>
      <c r="I411" s="207"/>
      <c r="J411" s="13"/>
      <c r="K411" s="13"/>
      <c r="L411" s="204"/>
      <c r="M411" s="208"/>
      <c r="N411" s="209"/>
      <c r="O411" s="209"/>
      <c r="P411" s="209"/>
      <c r="Q411" s="209"/>
      <c r="R411" s="209"/>
      <c r="S411" s="209"/>
      <c r="T411" s="210"/>
      <c r="U411" s="13"/>
      <c r="V411" s="13"/>
      <c r="W411" s="13"/>
      <c r="X411" s="13"/>
      <c r="Y411" s="13"/>
      <c r="Z411" s="13"/>
      <c r="AA411" s="13"/>
      <c r="AB411" s="13"/>
      <c r="AC411" s="13"/>
      <c r="AD411" s="13"/>
      <c r="AE411" s="13"/>
      <c r="AT411" s="205" t="s">
        <v>314</v>
      </c>
      <c r="AU411" s="205" t="s">
        <v>91</v>
      </c>
      <c r="AV411" s="13" t="s">
        <v>89</v>
      </c>
      <c r="AW411" s="13" t="s">
        <v>37</v>
      </c>
      <c r="AX411" s="13" t="s">
        <v>82</v>
      </c>
      <c r="AY411" s="205" t="s">
        <v>203</v>
      </c>
    </row>
    <row r="412" s="14" customFormat="1">
      <c r="A412" s="14"/>
      <c r="B412" s="211"/>
      <c r="C412" s="14"/>
      <c r="D412" s="194" t="s">
        <v>314</v>
      </c>
      <c r="E412" s="212" t="s">
        <v>1</v>
      </c>
      <c r="F412" s="213" t="s">
        <v>2094</v>
      </c>
      <c r="G412" s="14"/>
      <c r="H412" s="214">
        <v>10.800000000000001</v>
      </c>
      <c r="I412" s="215"/>
      <c r="J412" s="14"/>
      <c r="K412" s="14"/>
      <c r="L412" s="211"/>
      <c r="M412" s="216"/>
      <c r="N412" s="217"/>
      <c r="O412" s="217"/>
      <c r="P412" s="217"/>
      <c r="Q412" s="217"/>
      <c r="R412" s="217"/>
      <c r="S412" s="217"/>
      <c r="T412" s="218"/>
      <c r="U412" s="14"/>
      <c r="V412" s="14"/>
      <c r="W412" s="14"/>
      <c r="X412" s="14"/>
      <c r="Y412" s="14"/>
      <c r="Z412" s="14"/>
      <c r="AA412" s="14"/>
      <c r="AB412" s="14"/>
      <c r="AC412" s="14"/>
      <c r="AD412" s="14"/>
      <c r="AE412" s="14"/>
      <c r="AT412" s="212" t="s">
        <v>314</v>
      </c>
      <c r="AU412" s="212" t="s">
        <v>91</v>
      </c>
      <c r="AV412" s="14" t="s">
        <v>91</v>
      </c>
      <c r="AW412" s="14" t="s">
        <v>37</v>
      </c>
      <c r="AX412" s="14" t="s">
        <v>82</v>
      </c>
      <c r="AY412" s="212" t="s">
        <v>203</v>
      </c>
    </row>
    <row r="413" s="13" customFormat="1">
      <c r="A413" s="13"/>
      <c r="B413" s="204"/>
      <c r="C413" s="13"/>
      <c r="D413" s="194" t="s">
        <v>314</v>
      </c>
      <c r="E413" s="205" t="s">
        <v>1</v>
      </c>
      <c r="F413" s="206" t="s">
        <v>3843</v>
      </c>
      <c r="G413" s="13"/>
      <c r="H413" s="205" t="s">
        <v>1</v>
      </c>
      <c r="I413" s="207"/>
      <c r="J413" s="13"/>
      <c r="K413" s="13"/>
      <c r="L413" s="204"/>
      <c r="M413" s="208"/>
      <c r="N413" s="209"/>
      <c r="O413" s="209"/>
      <c r="P413" s="209"/>
      <c r="Q413" s="209"/>
      <c r="R413" s="209"/>
      <c r="S413" s="209"/>
      <c r="T413" s="210"/>
      <c r="U413" s="13"/>
      <c r="V413" s="13"/>
      <c r="W413" s="13"/>
      <c r="X413" s="13"/>
      <c r="Y413" s="13"/>
      <c r="Z413" s="13"/>
      <c r="AA413" s="13"/>
      <c r="AB413" s="13"/>
      <c r="AC413" s="13"/>
      <c r="AD413" s="13"/>
      <c r="AE413" s="13"/>
      <c r="AT413" s="205" t="s">
        <v>314</v>
      </c>
      <c r="AU413" s="205" t="s">
        <v>91</v>
      </c>
      <c r="AV413" s="13" t="s">
        <v>89</v>
      </c>
      <c r="AW413" s="13" t="s">
        <v>37</v>
      </c>
      <c r="AX413" s="13" t="s">
        <v>82</v>
      </c>
      <c r="AY413" s="205" t="s">
        <v>203</v>
      </c>
    </row>
    <row r="414" s="14" customFormat="1">
      <c r="A414" s="14"/>
      <c r="B414" s="211"/>
      <c r="C414" s="14"/>
      <c r="D414" s="194" t="s">
        <v>314</v>
      </c>
      <c r="E414" s="212" t="s">
        <v>1</v>
      </c>
      <c r="F414" s="213" t="s">
        <v>724</v>
      </c>
      <c r="G414" s="14"/>
      <c r="H414" s="214">
        <v>8.0999999999999996</v>
      </c>
      <c r="I414" s="215"/>
      <c r="J414" s="14"/>
      <c r="K414" s="14"/>
      <c r="L414" s="211"/>
      <c r="M414" s="216"/>
      <c r="N414" s="217"/>
      <c r="O414" s="217"/>
      <c r="P414" s="217"/>
      <c r="Q414" s="217"/>
      <c r="R414" s="217"/>
      <c r="S414" s="217"/>
      <c r="T414" s="218"/>
      <c r="U414" s="14"/>
      <c r="V414" s="14"/>
      <c r="W414" s="14"/>
      <c r="X414" s="14"/>
      <c r="Y414" s="14"/>
      <c r="Z414" s="14"/>
      <c r="AA414" s="14"/>
      <c r="AB414" s="14"/>
      <c r="AC414" s="14"/>
      <c r="AD414" s="14"/>
      <c r="AE414" s="14"/>
      <c r="AT414" s="212" t="s">
        <v>314</v>
      </c>
      <c r="AU414" s="212" t="s">
        <v>91</v>
      </c>
      <c r="AV414" s="14" t="s">
        <v>91</v>
      </c>
      <c r="AW414" s="14" t="s">
        <v>37</v>
      </c>
      <c r="AX414" s="14" t="s">
        <v>82</v>
      </c>
      <c r="AY414" s="212" t="s">
        <v>203</v>
      </c>
    </row>
    <row r="415" s="13" customFormat="1">
      <c r="A415" s="13"/>
      <c r="B415" s="204"/>
      <c r="C415" s="13"/>
      <c r="D415" s="194" t="s">
        <v>314</v>
      </c>
      <c r="E415" s="205" t="s">
        <v>1</v>
      </c>
      <c r="F415" s="206" t="s">
        <v>3844</v>
      </c>
      <c r="G415" s="13"/>
      <c r="H415" s="205" t="s">
        <v>1</v>
      </c>
      <c r="I415" s="207"/>
      <c r="J415" s="13"/>
      <c r="K415" s="13"/>
      <c r="L415" s="204"/>
      <c r="M415" s="208"/>
      <c r="N415" s="209"/>
      <c r="O415" s="209"/>
      <c r="P415" s="209"/>
      <c r="Q415" s="209"/>
      <c r="R415" s="209"/>
      <c r="S415" s="209"/>
      <c r="T415" s="210"/>
      <c r="U415" s="13"/>
      <c r="V415" s="13"/>
      <c r="W415" s="13"/>
      <c r="X415" s="13"/>
      <c r="Y415" s="13"/>
      <c r="Z415" s="13"/>
      <c r="AA415" s="13"/>
      <c r="AB415" s="13"/>
      <c r="AC415" s="13"/>
      <c r="AD415" s="13"/>
      <c r="AE415" s="13"/>
      <c r="AT415" s="205" t="s">
        <v>314</v>
      </c>
      <c r="AU415" s="205" t="s">
        <v>91</v>
      </c>
      <c r="AV415" s="13" t="s">
        <v>89</v>
      </c>
      <c r="AW415" s="13" t="s">
        <v>37</v>
      </c>
      <c r="AX415" s="13" t="s">
        <v>82</v>
      </c>
      <c r="AY415" s="205" t="s">
        <v>203</v>
      </c>
    </row>
    <row r="416" s="14" customFormat="1">
      <c r="A416" s="14"/>
      <c r="B416" s="211"/>
      <c r="C416" s="14"/>
      <c r="D416" s="194" t="s">
        <v>314</v>
      </c>
      <c r="E416" s="212" t="s">
        <v>1</v>
      </c>
      <c r="F416" s="213" t="s">
        <v>723</v>
      </c>
      <c r="G416" s="14"/>
      <c r="H416" s="214">
        <v>5.4000000000000004</v>
      </c>
      <c r="I416" s="215"/>
      <c r="J416" s="14"/>
      <c r="K416" s="14"/>
      <c r="L416" s="211"/>
      <c r="M416" s="216"/>
      <c r="N416" s="217"/>
      <c r="O416" s="217"/>
      <c r="P416" s="217"/>
      <c r="Q416" s="217"/>
      <c r="R416" s="217"/>
      <c r="S416" s="217"/>
      <c r="T416" s="218"/>
      <c r="U416" s="14"/>
      <c r="V416" s="14"/>
      <c r="W416" s="14"/>
      <c r="X416" s="14"/>
      <c r="Y416" s="14"/>
      <c r="Z416" s="14"/>
      <c r="AA416" s="14"/>
      <c r="AB416" s="14"/>
      <c r="AC416" s="14"/>
      <c r="AD416" s="14"/>
      <c r="AE416" s="14"/>
      <c r="AT416" s="212" t="s">
        <v>314</v>
      </c>
      <c r="AU416" s="212" t="s">
        <v>91</v>
      </c>
      <c r="AV416" s="14" t="s">
        <v>91</v>
      </c>
      <c r="AW416" s="14" t="s">
        <v>37</v>
      </c>
      <c r="AX416" s="14" t="s">
        <v>82</v>
      </c>
      <c r="AY416" s="212" t="s">
        <v>203</v>
      </c>
    </row>
    <row r="417" s="13" customFormat="1">
      <c r="A417" s="13"/>
      <c r="B417" s="204"/>
      <c r="C417" s="13"/>
      <c r="D417" s="194" t="s">
        <v>314</v>
      </c>
      <c r="E417" s="205" t="s">
        <v>1</v>
      </c>
      <c r="F417" s="206" t="s">
        <v>3845</v>
      </c>
      <c r="G417" s="13"/>
      <c r="H417" s="205" t="s">
        <v>1</v>
      </c>
      <c r="I417" s="207"/>
      <c r="J417" s="13"/>
      <c r="K417" s="13"/>
      <c r="L417" s="204"/>
      <c r="M417" s="208"/>
      <c r="N417" s="209"/>
      <c r="O417" s="209"/>
      <c r="P417" s="209"/>
      <c r="Q417" s="209"/>
      <c r="R417" s="209"/>
      <c r="S417" s="209"/>
      <c r="T417" s="210"/>
      <c r="U417" s="13"/>
      <c r="V417" s="13"/>
      <c r="W417" s="13"/>
      <c r="X417" s="13"/>
      <c r="Y417" s="13"/>
      <c r="Z417" s="13"/>
      <c r="AA417" s="13"/>
      <c r="AB417" s="13"/>
      <c r="AC417" s="13"/>
      <c r="AD417" s="13"/>
      <c r="AE417" s="13"/>
      <c r="AT417" s="205" t="s">
        <v>314</v>
      </c>
      <c r="AU417" s="205" t="s">
        <v>91</v>
      </c>
      <c r="AV417" s="13" t="s">
        <v>89</v>
      </c>
      <c r="AW417" s="13" t="s">
        <v>37</v>
      </c>
      <c r="AX417" s="13" t="s">
        <v>82</v>
      </c>
      <c r="AY417" s="205" t="s">
        <v>203</v>
      </c>
    </row>
    <row r="418" s="14" customFormat="1">
      <c r="A418" s="14"/>
      <c r="B418" s="211"/>
      <c r="C418" s="14"/>
      <c r="D418" s="194" t="s">
        <v>314</v>
      </c>
      <c r="E418" s="212" t="s">
        <v>1</v>
      </c>
      <c r="F418" s="213" t="s">
        <v>723</v>
      </c>
      <c r="G418" s="14"/>
      <c r="H418" s="214">
        <v>5.4000000000000004</v>
      </c>
      <c r="I418" s="215"/>
      <c r="J418" s="14"/>
      <c r="K418" s="14"/>
      <c r="L418" s="211"/>
      <c r="M418" s="216"/>
      <c r="N418" s="217"/>
      <c r="O418" s="217"/>
      <c r="P418" s="217"/>
      <c r="Q418" s="217"/>
      <c r="R418" s="217"/>
      <c r="S418" s="217"/>
      <c r="T418" s="218"/>
      <c r="U418" s="14"/>
      <c r="V418" s="14"/>
      <c r="W418" s="14"/>
      <c r="X418" s="14"/>
      <c r="Y418" s="14"/>
      <c r="Z418" s="14"/>
      <c r="AA418" s="14"/>
      <c r="AB418" s="14"/>
      <c r="AC418" s="14"/>
      <c r="AD418" s="14"/>
      <c r="AE418" s="14"/>
      <c r="AT418" s="212" t="s">
        <v>314</v>
      </c>
      <c r="AU418" s="212" t="s">
        <v>91</v>
      </c>
      <c r="AV418" s="14" t="s">
        <v>91</v>
      </c>
      <c r="AW418" s="14" t="s">
        <v>37</v>
      </c>
      <c r="AX418" s="14" t="s">
        <v>82</v>
      </c>
      <c r="AY418" s="212" t="s">
        <v>203</v>
      </c>
    </row>
    <row r="419" s="13" customFormat="1">
      <c r="A419" s="13"/>
      <c r="B419" s="204"/>
      <c r="C419" s="13"/>
      <c r="D419" s="194" t="s">
        <v>314</v>
      </c>
      <c r="E419" s="205" t="s">
        <v>1</v>
      </c>
      <c r="F419" s="206" t="s">
        <v>3846</v>
      </c>
      <c r="G419" s="13"/>
      <c r="H419" s="205" t="s">
        <v>1</v>
      </c>
      <c r="I419" s="207"/>
      <c r="J419" s="13"/>
      <c r="K419" s="13"/>
      <c r="L419" s="204"/>
      <c r="M419" s="208"/>
      <c r="N419" s="209"/>
      <c r="O419" s="209"/>
      <c r="P419" s="209"/>
      <c r="Q419" s="209"/>
      <c r="R419" s="209"/>
      <c r="S419" s="209"/>
      <c r="T419" s="210"/>
      <c r="U419" s="13"/>
      <c r="V419" s="13"/>
      <c r="W419" s="13"/>
      <c r="X419" s="13"/>
      <c r="Y419" s="13"/>
      <c r="Z419" s="13"/>
      <c r="AA419" s="13"/>
      <c r="AB419" s="13"/>
      <c r="AC419" s="13"/>
      <c r="AD419" s="13"/>
      <c r="AE419" s="13"/>
      <c r="AT419" s="205" t="s">
        <v>314</v>
      </c>
      <c r="AU419" s="205" t="s">
        <v>91</v>
      </c>
      <c r="AV419" s="13" t="s">
        <v>89</v>
      </c>
      <c r="AW419" s="13" t="s">
        <v>37</v>
      </c>
      <c r="AX419" s="13" t="s">
        <v>82</v>
      </c>
      <c r="AY419" s="205" t="s">
        <v>203</v>
      </c>
    </row>
    <row r="420" s="14" customFormat="1">
      <c r="A420" s="14"/>
      <c r="B420" s="211"/>
      <c r="C420" s="14"/>
      <c r="D420" s="194" t="s">
        <v>314</v>
      </c>
      <c r="E420" s="212" t="s">
        <v>1</v>
      </c>
      <c r="F420" s="213" t="s">
        <v>724</v>
      </c>
      <c r="G420" s="14"/>
      <c r="H420" s="214">
        <v>8.0999999999999996</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82</v>
      </c>
      <c r="AY420" s="212" t="s">
        <v>203</v>
      </c>
    </row>
    <row r="421" s="13" customFormat="1">
      <c r="A421" s="13"/>
      <c r="B421" s="204"/>
      <c r="C421" s="13"/>
      <c r="D421" s="194" t="s">
        <v>314</v>
      </c>
      <c r="E421" s="205" t="s">
        <v>1</v>
      </c>
      <c r="F421" s="206" t="s">
        <v>3848</v>
      </c>
      <c r="G421" s="13"/>
      <c r="H421" s="205" t="s">
        <v>1</v>
      </c>
      <c r="I421" s="207"/>
      <c r="J421" s="13"/>
      <c r="K421" s="13"/>
      <c r="L421" s="204"/>
      <c r="M421" s="208"/>
      <c r="N421" s="209"/>
      <c r="O421" s="209"/>
      <c r="P421" s="209"/>
      <c r="Q421" s="209"/>
      <c r="R421" s="209"/>
      <c r="S421" s="209"/>
      <c r="T421" s="210"/>
      <c r="U421" s="13"/>
      <c r="V421" s="13"/>
      <c r="W421" s="13"/>
      <c r="X421" s="13"/>
      <c r="Y421" s="13"/>
      <c r="Z421" s="13"/>
      <c r="AA421" s="13"/>
      <c r="AB421" s="13"/>
      <c r="AC421" s="13"/>
      <c r="AD421" s="13"/>
      <c r="AE421" s="13"/>
      <c r="AT421" s="205" t="s">
        <v>314</v>
      </c>
      <c r="AU421" s="205" t="s">
        <v>91</v>
      </c>
      <c r="AV421" s="13" t="s">
        <v>89</v>
      </c>
      <c r="AW421" s="13" t="s">
        <v>37</v>
      </c>
      <c r="AX421" s="13" t="s">
        <v>82</v>
      </c>
      <c r="AY421" s="205" t="s">
        <v>203</v>
      </c>
    </row>
    <row r="422" s="14" customFormat="1">
      <c r="A422" s="14"/>
      <c r="B422" s="211"/>
      <c r="C422" s="14"/>
      <c r="D422" s="194" t="s">
        <v>314</v>
      </c>
      <c r="E422" s="212" t="s">
        <v>1</v>
      </c>
      <c r="F422" s="213" t="s">
        <v>724</v>
      </c>
      <c r="G422" s="14"/>
      <c r="H422" s="214">
        <v>8.0999999999999996</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15" customFormat="1">
      <c r="A423" s="15"/>
      <c r="B423" s="219"/>
      <c r="C423" s="15"/>
      <c r="D423" s="194" t="s">
        <v>314</v>
      </c>
      <c r="E423" s="220" t="s">
        <v>1</v>
      </c>
      <c r="F423" s="221" t="s">
        <v>317</v>
      </c>
      <c r="G423" s="15"/>
      <c r="H423" s="222">
        <v>54</v>
      </c>
      <c r="I423" s="223"/>
      <c r="J423" s="15"/>
      <c r="K423" s="15"/>
      <c r="L423" s="219"/>
      <c r="M423" s="224"/>
      <c r="N423" s="225"/>
      <c r="O423" s="225"/>
      <c r="P423" s="225"/>
      <c r="Q423" s="225"/>
      <c r="R423" s="225"/>
      <c r="S423" s="225"/>
      <c r="T423" s="226"/>
      <c r="U423" s="15"/>
      <c r="V423" s="15"/>
      <c r="W423" s="15"/>
      <c r="X423" s="15"/>
      <c r="Y423" s="15"/>
      <c r="Z423" s="15"/>
      <c r="AA423" s="15"/>
      <c r="AB423" s="15"/>
      <c r="AC423" s="15"/>
      <c r="AD423" s="15"/>
      <c r="AE423" s="15"/>
      <c r="AT423" s="220" t="s">
        <v>314</v>
      </c>
      <c r="AU423" s="220" t="s">
        <v>91</v>
      </c>
      <c r="AV423" s="15" t="s">
        <v>202</v>
      </c>
      <c r="AW423" s="15" t="s">
        <v>37</v>
      </c>
      <c r="AX423" s="15" t="s">
        <v>89</v>
      </c>
      <c r="AY423" s="220" t="s">
        <v>203</v>
      </c>
    </row>
    <row r="424" s="2" customFormat="1" ht="21.75" customHeight="1">
      <c r="A424" s="38"/>
      <c r="B424" s="180"/>
      <c r="C424" s="181" t="s">
        <v>1145</v>
      </c>
      <c r="D424" s="181" t="s">
        <v>206</v>
      </c>
      <c r="E424" s="182" t="s">
        <v>771</v>
      </c>
      <c r="F424" s="183" t="s">
        <v>772</v>
      </c>
      <c r="G424" s="184" t="s">
        <v>630</v>
      </c>
      <c r="H424" s="185">
        <v>20</v>
      </c>
      <c r="I424" s="186"/>
      <c r="J424" s="187">
        <f>ROUND(I424*H424,2)</f>
        <v>0</v>
      </c>
      <c r="K424" s="183" t="s">
        <v>311</v>
      </c>
      <c r="L424" s="39"/>
      <c r="M424" s="188" t="s">
        <v>1</v>
      </c>
      <c r="N424" s="189" t="s">
        <v>47</v>
      </c>
      <c r="O424" s="77"/>
      <c r="P424" s="190">
        <f>O424*H424</f>
        <v>0</v>
      </c>
      <c r="Q424" s="190">
        <v>3.0000000000000001E-05</v>
      </c>
      <c r="R424" s="190">
        <f>Q424*H424</f>
        <v>0.00060000000000000006</v>
      </c>
      <c r="S424" s="190">
        <v>0</v>
      </c>
      <c r="T424" s="191">
        <f>S424*H424</f>
        <v>0</v>
      </c>
      <c r="U424" s="38"/>
      <c r="V424" s="38"/>
      <c r="W424" s="38"/>
      <c r="X424" s="38"/>
      <c r="Y424" s="38"/>
      <c r="Z424" s="38"/>
      <c r="AA424" s="38"/>
      <c r="AB424" s="38"/>
      <c r="AC424" s="38"/>
      <c r="AD424" s="38"/>
      <c r="AE424" s="38"/>
      <c r="AR424" s="192" t="s">
        <v>279</v>
      </c>
      <c r="AT424" s="192" t="s">
        <v>206</v>
      </c>
      <c r="AU424" s="192" t="s">
        <v>91</v>
      </c>
      <c r="AY424" s="19" t="s">
        <v>203</v>
      </c>
      <c r="BE424" s="193">
        <f>IF(N424="základní",J424,0)</f>
        <v>0</v>
      </c>
      <c r="BF424" s="193">
        <f>IF(N424="snížená",J424,0)</f>
        <v>0</v>
      </c>
      <c r="BG424" s="193">
        <f>IF(N424="zákl. přenesená",J424,0)</f>
        <v>0</v>
      </c>
      <c r="BH424" s="193">
        <f>IF(N424="sníž. přenesená",J424,0)</f>
        <v>0</v>
      </c>
      <c r="BI424" s="193">
        <f>IF(N424="nulová",J424,0)</f>
        <v>0</v>
      </c>
      <c r="BJ424" s="19" t="s">
        <v>89</v>
      </c>
      <c r="BK424" s="193">
        <f>ROUND(I424*H424,2)</f>
        <v>0</v>
      </c>
      <c r="BL424" s="19" t="s">
        <v>279</v>
      </c>
      <c r="BM424" s="192" t="s">
        <v>3976</v>
      </c>
    </row>
    <row r="425" s="2" customFormat="1">
      <c r="A425" s="38"/>
      <c r="B425" s="39"/>
      <c r="C425" s="38"/>
      <c r="D425" s="194" t="s">
        <v>211</v>
      </c>
      <c r="E425" s="38"/>
      <c r="F425" s="195" t="s">
        <v>774</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211</v>
      </c>
      <c r="AU425" s="19" t="s">
        <v>91</v>
      </c>
    </row>
    <row r="426" s="2" customFormat="1" ht="21.75" customHeight="1">
      <c r="A426" s="38"/>
      <c r="B426" s="180"/>
      <c r="C426" s="235" t="s">
        <v>1150</v>
      </c>
      <c r="D426" s="235" t="s">
        <v>668</v>
      </c>
      <c r="E426" s="236" t="s">
        <v>776</v>
      </c>
      <c r="F426" s="237" t="s">
        <v>777</v>
      </c>
      <c r="G426" s="238" t="s">
        <v>630</v>
      </c>
      <c r="H426" s="239">
        <v>20</v>
      </c>
      <c r="I426" s="240"/>
      <c r="J426" s="241">
        <f>ROUND(I426*H426,2)</f>
        <v>0</v>
      </c>
      <c r="K426" s="237" t="s">
        <v>311</v>
      </c>
      <c r="L426" s="242"/>
      <c r="M426" s="243" t="s">
        <v>1</v>
      </c>
      <c r="N426" s="244" t="s">
        <v>47</v>
      </c>
      <c r="O426" s="77"/>
      <c r="P426" s="190">
        <f>O426*H426</f>
        <v>0</v>
      </c>
      <c r="Q426" s="190">
        <v>0.0014</v>
      </c>
      <c r="R426" s="190">
        <f>Q426*H426</f>
        <v>0.028000000000000001</v>
      </c>
      <c r="S426" s="190">
        <v>0</v>
      </c>
      <c r="T426" s="191">
        <f>S426*H426</f>
        <v>0</v>
      </c>
      <c r="U426" s="38"/>
      <c r="V426" s="38"/>
      <c r="W426" s="38"/>
      <c r="X426" s="38"/>
      <c r="Y426" s="38"/>
      <c r="Z426" s="38"/>
      <c r="AA426" s="38"/>
      <c r="AB426" s="38"/>
      <c r="AC426" s="38"/>
      <c r="AD426" s="38"/>
      <c r="AE426" s="38"/>
      <c r="AR426" s="192" t="s">
        <v>684</v>
      </c>
      <c r="AT426" s="192" t="s">
        <v>668</v>
      </c>
      <c r="AU426" s="192" t="s">
        <v>91</v>
      </c>
      <c r="AY426" s="19" t="s">
        <v>203</v>
      </c>
      <c r="BE426" s="193">
        <f>IF(N426="základní",J426,0)</f>
        <v>0</v>
      </c>
      <c r="BF426" s="193">
        <f>IF(N426="snížená",J426,0)</f>
        <v>0</v>
      </c>
      <c r="BG426" s="193">
        <f>IF(N426="zákl. přenesená",J426,0)</f>
        <v>0</v>
      </c>
      <c r="BH426" s="193">
        <f>IF(N426="sníž. přenesená",J426,0)</f>
        <v>0</v>
      </c>
      <c r="BI426" s="193">
        <f>IF(N426="nulová",J426,0)</f>
        <v>0</v>
      </c>
      <c r="BJ426" s="19" t="s">
        <v>89</v>
      </c>
      <c r="BK426" s="193">
        <f>ROUND(I426*H426,2)</f>
        <v>0</v>
      </c>
      <c r="BL426" s="19" t="s">
        <v>279</v>
      </c>
      <c r="BM426" s="192" t="s">
        <v>3977</v>
      </c>
    </row>
    <row r="427" s="2" customFormat="1">
      <c r="A427" s="38"/>
      <c r="B427" s="39"/>
      <c r="C427" s="38"/>
      <c r="D427" s="194" t="s">
        <v>211</v>
      </c>
      <c r="E427" s="38"/>
      <c r="F427" s="195" t="s">
        <v>777</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211</v>
      </c>
      <c r="AU427" s="19" t="s">
        <v>91</v>
      </c>
    </row>
    <row r="428" s="2" customFormat="1" ht="16.5" customHeight="1">
      <c r="A428" s="38"/>
      <c r="B428" s="180"/>
      <c r="C428" s="181" t="s">
        <v>794</v>
      </c>
      <c r="D428" s="181" t="s">
        <v>206</v>
      </c>
      <c r="E428" s="182" t="s">
        <v>2840</v>
      </c>
      <c r="F428" s="183" t="s">
        <v>2841</v>
      </c>
      <c r="G428" s="184" t="s">
        <v>630</v>
      </c>
      <c r="H428" s="185">
        <v>1</v>
      </c>
      <c r="I428" s="186"/>
      <c r="J428" s="187">
        <f>ROUND(I428*H428,2)</f>
        <v>0</v>
      </c>
      <c r="K428" s="183" t="s">
        <v>311</v>
      </c>
      <c r="L428" s="39"/>
      <c r="M428" s="188" t="s">
        <v>1</v>
      </c>
      <c r="N428" s="189" t="s">
        <v>47</v>
      </c>
      <c r="O428" s="77"/>
      <c r="P428" s="190">
        <f>O428*H428</f>
        <v>0</v>
      </c>
      <c r="Q428" s="190">
        <v>0.00022000000000000001</v>
      </c>
      <c r="R428" s="190">
        <f>Q428*H428</f>
        <v>0.00022000000000000001</v>
      </c>
      <c r="S428" s="190">
        <v>0</v>
      </c>
      <c r="T428" s="191">
        <f>S428*H428</f>
        <v>0</v>
      </c>
      <c r="U428" s="38"/>
      <c r="V428" s="38"/>
      <c r="W428" s="38"/>
      <c r="X428" s="38"/>
      <c r="Y428" s="38"/>
      <c r="Z428" s="38"/>
      <c r="AA428" s="38"/>
      <c r="AB428" s="38"/>
      <c r="AC428" s="38"/>
      <c r="AD428" s="38"/>
      <c r="AE428" s="38"/>
      <c r="AR428" s="192" t="s">
        <v>279</v>
      </c>
      <c r="AT428" s="192" t="s">
        <v>206</v>
      </c>
      <c r="AU428" s="192" t="s">
        <v>91</v>
      </c>
      <c r="AY428" s="19" t="s">
        <v>203</v>
      </c>
      <c r="BE428" s="193">
        <f>IF(N428="základní",J428,0)</f>
        <v>0</v>
      </c>
      <c r="BF428" s="193">
        <f>IF(N428="snížená",J428,0)</f>
        <v>0</v>
      </c>
      <c r="BG428" s="193">
        <f>IF(N428="zákl. přenesená",J428,0)</f>
        <v>0</v>
      </c>
      <c r="BH428" s="193">
        <f>IF(N428="sníž. přenesená",J428,0)</f>
        <v>0</v>
      </c>
      <c r="BI428" s="193">
        <f>IF(N428="nulová",J428,0)</f>
        <v>0</v>
      </c>
      <c r="BJ428" s="19" t="s">
        <v>89</v>
      </c>
      <c r="BK428" s="193">
        <f>ROUND(I428*H428,2)</f>
        <v>0</v>
      </c>
      <c r="BL428" s="19" t="s">
        <v>279</v>
      </c>
      <c r="BM428" s="192" t="s">
        <v>3978</v>
      </c>
    </row>
    <row r="429" s="2" customFormat="1">
      <c r="A429" s="38"/>
      <c r="B429" s="39"/>
      <c r="C429" s="38"/>
      <c r="D429" s="194" t="s">
        <v>211</v>
      </c>
      <c r="E429" s="38"/>
      <c r="F429" s="195" t="s">
        <v>2843</v>
      </c>
      <c r="G429" s="38"/>
      <c r="H429" s="38"/>
      <c r="I429" s="196"/>
      <c r="J429" s="38"/>
      <c r="K429" s="38"/>
      <c r="L429" s="39"/>
      <c r="M429" s="197"/>
      <c r="N429" s="198"/>
      <c r="O429" s="77"/>
      <c r="P429" s="77"/>
      <c r="Q429" s="77"/>
      <c r="R429" s="77"/>
      <c r="S429" s="77"/>
      <c r="T429" s="78"/>
      <c r="U429" s="38"/>
      <c r="V429" s="38"/>
      <c r="W429" s="38"/>
      <c r="X429" s="38"/>
      <c r="Y429" s="38"/>
      <c r="Z429" s="38"/>
      <c r="AA429" s="38"/>
      <c r="AB429" s="38"/>
      <c r="AC429" s="38"/>
      <c r="AD429" s="38"/>
      <c r="AE429" s="38"/>
      <c r="AT429" s="19" t="s">
        <v>211</v>
      </c>
      <c r="AU429" s="19" t="s">
        <v>91</v>
      </c>
    </row>
    <row r="430" s="2" customFormat="1">
      <c r="A430" s="38"/>
      <c r="B430" s="180"/>
      <c r="C430" s="235" t="s">
        <v>1169</v>
      </c>
      <c r="D430" s="235" t="s">
        <v>668</v>
      </c>
      <c r="E430" s="236" t="s">
        <v>3979</v>
      </c>
      <c r="F430" s="237" t="s">
        <v>3980</v>
      </c>
      <c r="G430" s="238" t="s">
        <v>630</v>
      </c>
      <c r="H430" s="239">
        <v>1</v>
      </c>
      <c r="I430" s="240"/>
      <c r="J430" s="241">
        <f>ROUND(I430*H430,2)</f>
        <v>0</v>
      </c>
      <c r="K430" s="237" t="s">
        <v>311</v>
      </c>
      <c r="L430" s="242"/>
      <c r="M430" s="243" t="s">
        <v>1</v>
      </c>
      <c r="N430" s="244" t="s">
        <v>47</v>
      </c>
      <c r="O430" s="77"/>
      <c r="P430" s="190">
        <f>O430*H430</f>
        <v>0</v>
      </c>
      <c r="Q430" s="190">
        <v>0.012489999999999999</v>
      </c>
      <c r="R430" s="190">
        <f>Q430*H430</f>
        <v>0.012489999999999999</v>
      </c>
      <c r="S430" s="190">
        <v>0</v>
      </c>
      <c r="T430" s="191">
        <f>S430*H430</f>
        <v>0</v>
      </c>
      <c r="U430" s="38"/>
      <c r="V430" s="38"/>
      <c r="W430" s="38"/>
      <c r="X430" s="38"/>
      <c r="Y430" s="38"/>
      <c r="Z430" s="38"/>
      <c r="AA430" s="38"/>
      <c r="AB430" s="38"/>
      <c r="AC430" s="38"/>
      <c r="AD430" s="38"/>
      <c r="AE430" s="38"/>
      <c r="AR430" s="192" t="s">
        <v>684</v>
      </c>
      <c r="AT430" s="192" t="s">
        <v>668</v>
      </c>
      <c r="AU430" s="192" t="s">
        <v>91</v>
      </c>
      <c r="AY430" s="19" t="s">
        <v>203</v>
      </c>
      <c r="BE430" s="193">
        <f>IF(N430="základní",J430,0)</f>
        <v>0</v>
      </c>
      <c r="BF430" s="193">
        <f>IF(N430="snížená",J430,0)</f>
        <v>0</v>
      </c>
      <c r="BG430" s="193">
        <f>IF(N430="zákl. přenesená",J430,0)</f>
        <v>0</v>
      </c>
      <c r="BH430" s="193">
        <f>IF(N430="sníž. přenesená",J430,0)</f>
        <v>0</v>
      </c>
      <c r="BI430" s="193">
        <f>IF(N430="nulová",J430,0)</f>
        <v>0</v>
      </c>
      <c r="BJ430" s="19" t="s">
        <v>89</v>
      </c>
      <c r="BK430" s="193">
        <f>ROUND(I430*H430,2)</f>
        <v>0</v>
      </c>
      <c r="BL430" s="19" t="s">
        <v>279</v>
      </c>
      <c r="BM430" s="192" t="s">
        <v>3981</v>
      </c>
    </row>
    <row r="431" s="2" customFormat="1">
      <c r="A431" s="38"/>
      <c r="B431" s="39"/>
      <c r="C431" s="38"/>
      <c r="D431" s="194" t="s">
        <v>211</v>
      </c>
      <c r="E431" s="38"/>
      <c r="F431" s="195" t="s">
        <v>3982</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211</v>
      </c>
      <c r="AU431" s="19" t="s">
        <v>91</v>
      </c>
    </row>
    <row r="432" s="2" customFormat="1">
      <c r="A432" s="38"/>
      <c r="B432" s="180"/>
      <c r="C432" s="181" t="s">
        <v>802</v>
      </c>
      <c r="D432" s="181" t="s">
        <v>206</v>
      </c>
      <c r="E432" s="182" t="s">
        <v>3540</v>
      </c>
      <c r="F432" s="183" t="s">
        <v>3541</v>
      </c>
      <c r="G432" s="184" t="s">
        <v>500</v>
      </c>
      <c r="H432" s="185">
        <v>6.4459999999999997</v>
      </c>
      <c r="I432" s="186"/>
      <c r="J432" s="187">
        <f>ROUND(I432*H432,2)</f>
        <v>0</v>
      </c>
      <c r="K432" s="183" t="s">
        <v>311</v>
      </c>
      <c r="L432" s="39"/>
      <c r="M432" s="188" t="s">
        <v>1</v>
      </c>
      <c r="N432" s="189" t="s">
        <v>47</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279</v>
      </c>
      <c r="AT432" s="192" t="s">
        <v>206</v>
      </c>
      <c r="AU432" s="192" t="s">
        <v>91</v>
      </c>
      <c r="AY432" s="19" t="s">
        <v>203</v>
      </c>
      <c r="BE432" s="193">
        <f>IF(N432="základní",J432,0)</f>
        <v>0</v>
      </c>
      <c r="BF432" s="193">
        <f>IF(N432="snížená",J432,0)</f>
        <v>0</v>
      </c>
      <c r="BG432" s="193">
        <f>IF(N432="zákl. přenesená",J432,0)</f>
        <v>0</v>
      </c>
      <c r="BH432" s="193">
        <f>IF(N432="sníž. přenesená",J432,0)</f>
        <v>0</v>
      </c>
      <c r="BI432" s="193">
        <f>IF(N432="nulová",J432,0)</f>
        <v>0</v>
      </c>
      <c r="BJ432" s="19" t="s">
        <v>89</v>
      </c>
      <c r="BK432" s="193">
        <f>ROUND(I432*H432,2)</f>
        <v>0</v>
      </c>
      <c r="BL432" s="19" t="s">
        <v>279</v>
      </c>
      <c r="BM432" s="192" t="s">
        <v>3983</v>
      </c>
    </row>
    <row r="433" s="2" customFormat="1">
      <c r="A433" s="38"/>
      <c r="B433" s="39"/>
      <c r="C433" s="38"/>
      <c r="D433" s="194" t="s">
        <v>211</v>
      </c>
      <c r="E433" s="38"/>
      <c r="F433" s="195" t="s">
        <v>3543</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211</v>
      </c>
      <c r="AU433" s="19" t="s">
        <v>91</v>
      </c>
    </row>
    <row r="434" s="12" customFormat="1" ht="22.8" customHeight="1">
      <c r="A434" s="12"/>
      <c r="B434" s="167"/>
      <c r="C434" s="12"/>
      <c r="D434" s="168" t="s">
        <v>81</v>
      </c>
      <c r="E434" s="178" t="s">
        <v>575</v>
      </c>
      <c r="F434" s="178" t="s">
        <v>576</v>
      </c>
      <c r="G434" s="12"/>
      <c r="H434" s="12"/>
      <c r="I434" s="170"/>
      <c r="J434" s="179">
        <f>BK434</f>
        <v>0</v>
      </c>
      <c r="K434" s="12"/>
      <c r="L434" s="167"/>
      <c r="M434" s="172"/>
      <c r="N434" s="173"/>
      <c r="O434" s="173"/>
      <c r="P434" s="174">
        <f>SUM(P435:P449)</f>
        <v>0</v>
      </c>
      <c r="Q434" s="173"/>
      <c r="R434" s="174">
        <f>SUM(R435:R449)</f>
        <v>0.017410000000000002</v>
      </c>
      <c r="S434" s="173"/>
      <c r="T434" s="175">
        <f>SUM(T435:T449)</f>
        <v>0</v>
      </c>
      <c r="U434" s="12"/>
      <c r="V434" s="12"/>
      <c r="W434" s="12"/>
      <c r="X434" s="12"/>
      <c r="Y434" s="12"/>
      <c r="Z434" s="12"/>
      <c r="AA434" s="12"/>
      <c r="AB434" s="12"/>
      <c r="AC434" s="12"/>
      <c r="AD434" s="12"/>
      <c r="AE434" s="12"/>
      <c r="AR434" s="168" t="s">
        <v>91</v>
      </c>
      <c r="AT434" s="176" t="s">
        <v>81</v>
      </c>
      <c r="AU434" s="176" t="s">
        <v>89</v>
      </c>
      <c r="AY434" s="168" t="s">
        <v>203</v>
      </c>
      <c r="BK434" s="177">
        <f>SUM(BK435:BK449)</f>
        <v>0</v>
      </c>
    </row>
    <row r="435" s="2" customFormat="1">
      <c r="A435" s="38"/>
      <c r="B435" s="180"/>
      <c r="C435" s="181" t="s">
        <v>807</v>
      </c>
      <c r="D435" s="181" t="s">
        <v>206</v>
      </c>
      <c r="E435" s="182" t="s">
        <v>3984</v>
      </c>
      <c r="F435" s="183" t="s">
        <v>3985</v>
      </c>
      <c r="G435" s="184" t="s">
        <v>630</v>
      </c>
      <c r="H435" s="185">
        <v>1</v>
      </c>
      <c r="I435" s="186"/>
      <c r="J435" s="187">
        <f>ROUND(I435*H435,2)</f>
        <v>0</v>
      </c>
      <c r="K435" s="183" t="s">
        <v>311</v>
      </c>
      <c r="L435" s="39"/>
      <c r="M435" s="188" t="s">
        <v>1</v>
      </c>
      <c r="N435" s="189" t="s">
        <v>47</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279</v>
      </c>
      <c r="AT435" s="192" t="s">
        <v>206</v>
      </c>
      <c r="AU435" s="192" t="s">
        <v>91</v>
      </c>
      <c r="AY435" s="19" t="s">
        <v>203</v>
      </c>
      <c r="BE435" s="193">
        <f>IF(N435="základní",J435,0)</f>
        <v>0</v>
      </c>
      <c r="BF435" s="193">
        <f>IF(N435="snížená",J435,0)</f>
        <v>0</v>
      </c>
      <c r="BG435" s="193">
        <f>IF(N435="zákl. přenesená",J435,0)</f>
        <v>0</v>
      </c>
      <c r="BH435" s="193">
        <f>IF(N435="sníž. přenesená",J435,0)</f>
        <v>0</v>
      </c>
      <c r="BI435" s="193">
        <f>IF(N435="nulová",J435,0)</f>
        <v>0</v>
      </c>
      <c r="BJ435" s="19" t="s">
        <v>89</v>
      </c>
      <c r="BK435" s="193">
        <f>ROUND(I435*H435,2)</f>
        <v>0</v>
      </c>
      <c r="BL435" s="19" t="s">
        <v>279</v>
      </c>
      <c r="BM435" s="192" t="s">
        <v>3986</v>
      </c>
    </row>
    <row r="436" s="2" customFormat="1">
      <c r="A436" s="38"/>
      <c r="B436" s="39"/>
      <c r="C436" s="38"/>
      <c r="D436" s="194" t="s">
        <v>211</v>
      </c>
      <c r="E436" s="38"/>
      <c r="F436" s="195" t="s">
        <v>3987</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211</v>
      </c>
      <c r="AU436" s="19" t="s">
        <v>91</v>
      </c>
    </row>
    <row r="437" s="2" customFormat="1">
      <c r="A437" s="38"/>
      <c r="B437" s="180"/>
      <c r="C437" s="235" t="s">
        <v>814</v>
      </c>
      <c r="D437" s="235" t="s">
        <v>668</v>
      </c>
      <c r="E437" s="236" t="s">
        <v>3988</v>
      </c>
      <c r="F437" s="237" t="s">
        <v>3989</v>
      </c>
      <c r="G437" s="238" t="s">
        <v>630</v>
      </c>
      <c r="H437" s="239">
        <v>1</v>
      </c>
      <c r="I437" s="240"/>
      <c r="J437" s="241">
        <f>ROUND(I437*H437,2)</f>
        <v>0</v>
      </c>
      <c r="K437" s="237" t="s">
        <v>311</v>
      </c>
      <c r="L437" s="242"/>
      <c r="M437" s="243" t="s">
        <v>1</v>
      </c>
      <c r="N437" s="244" t="s">
        <v>47</v>
      </c>
      <c r="O437" s="77"/>
      <c r="P437" s="190">
        <f>O437*H437</f>
        <v>0</v>
      </c>
      <c r="Q437" s="190">
        <v>0.016</v>
      </c>
      <c r="R437" s="190">
        <f>Q437*H437</f>
        <v>0.016</v>
      </c>
      <c r="S437" s="190">
        <v>0</v>
      </c>
      <c r="T437" s="191">
        <f>S437*H437</f>
        <v>0</v>
      </c>
      <c r="U437" s="38"/>
      <c r="V437" s="38"/>
      <c r="W437" s="38"/>
      <c r="X437" s="38"/>
      <c r="Y437" s="38"/>
      <c r="Z437" s="38"/>
      <c r="AA437" s="38"/>
      <c r="AB437" s="38"/>
      <c r="AC437" s="38"/>
      <c r="AD437" s="38"/>
      <c r="AE437" s="38"/>
      <c r="AR437" s="192" t="s">
        <v>684</v>
      </c>
      <c r="AT437" s="192" t="s">
        <v>668</v>
      </c>
      <c r="AU437" s="192" t="s">
        <v>91</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3990</v>
      </c>
    </row>
    <row r="438" s="2" customFormat="1">
      <c r="A438" s="38"/>
      <c r="B438" s="39"/>
      <c r="C438" s="38"/>
      <c r="D438" s="194" t="s">
        <v>211</v>
      </c>
      <c r="E438" s="38"/>
      <c r="F438" s="195" t="s">
        <v>3991</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211</v>
      </c>
      <c r="AU438" s="19" t="s">
        <v>91</v>
      </c>
    </row>
    <row r="439" s="2" customFormat="1" ht="16.5" customHeight="1">
      <c r="A439" s="38"/>
      <c r="B439" s="180"/>
      <c r="C439" s="181" t="s">
        <v>820</v>
      </c>
      <c r="D439" s="181" t="s">
        <v>206</v>
      </c>
      <c r="E439" s="182" t="s">
        <v>2864</v>
      </c>
      <c r="F439" s="183" t="s">
        <v>2865</v>
      </c>
      <c r="G439" s="184" t="s">
        <v>630</v>
      </c>
      <c r="H439" s="185">
        <v>1</v>
      </c>
      <c r="I439" s="186"/>
      <c r="J439" s="187">
        <f>ROUND(I439*H439,2)</f>
        <v>0</v>
      </c>
      <c r="K439" s="183" t="s">
        <v>311</v>
      </c>
      <c r="L439" s="39"/>
      <c r="M439" s="188" t="s">
        <v>1</v>
      </c>
      <c r="N439" s="189" t="s">
        <v>47</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279</v>
      </c>
      <c r="AT439" s="192" t="s">
        <v>206</v>
      </c>
      <c r="AU439" s="192" t="s">
        <v>91</v>
      </c>
      <c r="AY439" s="19" t="s">
        <v>203</v>
      </c>
      <c r="BE439" s="193">
        <f>IF(N439="základní",J439,0)</f>
        <v>0</v>
      </c>
      <c r="BF439" s="193">
        <f>IF(N439="snížená",J439,0)</f>
        <v>0</v>
      </c>
      <c r="BG439" s="193">
        <f>IF(N439="zákl. přenesená",J439,0)</f>
        <v>0</v>
      </c>
      <c r="BH439" s="193">
        <f>IF(N439="sníž. přenesená",J439,0)</f>
        <v>0</v>
      </c>
      <c r="BI439" s="193">
        <f>IF(N439="nulová",J439,0)</f>
        <v>0</v>
      </c>
      <c r="BJ439" s="19" t="s">
        <v>89</v>
      </c>
      <c r="BK439" s="193">
        <f>ROUND(I439*H439,2)</f>
        <v>0</v>
      </c>
      <c r="BL439" s="19" t="s">
        <v>279</v>
      </c>
      <c r="BM439" s="192" t="s">
        <v>3992</v>
      </c>
    </row>
    <row r="440" s="2" customFormat="1">
      <c r="A440" s="38"/>
      <c r="B440" s="39"/>
      <c r="C440" s="38"/>
      <c r="D440" s="194" t="s">
        <v>211</v>
      </c>
      <c r="E440" s="38"/>
      <c r="F440" s="195" t="s">
        <v>2867</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211</v>
      </c>
      <c r="AU440" s="19" t="s">
        <v>91</v>
      </c>
    </row>
    <row r="441" s="2" customFormat="1" ht="16.5" customHeight="1">
      <c r="A441" s="38"/>
      <c r="B441" s="180"/>
      <c r="C441" s="235" t="s">
        <v>825</v>
      </c>
      <c r="D441" s="235" t="s">
        <v>668</v>
      </c>
      <c r="E441" s="236" t="s">
        <v>2868</v>
      </c>
      <c r="F441" s="237" t="s">
        <v>2869</v>
      </c>
      <c r="G441" s="238" t="s">
        <v>630</v>
      </c>
      <c r="H441" s="239">
        <v>1</v>
      </c>
      <c r="I441" s="240"/>
      <c r="J441" s="241">
        <f>ROUND(I441*H441,2)</f>
        <v>0</v>
      </c>
      <c r="K441" s="237" t="s">
        <v>311</v>
      </c>
      <c r="L441" s="242"/>
      <c r="M441" s="243" t="s">
        <v>1</v>
      </c>
      <c r="N441" s="244" t="s">
        <v>47</v>
      </c>
      <c r="O441" s="77"/>
      <c r="P441" s="190">
        <f>O441*H441</f>
        <v>0</v>
      </c>
      <c r="Q441" s="190">
        <v>0.00021000000000000001</v>
      </c>
      <c r="R441" s="190">
        <f>Q441*H441</f>
        <v>0.00021000000000000001</v>
      </c>
      <c r="S441" s="190">
        <v>0</v>
      </c>
      <c r="T441" s="191">
        <f>S441*H441</f>
        <v>0</v>
      </c>
      <c r="U441" s="38"/>
      <c r="V441" s="38"/>
      <c r="W441" s="38"/>
      <c r="X441" s="38"/>
      <c r="Y441" s="38"/>
      <c r="Z441" s="38"/>
      <c r="AA441" s="38"/>
      <c r="AB441" s="38"/>
      <c r="AC441" s="38"/>
      <c r="AD441" s="38"/>
      <c r="AE441" s="38"/>
      <c r="AR441" s="192" t="s">
        <v>684</v>
      </c>
      <c r="AT441" s="192" t="s">
        <v>668</v>
      </c>
      <c r="AU441" s="192" t="s">
        <v>91</v>
      </c>
      <c r="AY441" s="19" t="s">
        <v>203</v>
      </c>
      <c r="BE441" s="193">
        <f>IF(N441="základní",J441,0)</f>
        <v>0</v>
      </c>
      <c r="BF441" s="193">
        <f>IF(N441="snížená",J441,0)</f>
        <v>0</v>
      </c>
      <c r="BG441" s="193">
        <f>IF(N441="zákl. přenesená",J441,0)</f>
        <v>0</v>
      </c>
      <c r="BH441" s="193">
        <f>IF(N441="sníž. přenesená",J441,0)</f>
        <v>0</v>
      </c>
      <c r="BI441" s="193">
        <f>IF(N441="nulová",J441,0)</f>
        <v>0</v>
      </c>
      <c r="BJ441" s="19" t="s">
        <v>89</v>
      </c>
      <c r="BK441" s="193">
        <f>ROUND(I441*H441,2)</f>
        <v>0</v>
      </c>
      <c r="BL441" s="19" t="s">
        <v>279</v>
      </c>
      <c r="BM441" s="192" t="s">
        <v>3993</v>
      </c>
    </row>
    <row r="442" s="2" customFormat="1">
      <c r="A442" s="38"/>
      <c r="B442" s="39"/>
      <c r="C442" s="38"/>
      <c r="D442" s="194" t="s">
        <v>211</v>
      </c>
      <c r="E442" s="38"/>
      <c r="F442" s="195" t="s">
        <v>2869</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211</v>
      </c>
      <c r="AU442" s="19" t="s">
        <v>91</v>
      </c>
    </row>
    <row r="443" s="2" customFormat="1" ht="16.5" customHeight="1">
      <c r="A443" s="38"/>
      <c r="B443" s="180"/>
      <c r="C443" s="181" t="s">
        <v>832</v>
      </c>
      <c r="D443" s="181" t="s">
        <v>206</v>
      </c>
      <c r="E443" s="182" t="s">
        <v>2871</v>
      </c>
      <c r="F443" s="183" t="s">
        <v>2872</v>
      </c>
      <c r="G443" s="184" t="s">
        <v>630</v>
      </c>
      <c r="H443" s="185">
        <v>1</v>
      </c>
      <c r="I443" s="186"/>
      <c r="J443" s="187">
        <f>ROUND(I443*H443,2)</f>
        <v>0</v>
      </c>
      <c r="K443" s="183" t="s">
        <v>311</v>
      </c>
      <c r="L443" s="39"/>
      <c r="M443" s="188" t="s">
        <v>1</v>
      </c>
      <c r="N443" s="189" t="s">
        <v>47</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279</v>
      </c>
      <c r="AT443" s="192" t="s">
        <v>206</v>
      </c>
      <c r="AU443" s="192" t="s">
        <v>91</v>
      </c>
      <c r="AY443" s="19" t="s">
        <v>203</v>
      </c>
      <c r="BE443" s="193">
        <f>IF(N443="základní",J443,0)</f>
        <v>0</v>
      </c>
      <c r="BF443" s="193">
        <f>IF(N443="snížená",J443,0)</f>
        <v>0</v>
      </c>
      <c r="BG443" s="193">
        <f>IF(N443="zákl. přenesená",J443,0)</f>
        <v>0</v>
      </c>
      <c r="BH443" s="193">
        <f>IF(N443="sníž. přenesená",J443,0)</f>
        <v>0</v>
      </c>
      <c r="BI443" s="193">
        <f>IF(N443="nulová",J443,0)</f>
        <v>0</v>
      </c>
      <c r="BJ443" s="19" t="s">
        <v>89</v>
      </c>
      <c r="BK443" s="193">
        <f>ROUND(I443*H443,2)</f>
        <v>0</v>
      </c>
      <c r="BL443" s="19" t="s">
        <v>279</v>
      </c>
      <c r="BM443" s="192" t="s">
        <v>3994</v>
      </c>
    </row>
    <row r="444" s="2" customFormat="1">
      <c r="A444" s="38"/>
      <c r="B444" s="39"/>
      <c r="C444" s="38"/>
      <c r="D444" s="194" t="s">
        <v>211</v>
      </c>
      <c r="E444" s="38"/>
      <c r="F444" s="195" t="s">
        <v>2874</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211</v>
      </c>
      <c r="AU444" s="19" t="s">
        <v>91</v>
      </c>
    </row>
    <row r="445" s="2" customFormat="1" ht="21.75" customHeight="1">
      <c r="A445" s="38"/>
      <c r="B445" s="180"/>
      <c r="C445" s="181" t="s">
        <v>837</v>
      </c>
      <c r="D445" s="181" t="s">
        <v>206</v>
      </c>
      <c r="E445" s="182" t="s">
        <v>2875</v>
      </c>
      <c r="F445" s="183" t="s">
        <v>2876</v>
      </c>
      <c r="G445" s="184" t="s">
        <v>630</v>
      </c>
      <c r="H445" s="185">
        <v>1</v>
      </c>
      <c r="I445" s="186"/>
      <c r="J445" s="187">
        <f>ROUND(I445*H445,2)</f>
        <v>0</v>
      </c>
      <c r="K445" s="183" t="s">
        <v>311</v>
      </c>
      <c r="L445" s="39"/>
      <c r="M445" s="188" t="s">
        <v>1</v>
      </c>
      <c r="N445" s="189" t="s">
        <v>47</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279</v>
      </c>
      <c r="AT445" s="192" t="s">
        <v>206</v>
      </c>
      <c r="AU445" s="192" t="s">
        <v>91</v>
      </c>
      <c r="AY445" s="19" t="s">
        <v>203</v>
      </c>
      <c r="BE445" s="193">
        <f>IF(N445="základní",J445,0)</f>
        <v>0</v>
      </c>
      <c r="BF445" s="193">
        <f>IF(N445="snížená",J445,0)</f>
        <v>0</v>
      </c>
      <c r="BG445" s="193">
        <f>IF(N445="zákl. přenesená",J445,0)</f>
        <v>0</v>
      </c>
      <c r="BH445" s="193">
        <f>IF(N445="sníž. přenesená",J445,0)</f>
        <v>0</v>
      </c>
      <c r="BI445" s="193">
        <f>IF(N445="nulová",J445,0)</f>
        <v>0</v>
      </c>
      <c r="BJ445" s="19" t="s">
        <v>89</v>
      </c>
      <c r="BK445" s="193">
        <f>ROUND(I445*H445,2)</f>
        <v>0</v>
      </c>
      <c r="BL445" s="19" t="s">
        <v>279</v>
      </c>
      <c r="BM445" s="192" t="s">
        <v>3995</v>
      </c>
    </row>
    <row r="446" s="2" customFormat="1">
      <c r="A446" s="38"/>
      <c r="B446" s="39"/>
      <c r="C446" s="38"/>
      <c r="D446" s="194" t="s">
        <v>211</v>
      </c>
      <c r="E446" s="38"/>
      <c r="F446" s="195" t="s">
        <v>2878</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211</v>
      </c>
      <c r="AU446" s="19" t="s">
        <v>91</v>
      </c>
    </row>
    <row r="447" s="2" customFormat="1">
      <c r="A447" s="38"/>
      <c r="B447" s="180"/>
      <c r="C447" s="235" t="s">
        <v>770</v>
      </c>
      <c r="D447" s="235" t="s">
        <v>668</v>
      </c>
      <c r="E447" s="236" t="s">
        <v>2879</v>
      </c>
      <c r="F447" s="237" t="s">
        <v>2880</v>
      </c>
      <c r="G447" s="238" t="s">
        <v>630</v>
      </c>
      <c r="H447" s="239">
        <v>1</v>
      </c>
      <c r="I447" s="240"/>
      <c r="J447" s="241">
        <f>ROUND(I447*H447,2)</f>
        <v>0</v>
      </c>
      <c r="K447" s="237" t="s">
        <v>311</v>
      </c>
      <c r="L447" s="242"/>
      <c r="M447" s="243" t="s">
        <v>1</v>
      </c>
      <c r="N447" s="244" t="s">
        <v>47</v>
      </c>
      <c r="O447" s="77"/>
      <c r="P447" s="190">
        <f>O447*H447</f>
        <v>0</v>
      </c>
      <c r="Q447" s="190">
        <v>0.0011999999999999999</v>
      </c>
      <c r="R447" s="190">
        <f>Q447*H447</f>
        <v>0.0011999999999999999</v>
      </c>
      <c r="S447" s="190">
        <v>0</v>
      </c>
      <c r="T447" s="191">
        <f>S447*H447</f>
        <v>0</v>
      </c>
      <c r="U447" s="38"/>
      <c r="V447" s="38"/>
      <c r="W447" s="38"/>
      <c r="X447" s="38"/>
      <c r="Y447" s="38"/>
      <c r="Z447" s="38"/>
      <c r="AA447" s="38"/>
      <c r="AB447" s="38"/>
      <c r="AC447" s="38"/>
      <c r="AD447" s="38"/>
      <c r="AE447" s="38"/>
      <c r="AR447" s="192" t="s">
        <v>684</v>
      </c>
      <c r="AT447" s="192" t="s">
        <v>668</v>
      </c>
      <c r="AU447" s="192" t="s">
        <v>91</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279</v>
      </c>
      <c r="BM447" s="192" t="s">
        <v>3996</v>
      </c>
    </row>
    <row r="448" s="2" customFormat="1">
      <c r="A448" s="38"/>
      <c r="B448" s="180"/>
      <c r="C448" s="181" t="s">
        <v>775</v>
      </c>
      <c r="D448" s="181" t="s">
        <v>206</v>
      </c>
      <c r="E448" s="182" t="s">
        <v>3545</v>
      </c>
      <c r="F448" s="183" t="s">
        <v>3546</v>
      </c>
      <c r="G448" s="184" t="s">
        <v>500</v>
      </c>
      <c r="H448" s="185">
        <v>0.017000000000000001</v>
      </c>
      <c r="I448" s="186"/>
      <c r="J448" s="187">
        <f>ROUND(I448*H448,2)</f>
        <v>0</v>
      </c>
      <c r="K448" s="183" t="s">
        <v>311</v>
      </c>
      <c r="L448" s="39"/>
      <c r="M448" s="188" t="s">
        <v>1</v>
      </c>
      <c r="N448" s="189" t="s">
        <v>47</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279</v>
      </c>
      <c r="AT448" s="192" t="s">
        <v>206</v>
      </c>
      <c r="AU448" s="192" t="s">
        <v>91</v>
      </c>
      <c r="AY448" s="19" t="s">
        <v>203</v>
      </c>
      <c r="BE448" s="193">
        <f>IF(N448="základní",J448,0)</f>
        <v>0</v>
      </c>
      <c r="BF448" s="193">
        <f>IF(N448="snížená",J448,0)</f>
        <v>0</v>
      </c>
      <c r="BG448" s="193">
        <f>IF(N448="zákl. přenesená",J448,0)</f>
        <v>0</v>
      </c>
      <c r="BH448" s="193">
        <f>IF(N448="sníž. přenesená",J448,0)</f>
        <v>0</v>
      </c>
      <c r="BI448" s="193">
        <f>IF(N448="nulová",J448,0)</f>
        <v>0</v>
      </c>
      <c r="BJ448" s="19" t="s">
        <v>89</v>
      </c>
      <c r="BK448" s="193">
        <f>ROUND(I448*H448,2)</f>
        <v>0</v>
      </c>
      <c r="BL448" s="19" t="s">
        <v>279</v>
      </c>
      <c r="BM448" s="192" t="s">
        <v>3997</v>
      </c>
    </row>
    <row r="449" s="2" customFormat="1">
      <c r="A449" s="38"/>
      <c r="B449" s="39"/>
      <c r="C449" s="38"/>
      <c r="D449" s="194" t="s">
        <v>211</v>
      </c>
      <c r="E449" s="38"/>
      <c r="F449" s="195" t="s">
        <v>3548</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211</v>
      </c>
      <c r="AU449" s="19" t="s">
        <v>91</v>
      </c>
    </row>
    <row r="450" s="12" customFormat="1" ht="22.8" customHeight="1">
      <c r="A450" s="12"/>
      <c r="B450" s="167"/>
      <c r="C450" s="12"/>
      <c r="D450" s="168" t="s">
        <v>81</v>
      </c>
      <c r="E450" s="178" t="s">
        <v>1974</v>
      </c>
      <c r="F450" s="178" t="s">
        <v>1975</v>
      </c>
      <c r="G450" s="12"/>
      <c r="H450" s="12"/>
      <c r="I450" s="170"/>
      <c r="J450" s="179">
        <f>BK450</f>
        <v>0</v>
      </c>
      <c r="K450" s="12"/>
      <c r="L450" s="167"/>
      <c r="M450" s="172"/>
      <c r="N450" s="173"/>
      <c r="O450" s="173"/>
      <c r="P450" s="174">
        <f>SUM(P451:P508)</f>
        <v>0</v>
      </c>
      <c r="Q450" s="173"/>
      <c r="R450" s="174">
        <f>SUM(R451:R508)</f>
        <v>0.60258701000000003</v>
      </c>
      <c r="S450" s="173"/>
      <c r="T450" s="175">
        <f>SUM(T451:T508)</f>
        <v>0</v>
      </c>
      <c r="U450" s="12"/>
      <c r="V450" s="12"/>
      <c r="W450" s="12"/>
      <c r="X450" s="12"/>
      <c r="Y450" s="12"/>
      <c r="Z450" s="12"/>
      <c r="AA450" s="12"/>
      <c r="AB450" s="12"/>
      <c r="AC450" s="12"/>
      <c r="AD450" s="12"/>
      <c r="AE450" s="12"/>
      <c r="AR450" s="168" t="s">
        <v>91</v>
      </c>
      <c r="AT450" s="176" t="s">
        <v>81</v>
      </c>
      <c r="AU450" s="176" t="s">
        <v>89</v>
      </c>
      <c r="AY450" s="168" t="s">
        <v>203</v>
      </c>
      <c r="BK450" s="177">
        <f>SUM(BK451:BK508)</f>
        <v>0</v>
      </c>
    </row>
    <row r="451" s="2" customFormat="1" ht="16.5" customHeight="1">
      <c r="A451" s="38"/>
      <c r="B451" s="180"/>
      <c r="C451" s="181" t="s">
        <v>614</v>
      </c>
      <c r="D451" s="181" t="s">
        <v>206</v>
      </c>
      <c r="E451" s="182" t="s">
        <v>2106</v>
      </c>
      <c r="F451" s="183" t="s">
        <v>2107</v>
      </c>
      <c r="G451" s="184" t="s">
        <v>310</v>
      </c>
      <c r="H451" s="185">
        <v>56.835000000000001</v>
      </c>
      <c r="I451" s="186"/>
      <c r="J451" s="187">
        <f>ROUND(I451*H451,2)</f>
        <v>0</v>
      </c>
      <c r="K451" s="183" t="s">
        <v>311</v>
      </c>
      <c r="L451" s="39"/>
      <c r="M451" s="188" t="s">
        <v>1</v>
      </c>
      <c r="N451" s="189" t="s">
        <v>47</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279</v>
      </c>
      <c r="AT451" s="192" t="s">
        <v>206</v>
      </c>
      <c r="AU451" s="192" t="s">
        <v>91</v>
      </c>
      <c r="AY451" s="19" t="s">
        <v>203</v>
      </c>
      <c r="BE451" s="193">
        <f>IF(N451="základní",J451,0)</f>
        <v>0</v>
      </c>
      <c r="BF451" s="193">
        <f>IF(N451="snížená",J451,0)</f>
        <v>0</v>
      </c>
      <c r="BG451" s="193">
        <f>IF(N451="zákl. přenesená",J451,0)</f>
        <v>0</v>
      </c>
      <c r="BH451" s="193">
        <f>IF(N451="sníž. přenesená",J451,0)</f>
        <v>0</v>
      </c>
      <c r="BI451" s="193">
        <f>IF(N451="nulová",J451,0)</f>
        <v>0</v>
      </c>
      <c r="BJ451" s="19" t="s">
        <v>89</v>
      </c>
      <c r="BK451" s="193">
        <f>ROUND(I451*H451,2)</f>
        <v>0</v>
      </c>
      <c r="BL451" s="19" t="s">
        <v>279</v>
      </c>
      <c r="BM451" s="192" t="s">
        <v>3998</v>
      </c>
    </row>
    <row r="452" s="2" customFormat="1">
      <c r="A452" s="38"/>
      <c r="B452" s="39"/>
      <c r="C452" s="38"/>
      <c r="D452" s="194" t="s">
        <v>211</v>
      </c>
      <c r="E452" s="38"/>
      <c r="F452" s="195" t="s">
        <v>2109</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211</v>
      </c>
      <c r="AU452" s="19" t="s">
        <v>91</v>
      </c>
    </row>
    <row r="453" s="13" customFormat="1">
      <c r="A453" s="13"/>
      <c r="B453" s="204"/>
      <c r="C453" s="13"/>
      <c r="D453" s="194" t="s">
        <v>314</v>
      </c>
      <c r="E453" s="205" t="s">
        <v>1</v>
      </c>
      <c r="F453" s="206" t="s">
        <v>3999</v>
      </c>
      <c r="G453" s="13"/>
      <c r="H453" s="205" t="s">
        <v>1</v>
      </c>
      <c r="I453" s="207"/>
      <c r="J453" s="13"/>
      <c r="K453" s="13"/>
      <c r="L453" s="204"/>
      <c r="M453" s="208"/>
      <c r="N453" s="209"/>
      <c r="O453" s="209"/>
      <c r="P453" s="209"/>
      <c r="Q453" s="209"/>
      <c r="R453" s="209"/>
      <c r="S453" s="209"/>
      <c r="T453" s="210"/>
      <c r="U453" s="13"/>
      <c r="V453" s="13"/>
      <c r="W453" s="13"/>
      <c r="X453" s="13"/>
      <c r="Y453" s="13"/>
      <c r="Z453" s="13"/>
      <c r="AA453" s="13"/>
      <c r="AB453" s="13"/>
      <c r="AC453" s="13"/>
      <c r="AD453" s="13"/>
      <c r="AE453" s="13"/>
      <c r="AT453" s="205" t="s">
        <v>314</v>
      </c>
      <c r="AU453" s="205" t="s">
        <v>91</v>
      </c>
      <c r="AV453" s="13" t="s">
        <v>89</v>
      </c>
      <c r="AW453" s="13" t="s">
        <v>37</v>
      </c>
      <c r="AX453" s="13" t="s">
        <v>82</v>
      </c>
      <c r="AY453" s="205" t="s">
        <v>203</v>
      </c>
    </row>
    <row r="454" s="14" customFormat="1">
      <c r="A454" s="14"/>
      <c r="B454" s="211"/>
      <c r="C454" s="14"/>
      <c r="D454" s="194" t="s">
        <v>314</v>
      </c>
      <c r="E454" s="212" t="s">
        <v>1</v>
      </c>
      <c r="F454" s="213" t="s">
        <v>3896</v>
      </c>
      <c r="G454" s="14"/>
      <c r="H454" s="214">
        <v>12.824999999999999</v>
      </c>
      <c r="I454" s="215"/>
      <c r="J454" s="14"/>
      <c r="K454" s="14"/>
      <c r="L454" s="211"/>
      <c r="M454" s="216"/>
      <c r="N454" s="217"/>
      <c r="O454" s="217"/>
      <c r="P454" s="217"/>
      <c r="Q454" s="217"/>
      <c r="R454" s="217"/>
      <c r="S454" s="217"/>
      <c r="T454" s="218"/>
      <c r="U454" s="14"/>
      <c r="V454" s="14"/>
      <c r="W454" s="14"/>
      <c r="X454" s="14"/>
      <c r="Y454" s="14"/>
      <c r="Z454" s="14"/>
      <c r="AA454" s="14"/>
      <c r="AB454" s="14"/>
      <c r="AC454" s="14"/>
      <c r="AD454" s="14"/>
      <c r="AE454" s="14"/>
      <c r="AT454" s="212" t="s">
        <v>314</v>
      </c>
      <c r="AU454" s="212" t="s">
        <v>91</v>
      </c>
      <c r="AV454" s="14" t="s">
        <v>91</v>
      </c>
      <c r="AW454" s="14" t="s">
        <v>37</v>
      </c>
      <c r="AX454" s="14" t="s">
        <v>82</v>
      </c>
      <c r="AY454" s="212" t="s">
        <v>203</v>
      </c>
    </row>
    <row r="455" s="13" customFormat="1">
      <c r="A455" s="13"/>
      <c r="B455" s="204"/>
      <c r="C455" s="13"/>
      <c r="D455" s="194" t="s">
        <v>314</v>
      </c>
      <c r="E455" s="205" t="s">
        <v>1</v>
      </c>
      <c r="F455" s="206" t="s">
        <v>3841</v>
      </c>
      <c r="G455" s="13"/>
      <c r="H455" s="205" t="s">
        <v>1</v>
      </c>
      <c r="I455" s="207"/>
      <c r="J455" s="13"/>
      <c r="K455" s="13"/>
      <c r="L455" s="204"/>
      <c r="M455" s="208"/>
      <c r="N455" s="209"/>
      <c r="O455" s="209"/>
      <c r="P455" s="209"/>
      <c r="Q455" s="209"/>
      <c r="R455" s="209"/>
      <c r="S455" s="209"/>
      <c r="T455" s="210"/>
      <c r="U455" s="13"/>
      <c r="V455" s="13"/>
      <c r="W455" s="13"/>
      <c r="X455" s="13"/>
      <c r="Y455" s="13"/>
      <c r="Z455" s="13"/>
      <c r="AA455" s="13"/>
      <c r="AB455" s="13"/>
      <c r="AC455" s="13"/>
      <c r="AD455" s="13"/>
      <c r="AE455" s="13"/>
      <c r="AT455" s="205" t="s">
        <v>314</v>
      </c>
      <c r="AU455" s="205" t="s">
        <v>91</v>
      </c>
      <c r="AV455" s="13" t="s">
        <v>89</v>
      </c>
      <c r="AW455" s="13" t="s">
        <v>37</v>
      </c>
      <c r="AX455" s="13" t="s">
        <v>82</v>
      </c>
      <c r="AY455" s="205" t="s">
        <v>203</v>
      </c>
    </row>
    <row r="456" s="14" customFormat="1">
      <c r="A456" s="14"/>
      <c r="B456" s="211"/>
      <c r="C456" s="14"/>
      <c r="D456" s="194" t="s">
        <v>314</v>
      </c>
      <c r="E456" s="212" t="s">
        <v>1</v>
      </c>
      <c r="F456" s="213" t="s">
        <v>3853</v>
      </c>
      <c r="G456" s="14"/>
      <c r="H456" s="214">
        <v>21.27</v>
      </c>
      <c r="I456" s="215"/>
      <c r="J456" s="14"/>
      <c r="K456" s="14"/>
      <c r="L456" s="211"/>
      <c r="M456" s="216"/>
      <c r="N456" s="217"/>
      <c r="O456" s="217"/>
      <c r="P456" s="217"/>
      <c r="Q456" s="217"/>
      <c r="R456" s="217"/>
      <c r="S456" s="217"/>
      <c r="T456" s="218"/>
      <c r="U456" s="14"/>
      <c r="V456" s="14"/>
      <c r="W456" s="14"/>
      <c r="X456" s="14"/>
      <c r="Y456" s="14"/>
      <c r="Z456" s="14"/>
      <c r="AA456" s="14"/>
      <c r="AB456" s="14"/>
      <c r="AC456" s="14"/>
      <c r="AD456" s="14"/>
      <c r="AE456" s="14"/>
      <c r="AT456" s="212" t="s">
        <v>314</v>
      </c>
      <c r="AU456" s="212" t="s">
        <v>91</v>
      </c>
      <c r="AV456" s="14" t="s">
        <v>91</v>
      </c>
      <c r="AW456" s="14" t="s">
        <v>37</v>
      </c>
      <c r="AX456" s="14" t="s">
        <v>82</v>
      </c>
      <c r="AY456" s="212" t="s">
        <v>203</v>
      </c>
    </row>
    <row r="457" s="13" customFormat="1">
      <c r="A457" s="13"/>
      <c r="B457" s="204"/>
      <c r="C457" s="13"/>
      <c r="D457" s="194" t="s">
        <v>314</v>
      </c>
      <c r="E457" s="205" t="s">
        <v>1</v>
      </c>
      <c r="F457" s="206" t="s">
        <v>3842</v>
      </c>
      <c r="G457" s="13"/>
      <c r="H457" s="205" t="s">
        <v>1</v>
      </c>
      <c r="I457" s="207"/>
      <c r="J457" s="13"/>
      <c r="K457" s="13"/>
      <c r="L457" s="204"/>
      <c r="M457" s="208"/>
      <c r="N457" s="209"/>
      <c r="O457" s="209"/>
      <c r="P457" s="209"/>
      <c r="Q457" s="209"/>
      <c r="R457" s="209"/>
      <c r="S457" s="209"/>
      <c r="T457" s="210"/>
      <c r="U457" s="13"/>
      <c r="V457" s="13"/>
      <c r="W457" s="13"/>
      <c r="X457" s="13"/>
      <c r="Y457" s="13"/>
      <c r="Z457" s="13"/>
      <c r="AA457" s="13"/>
      <c r="AB457" s="13"/>
      <c r="AC457" s="13"/>
      <c r="AD457" s="13"/>
      <c r="AE457" s="13"/>
      <c r="AT457" s="205" t="s">
        <v>314</v>
      </c>
      <c r="AU457" s="205" t="s">
        <v>91</v>
      </c>
      <c r="AV457" s="13" t="s">
        <v>89</v>
      </c>
      <c r="AW457" s="13" t="s">
        <v>37</v>
      </c>
      <c r="AX457" s="13" t="s">
        <v>82</v>
      </c>
      <c r="AY457" s="205" t="s">
        <v>203</v>
      </c>
    </row>
    <row r="458" s="14" customFormat="1">
      <c r="A458" s="14"/>
      <c r="B458" s="211"/>
      <c r="C458" s="14"/>
      <c r="D458" s="194" t="s">
        <v>314</v>
      </c>
      <c r="E458" s="212" t="s">
        <v>1</v>
      </c>
      <c r="F458" s="213" t="s">
        <v>3854</v>
      </c>
      <c r="G458" s="14"/>
      <c r="H458" s="214">
        <v>22.739999999999998</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82</v>
      </c>
      <c r="AY458" s="212" t="s">
        <v>203</v>
      </c>
    </row>
    <row r="459" s="15" customFormat="1">
      <c r="A459" s="15"/>
      <c r="B459" s="219"/>
      <c r="C459" s="15"/>
      <c r="D459" s="194" t="s">
        <v>314</v>
      </c>
      <c r="E459" s="220" t="s">
        <v>1</v>
      </c>
      <c r="F459" s="221" t="s">
        <v>317</v>
      </c>
      <c r="G459" s="15"/>
      <c r="H459" s="222">
        <v>56.834999999999994</v>
      </c>
      <c r="I459" s="223"/>
      <c r="J459" s="15"/>
      <c r="K459" s="15"/>
      <c r="L459" s="219"/>
      <c r="M459" s="224"/>
      <c r="N459" s="225"/>
      <c r="O459" s="225"/>
      <c r="P459" s="225"/>
      <c r="Q459" s="225"/>
      <c r="R459" s="225"/>
      <c r="S459" s="225"/>
      <c r="T459" s="226"/>
      <c r="U459" s="15"/>
      <c r="V459" s="15"/>
      <c r="W459" s="15"/>
      <c r="X459" s="15"/>
      <c r="Y459" s="15"/>
      <c r="Z459" s="15"/>
      <c r="AA459" s="15"/>
      <c r="AB459" s="15"/>
      <c r="AC459" s="15"/>
      <c r="AD459" s="15"/>
      <c r="AE459" s="15"/>
      <c r="AT459" s="220" t="s">
        <v>314</v>
      </c>
      <c r="AU459" s="220" t="s">
        <v>91</v>
      </c>
      <c r="AV459" s="15" t="s">
        <v>202</v>
      </c>
      <c r="AW459" s="15" t="s">
        <v>37</v>
      </c>
      <c r="AX459" s="15" t="s">
        <v>89</v>
      </c>
      <c r="AY459" s="220" t="s">
        <v>203</v>
      </c>
    </row>
    <row r="460" s="2" customFormat="1">
      <c r="A460" s="38"/>
      <c r="B460" s="180"/>
      <c r="C460" s="181" t="s">
        <v>1060</v>
      </c>
      <c r="D460" s="181" t="s">
        <v>206</v>
      </c>
      <c r="E460" s="182" t="s">
        <v>2110</v>
      </c>
      <c r="F460" s="183" t="s">
        <v>2111</v>
      </c>
      <c r="G460" s="184" t="s">
        <v>310</v>
      </c>
      <c r="H460" s="185">
        <v>56.835000000000001</v>
      </c>
      <c r="I460" s="186"/>
      <c r="J460" s="187">
        <f>ROUND(I460*H460,2)</f>
        <v>0</v>
      </c>
      <c r="K460" s="183" t="s">
        <v>311</v>
      </c>
      <c r="L460" s="39"/>
      <c r="M460" s="188" t="s">
        <v>1</v>
      </c>
      <c r="N460" s="189" t="s">
        <v>47</v>
      </c>
      <c r="O460" s="77"/>
      <c r="P460" s="190">
        <f>O460*H460</f>
        <v>0</v>
      </c>
      <c r="Q460" s="190">
        <v>0.00020000000000000001</v>
      </c>
      <c r="R460" s="190">
        <f>Q460*H460</f>
        <v>0.011367</v>
      </c>
      <c r="S460" s="190">
        <v>0</v>
      </c>
      <c r="T460" s="191">
        <f>S460*H460</f>
        <v>0</v>
      </c>
      <c r="U460" s="38"/>
      <c r="V460" s="38"/>
      <c r="W460" s="38"/>
      <c r="X460" s="38"/>
      <c r="Y460" s="38"/>
      <c r="Z460" s="38"/>
      <c r="AA460" s="38"/>
      <c r="AB460" s="38"/>
      <c r="AC460" s="38"/>
      <c r="AD460" s="38"/>
      <c r="AE460" s="38"/>
      <c r="AR460" s="192" t="s">
        <v>279</v>
      </c>
      <c r="AT460" s="192" t="s">
        <v>206</v>
      </c>
      <c r="AU460" s="192" t="s">
        <v>91</v>
      </c>
      <c r="AY460" s="19" t="s">
        <v>203</v>
      </c>
      <c r="BE460" s="193">
        <f>IF(N460="základní",J460,0)</f>
        <v>0</v>
      </c>
      <c r="BF460" s="193">
        <f>IF(N460="snížená",J460,0)</f>
        <v>0</v>
      </c>
      <c r="BG460" s="193">
        <f>IF(N460="zákl. přenesená",J460,0)</f>
        <v>0</v>
      </c>
      <c r="BH460" s="193">
        <f>IF(N460="sníž. přenesená",J460,0)</f>
        <v>0</v>
      </c>
      <c r="BI460" s="193">
        <f>IF(N460="nulová",J460,0)</f>
        <v>0</v>
      </c>
      <c r="BJ460" s="19" t="s">
        <v>89</v>
      </c>
      <c r="BK460" s="193">
        <f>ROUND(I460*H460,2)</f>
        <v>0</v>
      </c>
      <c r="BL460" s="19" t="s">
        <v>279</v>
      </c>
      <c r="BM460" s="192" t="s">
        <v>4000</v>
      </c>
    </row>
    <row r="461" s="2" customFormat="1">
      <c r="A461" s="38"/>
      <c r="B461" s="39"/>
      <c r="C461" s="38"/>
      <c r="D461" s="194" t="s">
        <v>211</v>
      </c>
      <c r="E461" s="38"/>
      <c r="F461" s="195" t="s">
        <v>2113</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211</v>
      </c>
      <c r="AU461" s="19" t="s">
        <v>91</v>
      </c>
    </row>
    <row r="462" s="2" customFormat="1">
      <c r="A462" s="38"/>
      <c r="B462" s="180"/>
      <c r="C462" s="181" t="s">
        <v>1064</v>
      </c>
      <c r="D462" s="181" t="s">
        <v>206</v>
      </c>
      <c r="E462" s="182" t="s">
        <v>2114</v>
      </c>
      <c r="F462" s="183" t="s">
        <v>2115</v>
      </c>
      <c r="G462" s="184" t="s">
        <v>310</v>
      </c>
      <c r="H462" s="185">
        <v>44.009999999999998</v>
      </c>
      <c r="I462" s="186"/>
      <c r="J462" s="187">
        <f>ROUND(I462*H462,2)</f>
        <v>0</v>
      </c>
      <c r="K462" s="183" t="s">
        <v>311</v>
      </c>
      <c r="L462" s="39"/>
      <c r="M462" s="188" t="s">
        <v>1</v>
      </c>
      <c r="N462" s="189" t="s">
        <v>47</v>
      </c>
      <c r="O462" s="77"/>
      <c r="P462" s="190">
        <f>O462*H462</f>
        <v>0</v>
      </c>
      <c r="Q462" s="190">
        <v>0.0074999999999999997</v>
      </c>
      <c r="R462" s="190">
        <f>Q462*H462</f>
        <v>0.33007499999999995</v>
      </c>
      <c r="S462" s="190">
        <v>0</v>
      </c>
      <c r="T462" s="191">
        <f>S462*H462</f>
        <v>0</v>
      </c>
      <c r="U462" s="38"/>
      <c r="V462" s="38"/>
      <c r="W462" s="38"/>
      <c r="X462" s="38"/>
      <c r="Y462" s="38"/>
      <c r="Z462" s="38"/>
      <c r="AA462" s="38"/>
      <c r="AB462" s="38"/>
      <c r="AC462" s="38"/>
      <c r="AD462" s="38"/>
      <c r="AE462" s="38"/>
      <c r="AR462" s="192" t="s">
        <v>279</v>
      </c>
      <c r="AT462" s="192" t="s">
        <v>206</v>
      </c>
      <c r="AU462" s="192" t="s">
        <v>91</v>
      </c>
      <c r="AY462" s="19" t="s">
        <v>203</v>
      </c>
      <c r="BE462" s="193">
        <f>IF(N462="základní",J462,0)</f>
        <v>0</v>
      </c>
      <c r="BF462" s="193">
        <f>IF(N462="snížená",J462,0)</f>
        <v>0</v>
      </c>
      <c r="BG462" s="193">
        <f>IF(N462="zákl. přenesená",J462,0)</f>
        <v>0</v>
      </c>
      <c r="BH462" s="193">
        <f>IF(N462="sníž. přenesená",J462,0)</f>
        <v>0</v>
      </c>
      <c r="BI462" s="193">
        <f>IF(N462="nulová",J462,0)</f>
        <v>0</v>
      </c>
      <c r="BJ462" s="19" t="s">
        <v>89</v>
      </c>
      <c r="BK462" s="193">
        <f>ROUND(I462*H462,2)</f>
        <v>0</v>
      </c>
      <c r="BL462" s="19" t="s">
        <v>279</v>
      </c>
      <c r="BM462" s="192" t="s">
        <v>4001</v>
      </c>
    </row>
    <row r="463" s="2" customFormat="1">
      <c r="A463" s="38"/>
      <c r="B463" s="39"/>
      <c r="C463" s="38"/>
      <c r="D463" s="194" t="s">
        <v>211</v>
      </c>
      <c r="E463" s="38"/>
      <c r="F463" s="195" t="s">
        <v>2117</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211</v>
      </c>
      <c r="AU463" s="19" t="s">
        <v>91</v>
      </c>
    </row>
    <row r="464" s="13" customFormat="1">
      <c r="A464" s="13"/>
      <c r="B464" s="204"/>
      <c r="C464" s="13"/>
      <c r="D464" s="194" t="s">
        <v>314</v>
      </c>
      <c r="E464" s="205" t="s">
        <v>1</v>
      </c>
      <c r="F464" s="206" t="s">
        <v>3841</v>
      </c>
      <c r="G464" s="13"/>
      <c r="H464" s="205" t="s">
        <v>1</v>
      </c>
      <c r="I464" s="207"/>
      <c r="J464" s="13"/>
      <c r="K464" s="13"/>
      <c r="L464" s="204"/>
      <c r="M464" s="208"/>
      <c r="N464" s="209"/>
      <c r="O464" s="209"/>
      <c r="P464" s="209"/>
      <c r="Q464" s="209"/>
      <c r="R464" s="209"/>
      <c r="S464" s="209"/>
      <c r="T464" s="210"/>
      <c r="U464" s="13"/>
      <c r="V464" s="13"/>
      <c r="W464" s="13"/>
      <c r="X464" s="13"/>
      <c r="Y464" s="13"/>
      <c r="Z464" s="13"/>
      <c r="AA464" s="13"/>
      <c r="AB464" s="13"/>
      <c r="AC464" s="13"/>
      <c r="AD464" s="13"/>
      <c r="AE464" s="13"/>
      <c r="AT464" s="205" t="s">
        <v>314</v>
      </c>
      <c r="AU464" s="205" t="s">
        <v>91</v>
      </c>
      <c r="AV464" s="13" t="s">
        <v>89</v>
      </c>
      <c r="AW464" s="13" t="s">
        <v>37</v>
      </c>
      <c r="AX464" s="13" t="s">
        <v>82</v>
      </c>
      <c r="AY464" s="205" t="s">
        <v>203</v>
      </c>
    </row>
    <row r="465" s="14" customFormat="1">
      <c r="A465" s="14"/>
      <c r="B465" s="211"/>
      <c r="C465" s="14"/>
      <c r="D465" s="194" t="s">
        <v>314</v>
      </c>
      <c r="E465" s="212" t="s">
        <v>1</v>
      </c>
      <c r="F465" s="213" t="s">
        <v>3853</v>
      </c>
      <c r="G465" s="14"/>
      <c r="H465" s="214">
        <v>21.27</v>
      </c>
      <c r="I465" s="215"/>
      <c r="J465" s="14"/>
      <c r="K465" s="14"/>
      <c r="L465" s="211"/>
      <c r="M465" s="216"/>
      <c r="N465" s="217"/>
      <c r="O465" s="217"/>
      <c r="P465" s="217"/>
      <c r="Q465" s="217"/>
      <c r="R465" s="217"/>
      <c r="S465" s="217"/>
      <c r="T465" s="218"/>
      <c r="U465" s="14"/>
      <c r="V465" s="14"/>
      <c r="W465" s="14"/>
      <c r="X465" s="14"/>
      <c r="Y465" s="14"/>
      <c r="Z465" s="14"/>
      <c r="AA465" s="14"/>
      <c r="AB465" s="14"/>
      <c r="AC465" s="14"/>
      <c r="AD465" s="14"/>
      <c r="AE465" s="14"/>
      <c r="AT465" s="212" t="s">
        <v>314</v>
      </c>
      <c r="AU465" s="212" t="s">
        <v>91</v>
      </c>
      <c r="AV465" s="14" t="s">
        <v>91</v>
      </c>
      <c r="AW465" s="14" t="s">
        <v>37</v>
      </c>
      <c r="AX465" s="14" t="s">
        <v>82</v>
      </c>
      <c r="AY465" s="212" t="s">
        <v>203</v>
      </c>
    </row>
    <row r="466" s="13" customFormat="1">
      <c r="A466" s="13"/>
      <c r="B466" s="204"/>
      <c r="C466" s="13"/>
      <c r="D466" s="194" t="s">
        <v>314</v>
      </c>
      <c r="E466" s="205" t="s">
        <v>1</v>
      </c>
      <c r="F466" s="206" t="s">
        <v>3842</v>
      </c>
      <c r="G466" s="13"/>
      <c r="H466" s="205" t="s">
        <v>1</v>
      </c>
      <c r="I466" s="207"/>
      <c r="J466" s="13"/>
      <c r="K466" s="13"/>
      <c r="L466" s="204"/>
      <c r="M466" s="208"/>
      <c r="N466" s="209"/>
      <c r="O466" s="209"/>
      <c r="P466" s="209"/>
      <c r="Q466" s="209"/>
      <c r="R466" s="209"/>
      <c r="S466" s="209"/>
      <c r="T466" s="210"/>
      <c r="U466" s="13"/>
      <c r="V466" s="13"/>
      <c r="W466" s="13"/>
      <c r="X466" s="13"/>
      <c r="Y466" s="13"/>
      <c r="Z466" s="13"/>
      <c r="AA466" s="13"/>
      <c r="AB466" s="13"/>
      <c r="AC466" s="13"/>
      <c r="AD466" s="13"/>
      <c r="AE466" s="13"/>
      <c r="AT466" s="205" t="s">
        <v>314</v>
      </c>
      <c r="AU466" s="205" t="s">
        <v>91</v>
      </c>
      <c r="AV466" s="13" t="s">
        <v>89</v>
      </c>
      <c r="AW466" s="13" t="s">
        <v>37</v>
      </c>
      <c r="AX466" s="13" t="s">
        <v>82</v>
      </c>
      <c r="AY466" s="205" t="s">
        <v>203</v>
      </c>
    </row>
    <row r="467" s="14" customFormat="1">
      <c r="A467" s="14"/>
      <c r="B467" s="211"/>
      <c r="C467" s="14"/>
      <c r="D467" s="194" t="s">
        <v>314</v>
      </c>
      <c r="E467" s="212" t="s">
        <v>1</v>
      </c>
      <c r="F467" s="213" t="s">
        <v>3854</v>
      </c>
      <c r="G467" s="14"/>
      <c r="H467" s="214">
        <v>22.739999999999998</v>
      </c>
      <c r="I467" s="215"/>
      <c r="J467" s="14"/>
      <c r="K467" s="14"/>
      <c r="L467" s="211"/>
      <c r="M467" s="216"/>
      <c r="N467" s="217"/>
      <c r="O467" s="217"/>
      <c r="P467" s="217"/>
      <c r="Q467" s="217"/>
      <c r="R467" s="217"/>
      <c r="S467" s="217"/>
      <c r="T467" s="218"/>
      <c r="U467" s="14"/>
      <c r="V467" s="14"/>
      <c r="W467" s="14"/>
      <c r="X467" s="14"/>
      <c r="Y467" s="14"/>
      <c r="Z467" s="14"/>
      <c r="AA467" s="14"/>
      <c r="AB467" s="14"/>
      <c r="AC467" s="14"/>
      <c r="AD467" s="14"/>
      <c r="AE467" s="14"/>
      <c r="AT467" s="212" t="s">
        <v>314</v>
      </c>
      <c r="AU467" s="212" t="s">
        <v>91</v>
      </c>
      <c r="AV467" s="14" t="s">
        <v>91</v>
      </c>
      <c r="AW467" s="14" t="s">
        <v>37</v>
      </c>
      <c r="AX467" s="14" t="s">
        <v>82</v>
      </c>
      <c r="AY467" s="212" t="s">
        <v>203</v>
      </c>
    </row>
    <row r="468" s="15" customFormat="1">
      <c r="A468" s="15"/>
      <c r="B468" s="219"/>
      <c r="C468" s="15"/>
      <c r="D468" s="194" t="s">
        <v>314</v>
      </c>
      <c r="E468" s="220" t="s">
        <v>1</v>
      </c>
      <c r="F468" s="221" t="s">
        <v>317</v>
      </c>
      <c r="G468" s="15"/>
      <c r="H468" s="222">
        <v>44.009999999999998</v>
      </c>
      <c r="I468" s="223"/>
      <c r="J468" s="15"/>
      <c r="K468" s="15"/>
      <c r="L468" s="219"/>
      <c r="M468" s="224"/>
      <c r="N468" s="225"/>
      <c r="O468" s="225"/>
      <c r="P468" s="225"/>
      <c r="Q468" s="225"/>
      <c r="R468" s="225"/>
      <c r="S468" s="225"/>
      <c r="T468" s="226"/>
      <c r="U468" s="15"/>
      <c r="V468" s="15"/>
      <c r="W468" s="15"/>
      <c r="X468" s="15"/>
      <c r="Y468" s="15"/>
      <c r="Z468" s="15"/>
      <c r="AA468" s="15"/>
      <c r="AB468" s="15"/>
      <c r="AC468" s="15"/>
      <c r="AD468" s="15"/>
      <c r="AE468" s="15"/>
      <c r="AT468" s="220" t="s">
        <v>314</v>
      </c>
      <c r="AU468" s="220" t="s">
        <v>91</v>
      </c>
      <c r="AV468" s="15" t="s">
        <v>202</v>
      </c>
      <c r="AW468" s="15" t="s">
        <v>37</v>
      </c>
      <c r="AX468" s="15" t="s">
        <v>89</v>
      </c>
      <c r="AY468" s="220" t="s">
        <v>203</v>
      </c>
    </row>
    <row r="469" s="2" customFormat="1" ht="21.75" customHeight="1">
      <c r="A469" s="38"/>
      <c r="B469" s="180"/>
      <c r="C469" s="181" t="s">
        <v>869</v>
      </c>
      <c r="D469" s="181" t="s">
        <v>206</v>
      </c>
      <c r="E469" s="182" t="s">
        <v>2890</v>
      </c>
      <c r="F469" s="183" t="s">
        <v>2891</v>
      </c>
      <c r="G469" s="184" t="s">
        <v>310</v>
      </c>
      <c r="H469" s="185">
        <v>58.405000000000001</v>
      </c>
      <c r="I469" s="186"/>
      <c r="J469" s="187">
        <f>ROUND(I469*H469,2)</f>
        <v>0</v>
      </c>
      <c r="K469" s="183" t="s">
        <v>311</v>
      </c>
      <c r="L469" s="39"/>
      <c r="M469" s="188" t="s">
        <v>1</v>
      </c>
      <c r="N469" s="189" t="s">
        <v>47</v>
      </c>
      <c r="O469" s="77"/>
      <c r="P469" s="190">
        <f>O469*H469</f>
        <v>0</v>
      </c>
      <c r="Q469" s="190">
        <v>0.00029999999999999997</v>
      </c>
      <c r="R469" s="190">
        <f>Q469*H469</f>
        <v>0.017521499999999999</v>
      </c>
      <c r="S469" s="190">
        <v>0</v>
      </c>
      <c r="T469" s="191">
        <f>S469*H469</f>
        <v>0</v>
      </c>
      <c r="U469" s="38"/>
      <c r="V469" s="38"/>
      <c r="W469" s="38"/>
      <c r="X469" s="38"/>
      <c r="Y469" s="38"/>
      <c r="Z469" s="38"/>
      <c r="AA469" s="38"/>
      <c r="AB469" s="38"/>
      <c r="AC469" s="38"/>
      <c r="AD469" s="38"/>
      <c r="AE469" s="38"/>
      <c r="AR469" s="192" t="s">
        <v>279</v>
      </c>
      <c r="AT469" s="192" t="s">
        <v>206</v>
      </c>
      <c r="AU469" s="192" t="s">
        <v>91</v>
      </c>
      <c r="AY469" s="19" t="s">
        <v>203</v>
      </c>
      <c r="BE469" s="193">
        <f>IF(N469="základní",J469,0)</f>
        <v>0</v>
      </c>
      <c r="BF469" s="193">
        <f>IF(N469="snížená",J469,0)</f>
        <v>0</v>
      </c>
      <c r="BG469" s="193">
        <f>IF(N469="zákl. přenesená",J469,0)</f>
        <v>0</v>
      </c>
      <c r="BH469" s="193">
        <f>IF(N469="sníž. přenesená",J469,0)</f>
        <v>0</v>
      </c>
      <c r="BI469" s="193">
        <f>IF(N469="nulová",J469,0)</f>
        <v>0</v>
      </c>
      <c r="BJ469" s="19" t="s">
        <v>89</v>
      </c>
      <c r="BK469" s="193">
        <f>ROUND(I469*H469,2)</f>
        <v>0</v>
      </c>
      <c r="BL469" s="19" t="s">
        <v>279</v>
      </c>
      <c r="BM469" s="192" t="s">
        <v>4002</v>
      </c>
    </row>
    <row r="470" s="2" customFormat="1">
      <c r="A470" s="38"/>
      <c r="B470" s="39"/>
      <c r="C470" s="38"/>
      <c r="D470" s="194" t="s">
        <v>211</v>
      </c>
      <c r="E470" s="38"/>
      <c r="F470" s="195" t="s">
        <v>2893</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211</v>
      </c>
      <c r="AU470" s="19" t="s">
        <v>91</v>
      </c>
    </row>
    <row r="471" s="14" customFormat="1">
      <c r="A471" s="14"/>
      <c r="B471" s="211"/>
      <c r="C471" s="14"/>
      <c r="D471" s="194" t="s">
        <v>314</v>
      </c>
      <c r="E471" s="212" t="s">
        <v>1</v>
      </c>
      <c r="F471" s="213" t="s">
        <v>4003</v>
      </c>
      <c r="G471" s="14"/>
      <c r="H471" s="214">
        <v>56.835000000000001</v>
      </c>
      <c r="I471" s="215"/>
      <c r="J471" s="14"/>
      <c r="K471" s="14"/>
      <c r="L471" s="211"/>
      <c r="M471" s="216"/>
      <c r="N471" s="217"/>
      <c r="O471" s="217"/>
      <c r="P471" s="217"/>
      <c r="Q471" s="217"/>
      <c r="R471" s="217"/>
      <c r="S471" s="217"/>
      <c r="T471" s="218"/>
      <c r="U471" s="14"/>
      <c r="V471" s="14"/>
      <c r="W471" s="14"/>
      <c r="X471" s="14"/>
      <c r="Y471" s="14"/>
      <c r="Z471" s="14"/>
      <c r="AA471" s="14"/>
      <c r="AB471" s="14"/>
      <c r="AC471" s="14"/>
      <c r="AD471" s="14"/>
      <c r="AE471" s="14"/>
      <c r="AT471" s="212" t="s">
        <v>314</v>
      </c>
      <c r="AU471" s="212" t="s">
        <v>91</v>
      </c>
      <c r="AV471" s="14" t="s">
        <v>91</v>
      </c>
      <c r="AW471" s="14" t="s">
        <v>37</v>
      </c>
      <c r="AX471" s="14" t="s">
        <v>82</v>
      </c>
      <c r="AY471" s="212" t="s">
        <v>203</v>
      </c>
    </row>
    <row r="472" s="13" customFormat="1">
      <c r="A472" s="13"/>
      <c r="B472" s="204"/>
      <c r="C472" s="13"/>
      <c r="D472" s="194" t="s">
        <v>314</v>
      </c>
      <c r="E472" s="205" t="s">
        <v>1</v>
      </c>
      <c r="F472" s="206" t="s">
        <v>3840</v>
      </c>
      <c r="G472" s="13"/>
      <c r="H472" s="205" t="s">
        <v>1</v>
      </c>
      <c r="I472" s="207"/>
      <c r="J472" s="13"/>
      <c r="K472" s="13"/>
      <c r="L472" s="204"/>
      <c r="M472" s="208"/>
      <c r="N472" s="209"/>
      <c r="O472" s="209"/>
      <c r="P472" s="209"/>
      <c r="Q472" s="209"/>
      <c r="R472" s="209"/>
      <c r="S472" s="209"/>
      <c r="T472" s="210"/>
      <c r="U472" s="13"/>
      <c r="V472" s="13"/>
      <c r="W472" s="13"/>
      <c r="X472" s="13"/>
      <c r="Y472" s="13"/>
      <c r="Z472" s="13"/>
      <c r="AA472" s="13"/>
      <c r="AB472" s="13"/>
      <c r="AC472" s="13"/>
      <c r="AD472" s="13"/>
      <c r="AE472" s="13"/>
      <c r="AT472" s="205" t="s">
        <v>314</v>
      </c>
      <c r="AU472" s="205" t="s">
        <v>91</v>
      </c>
      <c r="AV472" s="13" t="s">
        <v>89</v>
      </c>
      <c r="AW472" s="13" t="s">
        <v>37</v>
      </c>
      <c r="AX472" s="13" t="s">
        <v>82</v>
      </c>
      <c r="AY472" s="205" t="s">
        <v>203</v>
      </c>
    </row>
    <row r="473" s="14" customFormat="1">
      <c r="A473" s="14"/>
      <c r="B473" s="211"/>
      <c r="C473" s="14"/>
      <c r="D473" s="194" t="s">
        <v>314</v>
      </c>
      <c r="E473" s="212" t="s">
        <v>1</v>
      </c>
      <c r="F473" s="213" t="s">
        <v>2788</v>
      </c>
      <c r="G473" s="14"/>
      <c r="H473" s="214">
        <v>1.5700000000000001</v>
      </c>
      <c r="I473" s="215"/>
      <c r="J473" s="14"/>
      <c r="K473" s="14"/>
      <c r="L473" s="211"/>
      <c r="M473" s="216"/>
      <c r="N473" s="217"/>
      <c r="O473" s="217"/>
      <c r="P473" s="217"/>
      <c r="Q473" s="217"/>
      <c r="R473" s="217"/>
      <c r="S473" s="217"/>
      <c r="T473" s="218"/>
      <c r="U473" s="14"/>
      <c r="V473" s="14"/>
      <c r="W473" s="14"/>
      <c r="X473" s="14"/>
      <c r="Y473" s="14"/>
      <c r="Z473" s="14"/>
      <c r="AA473" s="14"/>
      <c r="AB473" s="14"/>
      <c r="AC473" s="14"/>
      <c r="AD473" s="14"/>
      <c r="AE473" s="14"/>
      <c r="AT473" s="212" t="s">
        <v>314</v>
      </c>
      <c r="AU473" s="212" t="s">
        <v>91</v>
      </c>
      <c r="AV473" s="14" t="s">
        <v>91</v>
      </c>
      <c r="AW473" s="14" t="s">
        <v>37</v>
      </c>
      <c r="AX473" s="14" t="s">
        <v>82</v>
      </c>
      <c r="AY473" s="212" t="s">
        <v>203</v>
      </c>
    </row>
    <row r="474" s="15" customFormat="1">
      <c r="A474" s="15"/>
      <c r="B474" s="219"/>
      <c r="C474" s="15"/>
      <c r="D474" s="194" t="s">
        <v>314</v>
      </c>
      <c r="E474" s="220" t="s">
        <v>1</v>
      </c>
      <c r="F474" s="221" t="s">
        <v>317</v>
      </c>
      <c r="G474" s="15"/>
      <c r="H474" s="222">
        <v>58.405000000000001</v>
      </c>
      <c r="I474" s="223"/>
      <c r="J474" s="15"/>
      <c r="K474" s="15"/>
      <c r="L474" s="219"/>
      <c r="M474" s="224"/>
      <c r="N474" s="225"/>
      <c r="O474" s="225"/>
      <c r="P474" s="225"/>
      <c r="Q474" s="225"/>
      <c r="R474" s="225"/>
      <c r="S474" s="225"/>
      <c r="T474" s="226"/>
      <c r="U474" s="15"/>
      <c r="V474" s="15"/>
      <c r="W474" s="15"/>
      <c r="X474" s="15"/>
      <c r="Y474" s="15"/>
      <c r="Z474" s="15"/>
      <c r="AA474" s="15"/>
      <c r="AB474" s="15"/>
      <c r="AC474" s="15"/>
      <c r="AD474" s="15"/>
      <c r="AE474" s="15"/>
      <c r="AT474" s="220" t="s">
        <v>314</v>
      </c>
      <c r="AU474" s="220" t="s">
        <v>91</v>
      </c>
      <c r="AV474" s="15" t="s">
        <v>202</v>
      </c>
      <c r="AW474" s="15" t="s">
        <v>37</v>
      </c>
      <c r="AX474" s="15" t="s">
        <v>89</v>
      </c>
      <c r="AY474" s="220" t="s">
        <v>203</v>
      </c>
    </row>
    <row r="475" s="2" customFormat="1">
      <c r="A475" s="38"/>
      <c r="B475" s="180"/>
      <c r="C475" s="235" t="s">
        <v>1071</v>
      </c>
      <c r="D475" s="235" t="s">
        <v>668</v>
      </c>
      <c r="E475" s="236" t="s">
        <v>2896</v>
      </c>
      <c r="F475" s="237" t="s">
        <v>2897</v>
      </c>
      <c r="G475" s="238" t="s">
        <v>310</v>
      </c>
      <c r="H475" s="239">
        <v>64.245999999999995</v>
      </c>
      <c r="I475" s="240"/>
      <c r="J475" s="241">
        <f>ROUND(I475*H475,2)</f>
        <v>0</v>
      </c>
      <c r="K475" s="237" t="s">
        <v>1</v>
      </c>
      <c r="L475" s="242"/>
      <c r="M475" s="243" t="s">
        <v>1</v>
      </c>
      <c r="N475" s="244" t="s">
        <v>47</v>
      </c>
      <c r="O475" s="77"/>
      <c r="P475" s="190">
        <f>O475*H475</f>
        <v>0</v>
      </c>
      <c r="Q475" s="190">
        <v>0.0035500000000000002</v>
      </c>
      <c r="R475" s="190">
        <f>Q475*H475</f>
        <v>0.22807330000000001</v>
      </c>
      <c r="S475" s="190">
        <v>0</v>
      </c>
      <c r="T475" s="191">
        <f>S475*H475</f>
        <v>0</v>
      </c>
      <c r="U475" s="38"/>
      <c r="V475" s="38"/>
      <c r="W475" s="38"/>
      <c r="X475" s="38"/>
      <c r="Y475" s="38"/>
      <c r="Z475" s="38"/>
      <c r="AA475" s="38"/>
      <c r="AB475" s="38"/>
      <c r="AC475" s="38"/>
      <c r="AD475" s="38"/>
      <c r="AE475" s="38"/>
      <c r="AR475" s="192" t="s">
        <v>684</v>
      </c>
      <c r="AT475" s="192" t="s">
        <v>668</v>
      </c>
      <c r="AU475" s="192" t="s">
        <v>91</v>
      </c>
      <c r="AY475" s="19" t="s">
        <v>203</v>
      </c>
      <c r="BE475" s="193">
        <f>IF(N475="základní",J475,0)</f>
        <v>0</v>
      </c>
      <c r="BF475" s="193">
        <f>IF(N475="snížená",J475,0)</f>
        <v>0</v>
      </c>
      <c r="BG475" s="193">
        <f>IF(N475="zákl. přenesená",J475,0)</f>
        <v>0</v>
      </c>
      <c r="BH475" s="193">
        <f>IF(N475="sníž. přenesená",J475,0)</f>
        <v>0</v>
      </c>
      <c r="BI475" s="193">
        <f>IF(N475="nulová",J475,0)</f>
        <v>0</v>
      </c>
      <c r="BJ475" s="19" t="s">
        <v>89</v>
      </c>
      <c r="BK475" s="193">
        <f>ROUND(I475*H475,2)</f>
        <v>0</v>
      </c>
      <c r="BL475" s="19" t="s">
        <v>279</v>
      </c>
      <c r="BM475" s="192" t="s">
        <v>4004</v>
      </c>
    </row>
    <row r="476" s="14" customFormat="1">
      <c r="A476" s="14"/>
      <c r="B476" s="211"/>
      <c r="C476" s="14"/>
      <c r="D476" s="194" t="s">
        <v>314</v>
      </c>
      <c r="E476" s="212" t="s">
        <v>1</v>
      </c>
      <c r="F476" s="213" t="s">
        <v>4005</v>
      </c>
      <c r="G476" s="14"/>
      <c r="H476" s="214">
        <v>64.245999999999995</v>
      </c>
      <c r="I476" s="215"/>
      <c r="J476" s="14"/>
      <c r="K476" s="14"/>
      <c r="L476" s="211"/>
      <c r="M476" s="216"/>
      <c r="N476" s="217"/>
      <c r="O476" s="217"/>
      <c r="P476" s="217"/>
      <c r="Q476" s="217"/>
      <c r="R476" s="217"/>
      <c r="S476" s="217"/>
      <c r="T476" s="218"/>
      <c r="U476" s="14"/>
      <c r="V476" s="14"/>
      <c r="W476" s="14"/>
      <c r="X476" s="14"/>
      <c r="Y476" s="14"/>
      <c r="Z476" s="14"/>
      <c r="AA476" s="14"/>
      <c r="AB476" s="14"/>
      <c r="AC476" s="14"/>
      <c r="AD476" s="14"/>
      <c r="AE476" s="14"/>
      <c r="AT476" s="212" t="s">
        <v>314</v>
      </c>
      <c r="AU476" s="212" t="s">
        <v>91</v>
      </c>
      <c r="AV476" s="14" t="s">
        <v>91</v>
      </c>
      <c r="AW476" s="14" t="s">
        <v>37</v>
      </c>
      <c r="AX476" s="14" t="s">
        <v>82</v>
      </c>
      <c r="AY476" s="212" t="s">
        <v>203</v>
      </c>
    </row>
    <row r="477" s="15" customFormat="1">
      <c r="A477" s="15"/>
      <c r="B477" s="219"/>
      <c r="C477" s="15"/>
      <c r="D477" s="194" t="s">
        <v>314</v>
      </c>
      <c r="E477" s="220" t="s">
        <v>1</v>
      </c>
      <c r="F477" s="221" t="s">
        <v>317</v>
      </c>
      <c r="G477" s="15"/>
      <c r="H477" s="222">
        <v>64.245999999999995</v>
      </c>
      <c r="I477" s="223"/>
      <c r="J477" s="15"/>
      <c r="K477" s="15"/>
      <c r="L477" s="219"/>
      <c r="M477" s="224"/>
      <c r="N477" s="225"/>
      <c r="O477" s="225"/>
      <c r="P477" s="225"/>
      <c r="Q477" s="225"/>
      <c r="R477" s="225"/>
      <c r="S477" s="225"/>
      <c r="T477" s="226"/>
      <c r="U477" s="15"/>
      <c r="V477" s="15"/>
      <c r="W477" s="15"/>
      <c r="X477" s="15"/>
      <c r="Y477" s="15"/>
      <c r="Z477" s="15"/>
      <c r="AA477" s="15"/>
      <c r="AB477" s="15"/>
      <c r="AC477" s="15"/>
      <c r="AD477" s="15"/>
      <c r="AE477" s="15"/>
      <c r="AT477" s="220" t="s">
        <v>314</v>
      </c>
      <c r="AU477" s="220" t="s">
        <v>91</v>
      </c>
      <c r="AV477" s="15" t="s">
        <v>202</v>
      </c>
      <c r="AW477" s="15" t="s">
        <v>37</v>
      </c>
      <c r="AX477" s="15" t="s">
        <v>89</v>
      </c>
      <c r="AY477" s="220" t="s">
        <v>203</v>
      </c>
    </row>
    <row r="478" s="2" customFormat="1" ht="16.5" customHeight="1">
      <c r="A478" s="38"/>
      <c r="B478" s="180"/>
      <c r="C478" s="181" t="s">
        <v>1077</v>
      </c>
      <c r="D478" s="181" t="s">
        <v>206</v>
      </c>
      <c r="E478" s="182" t="s">
        <v>2900</v>
      </c>
      <c r="F478" s="183" t="s">
        <v>2901</v>
      </c>
      <c r="G478" s="184" t="s">
        <v>392</v>
      </c>
      <c r="H478" s="185">
        <v>57.100000000000001</v>
      </c>
      <c r="I478" s="186"/>
      <c r="J478" s="187">
        <f>ROUND(I478*H478,2)</f>
        <v>0</v>
      </c>
      <c r="K478" s="183" t="s">
        <v>311</v>
      </c>
      <c r="L478" s="39"/>
      <c r="M478" s="188" t="s">
        <v>1</v>
      </c>
      <c r="N478" s="189" t="s">
        <v>47</v>
      </c>
      <c r="O478" s="77"/>
      <c r="P478" s="190">
        <f>O478*H478</f>
        <v>0</v>
      </c>
      <c r="Q478" s="190">
        <v>1.0000000000000001E-05</v>
      </c>
      <c r="R478" s="190">
        <f>Q478*H478</f>
        <v>0.00057100000000000011</v>
      </c>
      <c r="S478" s="190">
        <v>0</v>
      </c>
      <c r="T478" s="191">
        <f>S478*H478</f>
        <v>0</v>
      </c>
      <c r="U478" s="38"/>
      <c r="V478" s="38"/>
      <c r="W478" s="38"/>
      <c r="X478" s="38"/>
      <c r="Y478" s="38"/>
      <c r="Z478" s="38"/>
      <c r="AA478" s="38"/>
      <c r="AB478" s="38"/>
      <c r="AC478" s="38"/>
      <c r="AD478" s="38"/>
      <c r="AE478" s="38"/>
      <c r="AR478" s="192" t="s">
        <v>279</v>
      </c>
      <c r="AT478" s="192" t="s">
        <v>206</v>
      </c>
      <c r="AU478" s="192" t="s">
        <v>91</v>
      </c>
      <c r="AY478" s="19" t="s">
        <v>203</v>
      </c>
      <c r="BE478" s="193">
        <f>IF(N478="základní",J478,0)</f>
        <v>0</v>
      </c>
      <c r="BF478" s="193">
        <f>IF(N478="snížená",J478,0)</f>
        <v>0</v>
      </c>
      <c r="BG478" s="193">
        <f>IF(N478="zákl. přenesená",J478,0)</f>
        <v>0</v>
      </c>
      <c r="BH478" s="193">
        <f>IF(N478="sníž. přenesená",J478,0)</f>
        <v>0</v>
      </c>
      <c r="BI478" s="193">
        <f>IF(N478="nulová",J478,0)</f>
        <v>0</v>
      </c>
      <c r="BJ478" s="19" t="s">
        <v>89</v>
      </c>
      <c r="BK478" s="193">
        <f>ROUND(I478*H478,2)</f>
        <v>0</v>
      </c>
      <c r="BL478" s="19" t="s">
        <v>279</v>
      </c>
      <c r="BM478" s="192" t="s">
        <v>4006</v>
      </c>
    </row>
    <row r="479" s="2" customFormat="1">
      <c r="A479" s="38"/>
      <c r="B479" s="39"/>
      <c r="C479" s="38"/>
      <c r="D479" s="194" t="s">
        <v>211</v>
      </c>
      <c r="E479" s="38"/>
      <c r="F479" s="195" t="s">
        <v>2903</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211</v>
      </c>
      <c r="AU479" s="19" t="s">
        <v>91</v>
      </c>
    </row>
    <row r="480" s="13" customFormat="1">
      <c r="A480" s="13"/>
      <c r="B480" s="204"/>
      <c r="C480" s="13"/>
      <c r="D480" s="194" t="s">
        <v>314</v>
      </c>
      <c r="E480" s="205" t="s">
        <v>1</v>
      </c>
      <c r="F480" s="206" t="s">
        <v>3840</v>
      </c>
      <c r="G480" s="13"/>
      <c r="H480" s="205" t="s">
        <v>1</v>
      </c>
      <c r="I480" s="207"/>
      <c r="J480" s="13"/>
      <c r="K480" s="13"/>
      <c r="L480" s="204"/>
      <c r="M480" s="208"/>
      <c r="N480" s="209"/>
      <c r="O480" s="209"/>
      <c r="P480" s="209"/>
      <c r="Q480" s="209"/>
      <c r="R480" s="209"/>
      <c r="S480" s="209"/>
      <c r="T480" s="210"/>
      <c r="U480" s="13"/>
      <c r="V480" s="13"/>
      <c r="W480" s="13"/>
      <c r="X480" s="13"/>
      <c r="Y480" s="13"/>
      <c r="Z480" s="13"/>
      <c r="AA480" s="13"/>
      <c r="AB480" s="13"/>
      <c r="AC480" s="13"/>
      <c r="AD480" s="13"/>
      <c r="AE480" s="13"/>
      <c r="AT480" s="205" t="s">
        <v>314</v>
      </c>
      <c r="AU480" s="205" t="s">
        <v>91</v>
      </c>
      <c r="AV480" s="13" t="s">
        <v>89</v>
      </c>
      <c r="AW480" s="13" t="s">
        <v>37</v>
      </c>
      <c r="AX480" s="13" t="s">
        <v>82</v>
      </c>
      <c r="AY480" s="205" t="s">
        <v>203</v>
      </c>
    </row>
    <row r="481" s="14" customFormat="1">
      <c r="A481" s="14"/>
      <c r="B481" s="211"/>
      <c r="C481" s="14"/>
      <c r="D481" s="194" t="s">
        <v>314</v>
      </c>
      <c r="E481" s="212" t="s">
        <v>1</v>
      </c>
      <c r="F481" s="213" t="s">
        <v>3905</v>
      </c>
      <c r="G481" s="14"/>
      <c r="H481" s="214">
        <v>15.9</v>
      </c>
      <c r="I481" s="215"/>
      <c r="J481" s="14"/>
      <c r="K481" s="14"/>
      <c r="L481" s="211"/>
      <c r="M481" s="216"/>
      <c r="N481" s="217"/>
      <c r="O481" s="217"/>
      <c r="P481" s="217"/>
      <c r="Q481" s="217"/>
      <c r="R481" s="217"/>
      <c r="S481" s="217"/>
      <c r="T481" s="218"/>
      <c r="U481" s="14"/>
      <c r="V481" s="14"/>
      <c r="W481" s="14"/>
      <c r="X481" s="14"/>
      <c r="Y481" s="14"/>
      <c r="Z481" s="14"/>
      <c r="AA481" s="14"/>
      <c r="AB481" s="14"/>
      <c r="AC481" s="14"/>
      <c r="AD481" s="14"/>
      <c r="AE481" s="14"/>
      <c r="AT481" s="212" t="s">
        <v>314</v>
      </c>
      <c r="AU481" s="212" t="s">
        <v>91</v>
      </c>
      <c r="AV481" s="14" t="s">
        <v>91</v>
      </c>
      <c r="AW481" s="14" t="s">
        <v>37</v>
      </c>
      <c r="AX481" s="14" t="s">
        <v>82</v>
      </c>
      <c r="AY481" s="212" t="s">
        <v>203</v>
      </c>
    </row>
    <row r="482" s="13" customFormat="1">
      <c r="A482" s="13"/>
      <c r="B482" s="204"/>
      <c r="C482" s="13"/>
      <c r="D482" s="194" t="s">
        <v>314</v>
      </c>
      <c r="E482" s="205" t="s">
        <v>1</v>
      </c>
      <c r="F482" s="206" t="s">
        <v>3841</v>
      </c>
      <c r="G482" s="13"/>
      <c r="H482" s="205" t="s">
        <v>1</v>
      </c>
      <c r="I482" s="207"/>
      <c r="J482" s="13"/>
      <c r="K482" s="13"/>
      <c r="L482" s="204"/>
      <c r="M482" s="208"/>
      <c r="N482" s="209"/>
      <c r="O482" s="209"/>
      <c r="P482" s="209"/>
      <c r="Q482" s="209"/>
      <c r="R482" s="209"/>
      <c r="S482" s="209"/>
      <c r="T482" s="210"/>
      <c r="U482" s="13"/>
      <c r="V482" s="13"/>
      <c r="W482" s="13"/>
      <c r="X482" s="13"/>
      <c r="Y482" s="13"/>
      <c r="Z482" s="13"/>
      <c r="AA482" s="13"/>
      <c r="AB482" s="13"/>
      <c r="AC482" s="13"/>
      <c r="AD482" s="13"/>
      <c r="AE482" s="13"/>
      <c r="AT482" s="205" t="s">
        <v>314</v>
      </c>
      <c r="AU482" s="205" t="s">
        <v>91</v>
      </c>
      <c r="AV482" s="13" t="s">
        <v>89</v>
      </c>
      <c r="AW482" s="13" t="s">
        <v>37</v>
      </c>
      <c r="AX482" s="13" t="s">
        <v>82</v>
      </c>
      <c r="AY482" s="205" t="s">
        <v>203</v>
      </c>
    </row>
    <row r="483" s="14" customFormat="1">
      <c r="A483" s="14"/>
      <c r="B483" s="211"/>
      <c r="C483" s="14"/>
      <c r="D483" s="194" t="s">
        <v>314</v>
      </c>
      <c r="E483" s="212" t="s">
        <v>1</v>
      </c>
      <c r="F483" s="213" t="s">
        <v>3906</v>
      </c>
      <c r="G483" s="14"/>
      <c r="H483" s="214">
        <v>20.600000000000001</v>
      </c>
      <c r="I483" s="215"/>
      <c r="J483" s="14"/>
      <c r="K483" s="14"/>
      <c r="L483" s="211"/>
      <c r="M483" s="216"/>
      <c r="N483" s="217"/>
      <c r="O483" s="217"/>
      <c r="P483" s="217"/>
      <c r="Q483" s="217"/>
      <c r="R483" s="217"/>
      <c r="S483" s="217"/>
      <c r="T483" s="218"/>
      <c r="U483" s="14"/>
      <c r="V483" s="14"/>
      <c r="W483" s="14"/>
      <c r="X483" s="14"/>
      <c r="Y483" s="14"/>
      <c r="Z483" s="14"/>
      <c r="AA483" s="14"/>
      <c r="AB483" s="14"/>
      <c r="AC483" s="14"/>
      <c r="AD483" s="14"/>
      <c r="AE483" s="14"/>
      <c r="AT483" s="212" t="s">
        <v>314</v>
      </c>
      <c r="AU483" s="212" t="s">
        <v>91</v>
      </c>
      <c r="AV483" s="14" t="s">
        <v>91</v>
      </c>
      <c r="AW483" s="14" t="s">
        <v>37</v>
      </c>
      <c r="AX483" s="14" t="s">
        <v>82</v>
      </c>
      <c r="AY483" s="212" t="s">
        <v>203</v>
      </c>
    </row>
    <row r="484" s="13" customFormat="1">
      <c r="A484" s="13"/>
      <c r="B484" s="204"/>
      <c r="C484" s="13"/>
      <c r="D484" s="194" t="s">
        <v>314</v>
      </c>
      <c r="E484" s="205" t="s">
        <v>1</v>
      </c>
      <c r="F484" s="206" t="s">
        <v>3842</v>
      </c>
      <c r="G484" s="13"/>
      <c r="H484" s="205" t="s">
        <v>1</v>
      </c>
      <c r="I484" s="207"/>
      <c r="J484" s="13"/>
      <c r="K484" s="13"/>
      <c r="L484" s="204"/>
      <c r="M484" s="208"/>
      <c r="N484" s="209"/>
      <c r="O484" s="209"/>
      <c r="P484" s="209"/>
      <c r="Q484" s="209"/>
      <c r="R484" s="209"/>
      <c r="S484" s="209"/>
      <c r="T484" s="210"/>
      <c r="U484" s="13"/>
      <c r="V484" s="13"/>
      <c r="W484" s="13"/>
      <c r="X484" s="13"/>
      <c r="Y484" s="13"/>
      <c r="Z484" s="13"/>
      <c r="AA484" s="13"/>
      <c r="AB484" s="13"/>
      <c r="AC484" s="13"/>
      <c r="AD484" s="13"/>
      <c r="AE484" s="13"/>
      <c r="AT484" s="205" t="s">
        <v>314</v>
      </c>
      <c r="AU484" s="205" t="s">
        <v>91</v>
      </c>
      <c r="AV484" s="13" t="s">
        <v>89</v>
      </c>
      <c r="AW484" s="13" t="s">
        <v>37</v>
      </c>
      <c r="AX484" s="13" t="s">
        <v>82</v>
      </c>
      <c r="AY484" s="205" t="s">
        <v>203</v>
      </c>
    </row>
    <row r="485" s="14" customFormat="1">
      <c r="A485" s="14"/>
      <c r="B485" s="211"/>
      <c r="C485" s="14"/>
      <c r="D485" s="194" t="s">
        <v>314</v>
      </c>
      <c r="E485" s="212" t="s">
        <v>1</v>
      </c>
      <c r="F485" s="213" t="s">
        <v>3906</v>
      </c>
      <c r="G485" s="14"/>
      <c r="H485" s="214">
        <v>20.600000000000001</v>
      </c>
      <c r="I485" s="215"/>
      <c r="J485" s="14"/>
      <c r="K485" s="14"/>
      <c r="L485" s="211"/>
      <c r="M485" s="216"/>
      <c r="N485" s="217"/>
      <c r="O485" s="217"/>
      <c r="P485" s="217"/>
      <c r="Q485" s="217"/>
      <c r="R485" s="217"/>
      <c r="S485" s="217"/>
      <c r="T485" s="218"/>
      <c r="U485" s="14"/>
      <c r="V485" s="14"/>
      <c r="W485" s="14"/>
      <c r="X485" s="14"/>
      <c r="Y485" s="14"/>
      <c r="Z485" s="14"/>
      <c r="AA485" s="14"/>
      <c r="AB485" s="14"/>
      <c r="AC485" s="14"/>
      <c r="AD485" s="14"/>
      <c r="AE485" s="14"/>
      <c r="AT485" s="212" t="s">
        <v>314</v>
      </c>
      <c r="AU485" s="212" t="s">
        <v>91</v>
      </c>
      <c r="AV485" s="14" t="s">
        <v>91</v>
      </c>
      <c r="AW485" s="14" t="s">
        <v>37</v>
      </c>
      <c r="AX485" s="14" t="s">
        <v>82</v>
      </c>
      <c r="AY485" s="212" t="s">
        <v>203</v>
      </c>
    </row>
    <row r="486" s="15" customFormat="1">
      <c r="A486" s="15"/>
      <c r="B486" s="219"/>
      <c r="C486" s="15"/>
      <c r="D486" s="194" t="s">
        <v>314</v>
      </c>
      <c r="E486" s="220" t="s">
        <v>1</v>
      </c>
      <c r="F486" s="221" t="s">
        <v>317</v>
      </c>
      <c r="G486" s="15"/>
      <c r="H486" s="222">
        <v>57.100000000000001</v>
      </c>
      <c r="I486" s="223"/>
      <c r="J486" s="15"/>
      <c r="K486" s="15"/>
      <c r="L486" s="219"/>
      <c r="M486" s="224"/>
      <c r="N486" s="225"/>
      <c r="O486" s="225"/>
      <c r="P486" s="225"/>
      <c r="Q486" s="225"/>
      <c r="R486" s="225"/>
      <c r="S486" s="225"/>
      <c r="T486" s="226"/>
      <c r="U486" s="15"/>
      <c r="V486" s="15"/>
      <c r="W486" s="15"/>
      <c r="X486" s="15"/>
      <c r="Y486" s="15"/>
      <c r="Z486" s="15"/>
      <c r="AA486" s="15"/>
      <c r="AB486" s="15"/>
      <c r="AC486" s="15"/>
      <c r="AD486" s="15"/>
      <c r="AE486" s="15"/>
      <c r="AT486" s="220" t="s">
        <v>314</v>
      </c>
      <c r="AU486" s="220" t="s">
        <v>91</v>
      </c>
      <c r="AV486" s="15" t="s">
        <v>202</v>
      </c>
      <c r="AW486" s="15" t="s">
        <v>37</v>
      </c>
      <c r="AX486" s="15" t="s">
        <v>89</v>
      </c>
      <c r="AY486" s="220" t="s">
        <v>203</v>
      </c>
    </row>
    <row r="487" s="2" customFormat="1" ht="16.5" customHeight="1">
      <c r="A487" s="38"/>
      <c r="B487" s="180"/>
      <c r="C487" s="235" t="s">
        <v>1081</v>
      </c>
      <c r="D487" s="235" t="s">
        <v>668</v>
      </c>
      <c r="E487" s="236" t="s">
        <v>2907</v>
      </c>
      <c r="F487" s="237" t="s">
        <v>2908</v>
      </c>
      <c r="G487" s="238" t="s">
        <v>392</v>
      </c>
      <c r="H487" s="239">
        <v>58.241999999999997</v>
      </c>
      <c r="I487" s="240"/>
      <c r="J487" s="241">
        <f>ROUND(I487*H487,2)</f>
        <v>0</v>
      </c>
      <c r="K487" s="237" t="s">
        <v>311</v>
      </c>
      <c r="L487" s="242"/>
      <c r="M487" s="243" t="s">
        <v>1</v>
      </c>
      <c r="N487" s="244" t="s">
        <v>47</v>
      </c>
      <c r="O487" s="77"/>
      <c r="P487" s="190">
        <f>O487*H487</f>
        <v>0</v>
      </c>
      <c r="Q487" s="190">
        <v>0.00022000000000000001</v>
      </c>
      <c r="R487" s="190">
        <f>Q487*H487</f>
        <v>0.01281324</v>
      </c>
      <c r="S487" s="190">
        <v>0</v>
      </c>
      <c r="T487" s="191">
        <f>S487*H487</f>
        <v>0</v>
      </c>
      <c r="U487" s="38"/>
      <c r="V487" s="38"/>
      <c r="W487" s="38"/>
      <c r="X487" s="38"/>
      <c r="Y487" s="38"/>
      <c r="Z487" s="38"/>
      <c r="AA487" s="38"/>
      <c r="AB487" s="38"/>
      <c r="AC487" s="38"/>
      <c r="AD487" s="38"/>
      <c r="AE487" s="38"/>
      <c r="AR487" s="192" t="s">
        <v>684</v>
      </c>
      <c r="AT487" s="192" t="s">
        <v>668</v>
      </c>
      <c r="AU487" s="192" t="s">
        <v>91</v>
      </c>
      <c r="AY487" s="19" t="s">
        <v>203</v>
      </c>
      <c r="BE487" s="193">
        <f>IF(N487="základní",J487,0)</f>
        <v>0</v>
      </c>
      <c r="BF487" s="193">
        <f>IF(N487="snížená",J487,0)</f>
        <v>0</v>
      </c>
      <c r="BG487" s="193">
        <f>IF(N487="zákl. přenesená",J487,0)</f>
        <v>0</v>
      </c>
      <c r="BH487" s="193">
        <f>IF(N487="sníž. přenesená",J487,0)</f>
        <v>0</v>
      </c>
      <c r="BI487" s="193">
        <f>IF(N487="nulová",J487,0)</f>
        <v>0</v>
      </c>
      <c r="BJ487" s="19" t="s">
        <v>89</v>
      </c>
      <c r="BK487" s="193">
        <f>ROUND(I487*H487,2)</f>
        <v>0</v>
      </c>
      <c r="BL487" s="19" t="s">
        <v>279</v>
      </c>
      <c r="BM487" s="192" t="s">
        <v>4007</v>
      </c>
    </row>
    <row r="488" s="2" customFormat="1">
      <c r="A488" s="38"/>
      <c r="B488" s="39"/>
      <c r="C488" s="38"/>
      <c r="D488" s="194" t="s">
        <v>211</v>
      </c>
      <c r="E488" s="38"/>
      <c r="F488" s="195" t="s">
        <v>2910</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211</v>
      </c>
      <c r="AU488" s="19" t="s">
        <v>91</v>
      </c>
    </row>
    <row r="489" s="14" customFormat="1">
      <c r="A489" s="14"/>
      <c r="B489" s="211"/>
      <c r="C489" s="14"/>
      <c r="D489" s="194" t="s">
        <v>314</v>
      </c>
      <c r="E489" s="212" t="s">
        <v>1</v>
      </c>
      <c r="F489" s="213" t="s">
        <v>4008</v>
      </c>
      <c r="G489" s="14"/>
      <c r="H489" s="214">
        <v>58.241999999999997</v>
      </c>
      <c r="I489" s="215"/>
      <c r="J489" s="14"/>
      <c r="K489" s="14"/>
      <c r="L489" s="211"/>
      <c r="M489" s="216"/>
      <c r="N489" s="217"/>
      <c r="O489" s="217"/>
      <c r="P489" s="217"/>
      <c r="Q489" s="217"/>
      <c r="R489" s="217"/>
      <c r="S489" s="217"/>
      <c r="T489" s="218"/>
      <c r="U489" s="14"/>
      <c r="V489" s="14"/>
      <c r="W489" s="14"/>
      <c r="X489" s="14"/>
      <c r="Y489" s="14"/>
      <c r="Z489" s="14"/>
      <c r="AA489" s="14"/>
      <c r="AB489" s="14"/>
      <c r="AC489" s="14"/>
      <c r="AD489" s="14"/>
      <c r="AE489" s="14"/>
      <c r="AT489" s="212" t="s">
        <v>314</v>
      </c>
      <c r="AU489" s="212" t="s">
        <v>91</v>
      </c>
      <c r="AV489" s="14" t="s">
        <v>91</v>
      </c>
      <c r="AW489" s="14" t="s">
        <v>37</v>
      </c>
      <c r="AX489" s="14" t="s">
        <v>82</v>
      </c>
      <c r="AY489" s="212" t="s">
        <v>203</v>
      </c>
    </row>
    <row r="490" s="15" customFormat="1">
      <c r="A490" s="15"/>
      <c r="B490" s="219"/>
      <c r="C490" s="15"/>
      <c r="D490" s="194" t="s">
        <v>314</v>
      </c>
      <c r="E490" s="220" t="s">
        <v>1</v>
      </c>
      <c r="F490" s="221" t="s">
        <v>317</v>
      </c>
      <c r="G490" s="15"/>
      <c r="H490" s="222">
        <v>58.241999999999997</v>
      </c>
      <c r="I490" s="223"/>
      <c r="J490" s="15"/>
      <c r="K490" s="15"/>
      <c r="L490" s="219"/>
      <c r="M490" s="224"/>
      <c r="N490" s="225"/>
      <c r="O490" s="225"/>
      <c r="P490" s="225"/>
      <c r="Q490" s="225"/>
      <c r="R490" s="225"/>
      <c r="S490" s="225"/>
      <c r="T490" s="226"/>
      <c r="U490" s="15"/>
      <c r="V490" s="15"/>
      <c r="W490" s="15"/>
      <c r="X490" s="15"/>
      <c r="Y490" s="15"/>
      <c r="Z490" s="15"/>
      <c r="AA490" s="15"/>
      <c r="AB490" s="15"/>
      <c r="AC490" s="15"/>
      <c r="AD490" s="15"/>
      <c r="AE490" s="15"/>
      <c r="AT490" s="220" t="s">
        <v>314</v>
      </c>
      <c r="AU490" s="220" t="s">
        <v>91</v>
      </c>
      <c r="AV490" s="15" t="s">
        <v>202</v>
      </c>
      <c r="AW490" s="15" t="s">
        <v>37</v>
      </c>
      <c r="AX490" s="15" t="s">
        <v>89</v>
      </c>
      <c r="AY490" s="220" t="s">
        <v>203</v>
      </c>
    </row>
    <row r="491" s="2" customFormat="1" ht="16.5" customHeight="1">
      <c r="A491" s="38"/>
      <c r="B491" s="180"/>
      <c r="C491" s="181" t="s">
        <v>1086</v>
      </c>
      <c r="D491" s="181" t="s">
        <v>206</v>
      </c>
      <c r="E491" s="182" t="s">
        <v>2912</v>
      </c>
      <c r="F491" s="183" t="s">
        <v>2913</v>
      </c>
      <c r="G491" s="184" t="s">
        <v>392</v>
      </c>
      <c r="H491" s="185">
        <v>0.80000000000000004</v>
      </c>
      <c r="I491" s="186"/>
      <c r="J491" s="187">
        <f>ROUND(I491*H491,2)</f>
        <v>0</v>
      </c>
      <c r="K491" s="183" t="s">
        <v>311</v>
      </c>
      <c r="L491" s="39"/>
      <c r="M491" s="188" t="s">
        <v>1</v>
      </c>
      <c r="N491" s="189" t="s">
        <v>47</v>
      </c>
      <c r="O491" s="77"/>
      <c r="P491" s="190">
        <f>O491*H491</f>
        <v>0</v>
      </c>
      <c r="Q491" s="190">
        <v>0</v>
      </c>
      <c r="R491" s="190">
        <f>Q491*H491</f>
        <v>0</v>
      </c>
      <c r="S491" s="190">
        <v>0</v>
      </c>
      <c r="T491" s="191">
        <f>S491*H491</f>
        <v>0</v>
      </c>
      <c r="U491" s="38"/>
      <c r="V491" s="38"/>
      <c r="W491" s="38"/>
      <c r="X491" s="38"/>
      <c r="Y491" s="38"/>
      <c r="Z491" s="38"/>
      <c r="AA491" s="38"/>
      <c r="AB491" s="38"/>
      <c r="AC491" s="38"/>
      <c r="AD491" s="38"/>
      <c r="AE491" s="38"/>
      <c r="AR491" s="192" t="s">
        <v>279</v>
      </c>
      <c r="AT491" s="192" t="s">
        <v>206</v>
      </c>
      <c r="AU491" s="192" t="s">
        <v>91</v>
      </c>
      <c r="AY491" s="19" t="s">
        <v>203</v>
      </c>
      <c r="BE491" s="193">
        <f>IF(N491="základní",J491,0)</f>
        <v>0</v>
      </c>
      <c r="BF491" s="193">
        <f>IF(N491="snížená",J491,0)</f>
        <v>0</v>
      </c>
      <c r="BG491" s="193">
        <f>IF(N491="zákl. přenesená",J491,0)</f>
        <v>0</v>
      </c>
      <c r="BH491" s="193">
        <f>IF(N491="sníž. přenesená",J491,0)</f>
        <v>0</v>
      </c>
      <c r="BI491" s="193">
        <f>IF(N491="nulová",J491,0)</f>
        <v>0</v>
      </c>
      <c r="BJ491" s="19" t="s">
        <v>89</v>
      </c>
      <c r="BK491" s="193">
        <f>ROUND(I491*H491,2)</f>
        <v>0</v>
      </c>
      <c r="BL491" s="19" t="s">
        <v>279</v>
      </c>
      <c r="BM491" s="192" t="s">
        <v>4009</v>
      </c>
    </row>
    <row r="492" s="2" customFormat="1">
      <c r="A492" s="38"/>
      <c r="B492" s="39"/>
      <c r="C492" s="38"/>
      <c r="D492" s="194" t="s">
        <v>211</v>
      </c>
      <c r="E492" s="38"/>
      <c r="F492" s="195" t="s">
        <v>2915</v>
      </c>
      <c r="G492" s="38"/>
      <c r="H492" s="38"/>
      <c r="I492" s="196"/>
      <c r="J492" s="38"/>
      <c r="K492" s="38"/>
      <c r="L492" s="39"/>
      <c r="M492" s="197"/>
      <c r="N492" s="198"/>
      <c r="O492" s="77"/>
      <c r="P492" s="77"/>
      <c r="Q492" s="77"/>
      <c r="R492" s="77"/>
      <c r="S492" s="77"/>
      <c r="T492" s="78"/>
      <c r="U492" s="38"/>
      <c r="V492" s="38"/>
      <c r="W492" s="38"/>
      <c r="X492" s="38"/>
      <c r="Y492" s="38"/>
      <c r="Z492" s="38"/>
      <c r="AA492" s="38"/>
      <c r="AB492" s="38"/>
      <c r="AC492" s="38"/>
      <c r="AD492" s="38"/>
      <c r="AE492" s="38"/>
      <c r="AT492" s="19" t="s">
        <v>211</v>
      </c>
      <c r="AU492" s="19" t="s">
        <v>91</v>
      </c>
    </row>
    <row r="493" s="13" customFormat="1">
      <c r="A493" s="13"/>
      <c r="B493" s="204"/>
      <c r="C493" s="13"/>
      <c r="D493" s="194" t="s">
        <v>314</v>
      </c>
      <c r="E493" s="205" t="s">
        <v>1</v>
      </c>
      <c r="F493" s="206" t="s">
        <v>3841</v>
      </c>
      <c r="G493" s="13"/>
      <c r="H493" s="205" t="s">
        <v>1</v>
      </c>
      <c r="I493" s="207"/>
      <c r="J493" s="13"/>
      <c r="K493" s="13"/>
      <c r="L493" s="204"/>
      <c r="M493" s="208"/>
      <c r="N493" s="209"/>
      <c r="O493" s="209"/>
      <c r="P493" s="209"/>
      <c r="Q493" s="209"/>
      <c r="R493" s="209"/>
      <c r="S493" s="209"/>
      <c r="T493" s="210"/>
      <c r="U493" s="13"/>
      <c r="V493" s="13"/>
      <c r="W493" s="13"/>
      <c r="X493" s="13"/>
      <c r="Y493" s="13"/>
      <c r="Z493" s="13"/>
      <c r="AA493" s="13"/>
      <c r="AB493" s="13"/>
      <c r="AC493" s="13"/>
      <c r="AD493" s="13"/>
      <c r="AE493" s="13"/>
      <c r="AT493" s="205" t="s">
        <v>314</v>
      </c>
      <c r="AU493" s="205" t="s">
        <v>91</v>
      </c>
      <c r="AV493" s="13" t="s">
        <v>89</v>
      </c>
      <c r="AW493" s="13" t="s">
        <v>37</v>
      </c>
      <c r="AX493" s="13" t="s">
        <v>82</v>
      </c>
      <c r="AY493" s="205" t="s">
        <v>203</v>
      </c>
    </row>
    <row r="494" s="14" customFormat="1">
      <c r="A494" s="14"/>
      <c r="B494" s="211"/>
      <c r="C494" s="14"/>
      <c r="D494" s="194" t="s">
        <v>314</v>
      </c>
      <c r="E494" s="212" t="s">
        <v>1</v>
      </c>
      <c r="F494" s="213" t="s">
        <v>2916</v>
      </c>
      <c r="G494" s="14"/>
      <c r="H494" s="214">
        <v>0.80000000000000004</v>
      </c>
      <c r="I494" s="215"/>
      <c r="J494" s="14"/>
      <c r="K494" s="14"/>
      <c r="L494" s="211"/>
      <c r="M494" s="216"/>
      <c r="N494" s="217"/>
      <c r="O494" s="217"/>
      <c r="P494" s="217"/>
      <c r="Q494" s="217"/>
      <c r="R494" s="217"/>
      <c r="S494" s="217"/>
      <c r="T494" s="218"/>
      <c r="U494" s="14"/>
      <c r="V494" s="14"/>
      <c r="W494" s="14"/>
      <c r="X494" s="14"/>
      <c r="Y494" s="14"/>
      <c r="Z494" s="14"/>
      <c r="AA494" s="14"/>
      <c r="AB494" s="14"/>
      <c r="AC494" s="14"/>
      <c r="AD494" s="14"/>
      <c r="AE494" s="14"/>
      <c r="AT494" s="212" t="s">
        <v>314</v>
      </c>
      <c r="AU494" s="212" t="s">
        <v>91</v>
      </c>
      <c r="AV494" s="14" t="s">
        <v>91</v>
      </c>
      <c r="AW494" s="14" t="s">
        <v>37</v>
      </c>
      <c r="AX494" s="14" t="s">
        <v>82</v>
      </c>
      <c r="AY494" s="212" t="s">
        <v>203</v>
      </c>
    </row>
    <row r="495" s="15" customFormat="1">
      <c r="A495" s="15"/>
      <c r="B495" s="219"/>
      <c r="C495" s="15"/>
      <c r="D495" s="194" t="s">
        <v>314</v>
      </c>
      <c r="E495" s="220" t="s">
        <v>1</v>
      </c>
      <c r="F495" s="221" t="s">
        <v>317</v>
      </c>
      <c r="G495" s="15"/>
      <c r="H495" s="222">
        <v>0.80000000000000004</v>
      </c>
      <c r="I495" s="223"/>
      <c r="J495" s="15"/>
      <c r="K495" s="15"/>
      <c r="L495" s="219"/>
      <c r="M495" s="224"/>
      <c r="N495" s="225"/>
      <c r="O495" s="225"/>
      <c r="P495" s="225"/>
      <c r="Q495" s="225"/>
      <c r="R495" s="225"/>
      <c r="S495" s="225"/>
      <c r="T495" s="226"/>
      <c r="U495" s="15"/>
      <c r="V495" s="15"/>
      <c r="W495" s="15"/>
      <c r="X495" s="15"/>
      <c r="Y495" s="15"/>
      <c r="Z495" s="15"/>
      <c r="AA495" s="15"/>
      <c r="AB495" s="15"/>
      <c r="AC495" s="15"/>
      <c r="AD495" s="15"/>
      <c r="AE495" s="15"/>
      <c r="AT495" s="220" t="s">
        <v>314</v>
      </c>
      <c r="AU495" s="220" t="s">
        <v>91</v>
      </c>
      <c r="AV495" s="15" t="s">
        <v>202</v>
      </c>
      <c r="AW495" s="15" t="s">
        <v>37</v>
      </c>
      <c r="AX495" s="15" t="s">
        <v>89</v>
      </c>
      <c r="AY495" s="220" t="s">
        <v>203</v>
      </c>
    </row>
    <row r="496" s="2" customFormat="1" ht="16.5" customHeight="1">
      <c r="A496" s="38"/>
      <c r="B496" s="180"/>
      <c r="C496" s="235" t="s">
        <v>1090</v>
      </c>
      <c r="D496" s="235" t="s">
        <v>668</v>
      </c>
      <c r="E496" s="236" t="s">
        <v>2917</v>
      </c>
      <c r="F496" s="237" t="s">
        <v>2918</v>
      </c>
      <c r="G496" s="238" t="s">
        <v>392</v>
      </c>
      <c r="H496" s="239">
        <v>0.81599999999999995</v>
      </c>
      <c r="I496" s="240"/>
      <c r="J496" s="241">
        <f>ROUND(I496*H496,2)</f>
        <v>0</v>
      </c>
      <c r="K496" s="237" t="s">
        <v>311</v>
      </c>
      <c r="L496" s="242"/>
      <c r="M496" s="243" t="s">
        <v>1</v>
      </c>
      <c r="N496" s="244" t="s">
        <v>47</v>
      </c>
      <c r="O496" s="77"/>
      <c r="P496" s="190">
        <f>O496*H496</f>
        <v>0</v>
      </c>
      <c r="Q496" s="190">
        <v>0.00017000000000000001</v>
      </c>
      <c r="R496" s="190">
        <f>Q496*H496</f>
        <v>0.00013872</v>
      </c>
      <c r="S496" s="190">
        <v>0</v>
      </c>
      <c r="T496" s="191">
        <f>S496*H496</f>
        <v>0</v>
      </c>
      <c r="U496" s="38"/>
      <c r="V496" s="38"/>
      <c r="W496" s="38"/>
      <c r="X496" s="38"/>
      <c r="Y496" s="38"/>
      <c r="Z496" s="38"/>
      <c r="AA496" s="38"/>
      <c r="AB496" s="38"/>
      <c r="AC496" s="38"/>
      <c r="AD496" s="38"/>
      <c r="AE496" s="38"/>
      <c r="AR496" s="192" t="s">
        <v>684</v>
      </c>
      <c r="AT496" s="192" t="s">
        <v>668</v>
      </c>
      <c r="AU496" s="192" t="s">
        <v>91</v>
      </c>
      <c r="AY496" s="19" t="s">
        <v>203</v>
      </c>
      <c r="BE496" s="193">
        <f>IF(N496="základní",J496,0)</f>
        <v>0</v>
      </c>
      <c r="BF496" s="193">
        <f>IF(N496="snížená",J496,0)</f>
        <v>0</v>
      </c>
      <c r="BG496" s="193">
        <f>IF(N496="zákl. přenesená",J496,0)</f>
        <v>0</v>
      </c>
      <c r="BH496" s="193">
        <f>IF(N496="sníž. přenesená",J496,0)</f>
        <v>0</v>
      </c>
      <c r="BI496" s="193">
        <f>IF(N496="nulová",J496,0)</f>
        <v>0</v>
      </c>
      <c r="BJ496" s="19" t="s">
        <v>89</v>
      </c>
      <c r="BK496" s="193">
        <f>ROUND(I496*H496,2)</f>
        <v>0</v>
      </c>
      <c r="BL496" s="19" t="s">
        <v>279</v>
      </c>
      <c r="BM496" s="192" t="s">
        <v>4010</v>
      </c>
    </row>
    <row r="497" s="14" customFormat="1">
      <c r="A497" s="14"/>
      <c r="B497" s="211"/>
      <c r="C497" s="14"/>
      <c r="D497" s="194" t="s">
        <v>314</v>
      </c>
      <c r="E497" s="14"/>
      <c r="F497" s="213" t="s">
        <v>2920</v>
      </c>
      <c r="G497" s="14"/>
      <c r="H497" s="214">
        <v>0.81599999999999995</v>
      </c>
      <c r="I497" s="215"/>
      <c r="J497" s="14"/>
      <c r="K497" s="14"/>
      <c r="L497" s="211"/>
      <c r="M497" s="216"/>
      <c r="N497" s="217"/>
      <c r="O497" s="217"/>
      <c r="P497" s="217"/>
      <c r="Q497" s="217"/>
      <c r="R497" s="217"/>
      <c r="S497" s="217"/>
      <c r="T497" s="218"/>
      <c r="U497" s="14"/>
      <c r="V497" s="14"/>
      <c r="W497" s="14"/>
      <c r="X497" s="14"/>
      <c r="Y497" s="14"/>
      <c r="Z497" s="14"/>
      <c r="AA497" s="14"/>
      <c r="AB497" s="14"/>
      <c r="AC497" s="14"/>
      <c r="AD497" s="14"/>
      <c r="AE497" s="14"/>
      <c r="AT497" s="212" t="s">
        <v>314</v>
      </c>
      <c r="AU497" s="212" t="s">
        <v>91</v>
      </c>
      <c r="AV497" s="14" t="s">
        <v>91</v>
      </c>
      <c r="AW497" s="14" t="s">
        <v>3</v>
      </c>
      <c r="AX497" s="14" t="s">
        <v>89</v>
      </c>
      <c r="AY497" s="212" t="s">
        <v>203</v>
      </c>
    </row>
    <row r="498" s="2" customFormat="1" ht="16.5" customHeight="1">
      <c r="A498" s="38"/>
      <c r="B498" s="180"/>
      <c r="C498" s="181" t="s">
        <v>1096</v>
      </c>
      <c r="D498" s="181" t="s">
        <v>206</v>
      </c>
      <c r="E498" s="182" t="s">
        <v>2921</v>
      </c>
      <c r="F498" s="183" t="s">
        <v>2922</v>
      </c>
      <c r="G498" s="184" t="s">
        <v>392</v>
      </c>
      <c r="H498" s="185">
        <v>7.9500000000000002</v>
      </c>
      <c r="I498" s="186"/>
      <c r="J498" s="187">
        <f>ROUND(I498*H498,2)</f>
        <v>0</v>
      </c>
      <c r="K498" s="183" t="s">
        <v>311</v>
      </c>
      <c r="L498" s="39"/>
      <c r="M498" s="188" t="s">
        <v>1</v>
      </c>
      <c r="N498" s="189" t="s">
        <v>47</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279</v>
      </c>
      <c r="AT498" s="192" t="s">
        <v>206</v>
      </c>
      <c r="AU498" s="192" t="s">
        <v>91</v>
      </c>
      <c r="AY498" s="19" t="s">
        <v>203</v>
      </c>
      <c r="BE498" s="193">
        <f>IF(N498="základní",J498,0)</f>
        <v>0</v>
      </c>
      <c r="BF498" s="193">
        <f>IF(N498="snížená",J498,0)</f>
        <v>0</v>
      </c>
      <c r="BG498" s="193">
        <f>IF(N498="zákl. přenesená",J498,0)</f>
        <v>0</v>
      </c>
      <c r="BH498" s="193">
        <f>IF(N498="sníž. přenesená",J498,0)</f>
        <v>0</v>
      </c>
      <c r="BI498" s="193">
        <f>IF(N498="nulová",J498,0)</f>
        <v>0</v>
      </c>
      <c r="BJ498" s="19" t="s">
        <v>89</v>
      </c>
      <c r="BK498" s="193">
        <f>ROUND(I498*H498,2)</f>
        <v>0</v>
      </c>
      <c r="BL498" s="19" t="s">
        <v>279</v>
      </c>
      <c r="BM498" s="192" t="s">
        <v>4011</v>
      </c>
    </row>
    <row r="499" s="2" customFormat="1">
      <c r="A499" s="38"/>
      <c r="B499" s="39"/>
      <c r="C499" s="38"/>
      <c r="D499" s="194" t="s">
        <v>211</v>
      </c>
      <c r="E499" s="38"/>
      <c r="F499" s="195" t="s">
        <v>2924</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211</v>
      </c>
      <c r="AU499" s="19" t="s">
        <v>91</v>
      </c>
    </row>
    <row r="500" s="13" customFormat="1">
      <c r="A500" s="13"/>
      <c r="B500" s="204"/>
      <c r="C500" s="13"/>
      <c r="D500" s="194" t="s">
        <v>314</v>
      </c>
      <c r="E500" s="205" t="s">
        <v>1</v>
      </c>
      <c r="F500" s="206" t="s">
        <v>3840</v>
      </c>
      <c r="G500" s="13"/>
      <c r="H500" s="205" t="s">
        <v>1</v>
      </c>
      <c r="I500" s="207"/>
      <c r="J500" s="13"/>
      <c r="K500" s="13"/>
      <c r="L500" s="204"/>
      <c r="M500" s="208"/>
      <c r="N500" s="209"/>
      <c r="O500" s="209"/>
      <c r="P500" s="209"/>
      <c r="Q500" s="209"/>
      <c r="R500" s="209"/>
      <c r="S500" s="209"/>
      <c r="T500" s="210"/>
      <c r="U500" s="13"/>
      <c r="V500" s="13"/>
      <c r="W500" s="13"/>
      <c r="X500" s="13"/>
      <c r="Y500" s="13"/>
      <c r="Z500" s="13"/>
      <c r="AA500" s="13"/>
      <c r="AB500" s="13"/>
      <c r="AC500" s="13"/>
      <c r="AD500" s="13"/>
      <c r="AE500" s="13"/>
      <c r="AT500" s="205" t="s">
        <v>314</v>
      </c>
      <c r="AU500" s="205" t="s">
        <v>91</v>
      </c>
      <c r="AV500" s="13" t="s">
        <v>89</v>
      </c>
      <c r="AW500" s="13" t="s">
        <v>37</v>
      </c>
      <c r="AX500" s="13" t="s">
        <v>82</v>
      </c>
      <c r="AY500" s="205" t="s">
        <v>203</v>
      </c>
    </row>
    <row r="501" s="14" customFormat="1">
      <c r="A501" s="14"/>
      <c r="B501" s="211"/>
      <c r="C501" s="14"/>
      <c r="D501" s="194" t="s">
        <v>314</v>
      </c>
      <c r="E501" s="212" t="s">
        <v>1</v>
      </c>
      <c r="F501" s="213" t="s">
        <v>4012</v>
      </c>
      <c r="G501" s="14"/>
      <c r="H501" s="214">
        <v>7.9500000000000002</v>
      </c>
      <c r="I501" s="215"/>
      <c r="J501" s="14"/>
      <c r="K501" s="14"/>
      <c r="L501" s="211"/>
      <c r="M501" s="216"/>
      <c r="N501" s="217"/>
      <c r="O501" s="217"/>
      <c r="P501" s="217"/>
      <c r="Q501" s="217"/>
      <c r="R501" s="217"/>
      <c r="S501" s="217"/>
      <c r="T501" s="218"/>
      <c r="U501" s="14"/>
      <c r="V501" s="14"/>
      <c r="W501" s="14"/>
      <c r="X501" s="14"/>
      <c r="Y501" s="14"/>
      <c r="Z501" s="14"/>
      <c r="AA501" s="14"/>
      <c r="AB501" s="14"/>
      <c r="AC501" s="14"/>
      <c r="AD501" s="14"/>
      <c r="AE501" s="14"/>
      <c r="AT501" s="212" t="s">
        <v>314</v>
      </c>
      <c r="AU501" s="212" t="s">
        <v>91</v>
      </c>
      <c r="AV501" s="14" t="s">
        <v>91</v>
      </c>
      <c r="AW501" s="14" t="s">
        <v>37</v>
      </c>
      <c r="AX501" s="14" t="s">
        <v>82</v>
      </c>
      <c r="AY501" s="212" t="s">
        <v>203</v>
      </c>
    </row>
    <row r="502" s="15" customFormat="1">
      <c r="A502" s="15"/>
      <c r="B502" s="219"/>
      <c r="C502" s="15"/>
      <c r="D502" s="194" t="s">
        <v>314</v>
      </c>
      <c r="E502" s="220" t="s">
        <v>1</v>
      </c>
      <c r="F502" s="221" t="s">
        <v>317</v>
      </c>
      <c r="G502" s="15"/>
      <c r="H502" s="222">
        <v>7.9500000000000002</v>
      </c>
      <c r="I502" s="223"/>
      <c r="J502" s="15"/>
      <c r="K502" s="15"/>
      <c r="L502" s="219"/>
      <c r="M502" s="224"/>
      <c r="N502" s="225"/>
      <c r="O502" s="225"/>
      <c r="P502" s="225"/>
      <c r="Q502" s="225"/>
      <c r="R502" s="225"/>
      <c r="S502" s="225"/>
      <c r="T502" s="226"/>
      <c r="U502" s="15"/>
      <c r="V502" s="15"/>
      <c r="W502" s="15"/>
      <c r="X502" s="15"/>
      <c r="Y502" s="15"/>
      <c r="Z502" s="15"/>
      <c r="AA502" s="15"/>
      <c r="AB502" s="15"/>
      <c r="AC502" s="15"/>
      <c r="AD502" s="15"/>
      <c r="AE502" s="15"/>
      <c r="AT502" s="220" t="s">
        <v>314</v>
      </c>
      <c r="AU502" s="220" t="s">
        <v>91</v>
      </c>
      <c r="AV502" s="15" t="s">
        <v>202</v>
      </c>
      <c r="AW502" s="15" t="s">
        <v>37</v>
      </c>
      <c r="AX502" s="15" t="s">
        <v>89</v>
      </c>
      <c r="AY502" s="220" t="s">
        <v>203</v>
      </c>
    </row>
    <row r="503" s="2" customFormat="1">
      <c r="A503" s="38"/>
      <c r="B503" s="180"/>
      <c r="C503" s="235" t="s">
        <v>1101</v>
      </c>
      <c r="D503" s="235" t="s">
        <v>668</v>
      </c>
      <c r="E503" s="236" t="s">
        <v>2925</v>
      </c>
      <c r="F503" s="237" t="s">
        <v>2926</v>
      </c>
      <c r="G503" s="238" t="s">
        <v>392</v>
      </c>
      <c r="H503" s="239">
        <v>8.109</v>
      </c>
      <c r="I503" s="240"/>
      <c r="J503" s="241">
        <f>ROUND(I503*H503,2)</f>
        <v>0</v>
      </c>
      <c r="K503" s="237" t="s">
        <v>311</v>
      </c>
      <c r="L503" s="242"/>
      <c r="M503" s="243" t="s">
        <v>1</v>
      </c>
      <c r="N503" s="244" t="s">
        <v>47</v>
      </c>
      <c r="O503" s="77"/>
      <c r="P503" s="190">
        <f>O503*H503</f>
        <v>0</v>
      </c>
      <c r="Q503" s="190">
        <v>0.00025000000000000001</v>
      </c>
      <c r="R503" s="190">
        <f>Q503*H503</f>
        <v>0.00202725</v>
      </c>
      <c r="S503" s="190">
        <v>0</v>
      </c>
      <c r="T503" s="191">
        <f>S503*H503</f>
        <v>0</v>
      </c>
      <c r="U503" s="38"/>
      <c r="V503" s="38"/>
      <c r="W503" s="38"/>
      <c r="X503" s="38"/>
      <c r="Y503" s="38"/>
      <c r="Z503" s="38"/>
      <c r="AA503" s="38"/>
      <c r="AB503" s="38"/>
      <c r="AC503" s="38"/>
      <c r="AD503" s="38"/>
      <c r="AE503" s="38"/>
      <c r="AR503" s="192" t="s">
        <v>684</v>
      </c>
      <c r="AT503" s="192" t="s">
        <v>668</v>
      </c>
      <c r="AU503" s="192" t="s">
        <v>91</v>
      </c>
      <c r="AY503" s="19" t="s">
        <v>203</v>
      </c>
      <c r="BE503" s="193">
        <f>IF(N503="základní",J503,0)</f>
        <v>0</v>
      </c>
      <c r="BF503" s="193">
        <f>IF(N503="snížená",J503,0)</f>
        <v>0</v>
      </c>
      <c r="BG503" s="193">
        <f>IF(N503="zákl. přenesená",J503,0)</f>
        <v>0</v>
      </c>
      <c r="BH503" s="193">
        <f>IF(N503="sníž. přenesená",J503,0)</f>
        <v>0</v>
      </c>
      <c r="BI503" s="193">
        <f>IF(N503="nulová",J503,0)</f>
        <v>0</v>
      </c>
      <c r="BJ503" s="19" t="s">
        <v>89</v>
      </c>
      <c r="BK503" s="193">
        <f>ROUND(I503*H503,2)</f>
        <v>0</v>
      </c>
      <c r="BL503" s="19" t="s">
        <v>279</v>
      </c>
      <c r="BM503" s="192" t="s">
        <v>4013</v>
      </c>
    </row>
    <row r="504" s="2" customFormat="1">
      <c r="A504" s="38"/>
      <c r="B504" s="39"/>
      <c r="C504" s="38"/>
      <c r="D504" s="194" t="s">
        <v>211</v>
      </c>
      <c r="E504" s="38"/>
      <c r="F504" s="195" t="s">
        <v>2926</v>
      </c>
      <c r="G504" s="38"/>
      <c r="H504" s="38"/>
      <c r="I504" s="196"/>
      <c r="J504" s="38"/>
      <c r="K504" s="38"/>
      <c r="L504" s="39"/>
      <c r="M504" s="197"/>
      <c r="N504" s="198"/>
      <c r="O504" s="77"/>
      <c r="P504" s="77"/>
      <c r="Q504" s="77"/>
      <c r="R504" s="77"/>
      <c r="S504" s="77"/>
      <c r="T504" s="78"/>
      <c r="U504" s="38"/>
      <c r="V504" s="38"/>
      <c r="W504" s="38"/>
      <c r="X504" s="38"/>
      <c r="Y504" s="38"/>
      <c r="Z504" s="38"/>
      <c r="AA504" s="38"/>
      <c r="AB504" s="38"/>
      <c r="AC504" s="38"/>
      <c r="AD504" s="38"/>
      <c r="AE504" s="38"/>
      <c r="AT504" s="19" t="s">
        <v>211</v>
      </c>
      <c r="AU504" s="19" t="s">
        <v>91</v>
      </c>
    </row>
    <row r="505" s="14" customFormat="1">
      <c r="A505" s="14"/>
      <c r="B505" s="211"/>
      <c r="C505" s="14"/>
      <c r="D505" s="194" t="s">
        <v>314</v>
      </c>
      <c r="E505" s="212" t="s">
        <v>1</v>
      </c>
      <c r="F505" s="213" t="s">
        <v>4014</v>
      </c>
      <c r="G505" s="14"/>
      <c r="H505" s="214">
        <v>8.109</v>
      </c>
      <c r="I505" s="215"/>
      <c r="J505" s="14"/>
      <c r="K505" s="14"/>
      <c r="L505" s="211"/>
      <c r="M505" s="216"/>
      <c r="N505" s="217"/>
      <c r="O505" s="217"/>
      <c r="P505" s="217"/>
      <c r="Q505" s="217"/>
      <c r="R505" s="217"/>
      <c r="S505" s="217"/>
      <c r="T505" s="218"/>
      <c r="U505" s="14"/>
      <c r="V505" s="14"/>
      <c r="W505" s="14"/>
      <c r="X505" s="14"/>
      <c r="Y505" s="14"/>
      <c r="Z505" s="14"/>
      <c r="AA505" s="14"/>
      <c r="AB505" s="14"/>
      <c r="AC505" s="14"/>
      <c r="AD505" s="14"/>
      <c r="AE505" s="14"/>
      <c r="AT505" s="212" t="s">
        <v>314</v>
      </c>
      <c r="AU505" s="212" t="s">
        <v>91</v>
      </c>
      <c r="AV505" s="14" t="s">
        <v>91</v>
      </c>
      <c r="AW505" s="14" t="s">
        <v>37</v>
      </c>
      <c r="AX505" s="14" t="s">
        <v>82</v>
      </c>
      <c r="AY505" s="212" t="s">
        <v>203</v>
      </c>
    </row>
    <row r="506" s="15" customFormat="1">
      <c r="A506" s="15"/>
      <c r="B506" s="219"/>
      <c r="C506" s="15"/>
      <c r="D506" s="194" t="s">
        <v>314</v>
      </c>
      <c r="E506" s="220" t="s">
        <v>1</v>
      </c>
      <c r="F506" s="221" t="s">
        <v>317</v>
      </c>
      <c r="G506" s="15"/>
      <c r="H506" s="222">
        <v>8.109</v>
      </c>
      <c r="I506" s="223"/>
      <c r="J506" s="15"/>
      <c r="K506" s="15"/>
      <c r="L506" s="219"/>
      <c r="M506" s="224"/>
      <c r="N506" s="225"/>
      <c r="O506" s="225"/>
      <c r="P506" s="225"/>
      <c r="Q506" s="225"/>
      <c r="R506" s="225"/>
      <c r="S506" s="225"/>
      <c r="T506" s="226"/>
      <c r="U506" s="15"/>
      <c r="V506" s="15"/>
      <c r="W506" s="15"/>
      <c r="X506" s="15"/>
      <c r="Y506" s="15"/>
      <c r="Z506" s="15"/>
      <c r="AA506" s="15"/>
      <c r="AB506" s="15"/>
      <c r="AC506" s="15"/>
      <c r="AD506" s="15"/>
      <c r="AE506" s="15"/>
      <c r="AT506" s="220" t="s">
        <v>314</v>
      </c>
      <c r="AU506" s="220" t="s">
        <v>91</v>
      </c>
      <c r="AV506" s="15" t="s">
        <v>202</v>
      </c>
      <c r="AW506" s="15" t="s">
        <v>37</v>
      </c>
      <c r="AX506" s="15" t="s">
        <v>89</v>
      </c>
      <c r="AY506" s="220" t="s">
        <v>203</v>
      </c>
    </row>
    <row r="507" s="2" customFormat="1">
      <c r="A507" s="38"/>
      <c r="B507" s="180"/>
      <c r="C507" s="181" t="s">
        <v>1107</v>
      </c>
      <c r="D507" s="181" t="s">
        <v>206</v>
      </c>
      <c r="E507" s="182" t="s">
        <v>4015</v>
      </c>
      <c r="F507" s="183" t="s">
        <v>4016</v>
      </c>
      <c r="G507" s="184" t="s">
        <v>500</v>
      </c>
      <c r="H507" s="185">
        <v>0.60299999999999998</v>
      </c>
      <c r="I507" s="186"/>
      <c r="J507" s="187">
        <f>ROUND(I507*H507,2)</f>
        <v>0</v>
      </c>
      <c r="K507" s="183" t="s">
        <v>311</v>
      </c>
      <c r="L507" s="39"/>
      <c r="M507" s="188" t="s">
        <v>1</v>
      </c>
      <c r="N507" s="189" t="s">
        <v>47</v>
      </c>
      <c r="O507" s="77"/>
      <c r="P507" s="190">
        <f>O507*H507</f>
        <v>0</v>
      </c>
      <c r="Q507" s="190">
        <v>0</v>
      </c>
      <c r="R507" s="190">
        <f>Q507*H507</f>
        <v>0</v>
      </c>
      <c r="S507" s="190">
        <v>0</v>
      </c>
      <c r="T507" s="191">
        <f>S507*H507</f>
        <v>0</v>
      </c>
      <c r="U507" s="38"/>
      <c r="V507" s="38"/>
      <c r="W507" s="38"/>
      <c r="X507" s="38"/>
      <c r="Y507" s="38"/>
      <c r="Z507" s="38"/>
      <c r="AA507" s="38"/>
      <c r="AB507" s="38"/>
      <c r="AC507" s="38"/>
      <c r="AD507" s="38"/>
      <c r="AE507" s="38"/>
      <c r="AR507" s="192" t="s">
        <v>279</v>
      </c>
      <c r="AT507" s="192" t="s">
        <v>206</v>
      </c>
      <c r="AU507" s="192" t="s">
        <v>91</v>
      </c>
      <c r="AY507" s="19" t="s">
        <v>203</v>
      </c>
      <c r="BE507" s="193">
        <f>IF(N507="základní",J507,0)</f>
        <v>0</v>
      </c>
      <c r="BF507" s="193">
        <f>IF(N507="snížená",J507,0)</f>
        <v>0</v>
      </c>
      <c r="BG507" s="193">
        <f>IF(N507="zákl. přenesená",J507,0)</f>
        <v>0</v>
      </c>
      <c r="BH507" s="193">
        <f>IF(N507="sníž. přenesená",J507,0)</f>
        <v>0</v>
      </c>
      <c r="BI507" s="193">
        <f>IF(N507="nulová",J507,0)</f>
        <v>0</v>
      </c>
      <c r="BJ507" s="19" t="s">
        <v>89</v>
      </c>
      <c r="BK507" s="193">
        <f>ROUND(I507*H507,2)</f>
        <v>0</v>
      </c>
      <c r="BL507" s="19" t="s">
        <v>279</v>
      </c>
      <c r="BM507" s="192" t="s">
        <v>4017</v>
      </c>
    </row>
    <row r="508" s="2" customFormat="1">
      <c r="A508" s="38"/>
      <c r="B508" s="39"/>
      <c r="C508" s="38"/>
      <c r="D508" s="194" t="s">
        <v>211</v>
      </c>
      <c r="E508" s="38"/>
      <c r="F508" s="195" t="s">
        <v>4018</v>
      </c>
      <c r="G508" s="38"/>
      <c r="H508" s="38"/>
      <c r="I508" s="196"/>
      <c r="J508" s="38"/>
      <c r="K508" s="38"/>
      <c r="L508" s="39"/>
      <c r="M508" s="197"/>
      <c r="N508" s="198"/>
      <c r="O508" s="77"/>
      <c r="P508" s="77"/>
      <c r="Q508" s="77"/>
      <c r="R508" s="77"/>
      <c r="S508" s="77"/>
      <c r="T508" s="78"/>
      <c r="U508" s="38"/>
      <c r="V508" s="38"/>
      <c r="W508" s="38"/>
      <c r="X508" s="38"/>
      <c r="Y508" s="38"/>
      <c r="Z508" s="38"/>
      <c r="AA508" s="38"/>
      <c r="AB508" s="38"/>
      <c r="AC508" s="38"/>
      <c r="AD508" s="38"/>
      <c r="AE508" s="38"/>
      <c r="AT508" s="19" t="s">
        <v>211</v>
      </c>
      <c r="AU508" s="19" t="s">
        <v>91</v>
      </c>
    </row>
    <row r="509" s="12" customFormat="1" ht="22.8" customHeight="1">
      <c r="A509" s="12"/>
      <c r="B509" s="167"/>
      <c r="C509" s="12"/>
      <c r="D509" s="168" t="s">
        <v>81</v>
      </c>
      <c r="E509" s="178" t="s">
        <v>585</v>
      </c>
      <c r="F509" s="178" t="s">
        <v>586</v>
      </c>
      <c r="G509" s="12"/>
      <c r="H509" s="12"/>
      <c r="I509" s="170"/>
      <c r="J509" s="179">
        <f>BK509</f>
        <v>0</v>
      </c>
      <c r="K509" s="12"/>
      <c r="L509" s="167"/>
      <c r="M509" s="172"/>
      <c r="N509" s="173"/>
      <c r="O509" s="173"/>
      <c r="P509" s="174">
        <f>SUM(P510:P525)</f>
        <v>0</v>
      </c>
      <c r="Q509" s="173"/>
      <c r="R509" s="174">
        <f>SUM(R510:R525)</f>
        <v>0.2504904</v>
      </c>
      <c r="S509" s="173"/>
      <c r="T509" s="175">
        <f>SUM(T510:T525)</f>
        <v>0</v>
      </c>
      <c r="U509" s="12"/>
      <c r="V509" s="12"/>
      <c r="W509" s="12"/>
      <c r="X509" s="12"/>
      <c r="Y509" s="12"/>
      <c r="Z509" s="12"/>
      <c r="AA509" s="12"/>
      <c r="AB509" s="12"/>
      <c r="AC509" s="12"/>
      <c r="AD509" s="12"/>
      <c r="AE509" s="12"/>
      <c r="AR509" s="168" t="s">
        <v>91</v>
      </c>
      <c r="AT509" s="176" t="s">
        <v>81</v>
      </c>
      <c r="AU509" s="176" t="s">
        <v>89</v>
      </c>
      <c r="AY509" s="168" t="s">
        <v>203</v>
      </c>
      <c r="BK509" s="177">
        <f>SUM(BK510:BK525)</f>
        <v>0</v>
      </c>
    </row>
    <row r="510" s="2" customFormat="1">
      <c r="A510" s="38"/>
      <c r="B510" s="180"/>
      <c r="C510" s="181" t="s">
        <v>1112</v>
      </c>
      <c r="D510" s="181" t="s">
        <v>206</v>
      </c>
      <c r="E510" s="182" t="s">
        <v>2930</v>
      </c>
      <c r="F510" s="183" t="s">
        <v>2931</v>
      </c>
      <c r="G510" s="184" t="s">
        <v>310</v>
      </c>
      <c r="H510" s="185">
        <v>2.3999999999999999</v>
      </c>
      <c r="I510" s="186"/>
      <c r="J510" s="187">
        <f>ROUND(I510*H510,2)</f>
        <v>0</v>
      </c>
      <c r="K510" s="183" t="s">
        <v>311</v>
      </c>
      <c r="L510" s="39"/>
      <c r="M510" s="188" t="s">
        <v>1</v>
      </c>
      <c r="N510" s="189" t="s">
        <v>47</v>
      </c>
      <c r="O510" s="77"/>
      <c r="P510" s="190">
        <f>O510*H510</f>
        <v>0</v>
      </c>
      <c r="Q510" s="190">
        <v>0.00012</v>
      </c>
      <c r="R510" s="190">
        <f>Q510*H510</f>
        <v>0.00028800000000000001</v>
      </c>
      <c r="S510" s="190">
        <v>0</v>
      </c>
      <c r="T510" s="191">
        <f>S510*H510</f>
        <v>0</v>
      </c>
      <c r="U510" s="38"/>
      <c r="V510" s="38"/>
      <c r="W510" s="38"/>
      <c r="X510" s="38"/>
      <c r="Y510" s="38"/>
      <c r="Z510" s="38"/>
      <c r="AA510" s="38"/>
      <c r="AB510" s="38"/>
      <c r="AC510" s="38"/>
      <c r="AD510" s="38"/>
      <c r="AE510" s="38"/>
      <c r="AR510" s="192" t="s">
        <v>279</v>
      </c>
      <c r="AT510" s="192" t="s">
        <v>206</v>
      </c>
      <c r="AU510" s="192" t="s">
        <v>91</v>
      </c>
      <c r="AY510" s="19" t="s">
        <v>203</v>
      </c>
      <c r="BE510" s="193">
        <f>IF(N510="základní",J510,0)</f>
        <v>0</v>
      </c>
      <c r="BF510" s="193">
        <f>IF(N510="snížená",J510,0)</f>
        <v>0</v>
      </c>
      <c r="BG510" s="193">
        <f>IF(N510="zákl. přenesená",J510,0)</f>
        <v>0</v>
      </c>
      <c r="BH510" s="193">
        <f>IF(N510="sníž. přenesená",J510,0)</f>
        <v>0</v>
      </c>
      <c r="BI510" s="193">
        <f>IF(N510="nulová",J510,0)</f>
        <v>0</v>
      </c>
      <c r="BJ510" s="19" t="s">
        <v>89</v>
      </c>
      <c r="BK510" s="193">
        <f>ROUND(I510*H510,2)</f>
        <v>0</v>
      </c>
      <c r="BL510" s="19" t="s">
        <v>279</v>
      </c>
      <c r="BM510" s="192" t="s">
        <v>4019</v>
      </c>
    </row>
    <row r="511" s="2" customFormat="1">
      <c r="A511" s="38"/>
      <c r="B511" s="39"/>
      <c r="C511" s="38"/>
      <c r="D511" s="194" t="s">
        <v>211</v>
      </c>
      <c r="E511" s="38"/>
      <c r="F511" s="195" t="s">
        <v>2933</v>
      </c>
      <c r="G511" s="38"/>
      <c r="H511" s="38"/>
      <c r="I511" s="196"/>
      <c r="J511" s="38"/>
      <c r="K511" s="38"/>
      <c r="L511" s="39"/>
      <c r="M511" s="197"/>
      <c r="N511" s="198"/>
      <c r="O511" s="77"/>
      <c r="P511" s="77"/>
      <c r="Q511" s="77"/>
      <c r="R511" s="77"/>
      <c r="S511" s="77"/>
      <c r="T511" s="78"/>
      <c r="U511" s="38"/>
      <c r="V511" s="38"/>
      <c r="W511" s="38"/>
      <c r="X511" s="38"/>
      <c r="Y511" s="38"/>
      <c r="Z511" s="38"/>
      <c r="AA511" s="38"/>
      <c r="AB511" s="38"/>
      <c r="AC511" s="38"/>
      <c r="AD511" s="38"/>
      <c r="AE511" s="38"/>
      <c r="AT511" s="19" t="s">
        <v>211</v>
      </c>
      <c r="AU511" s="19" t="s">
        <v>91</v>
      </c>
    </row>
    <row r="512" s="13" customFormat="1">
      <c r="A512" s="13"/>
      <c r="B512" s="204"/>
      <c r="C512" s="13"/>
      <c r="D512" s="194" t="s">
        <v>314</v>
      </c>
      <c r="E512" s="205" t="s">
        <v>1</v>
      </c>
      <c r="F512" s="206" t="s">
        <v>4020</v>
      </c>
      <c r="G512" s="13"/>
      <c r="H512" s="205" t="s">
        <v>1</v>
      </c>
      <c r="I512" s="207"/>
      <c r="J512" s="13"/>
      <c r="K512" s="13"/>
      <c r="L512" s="204"/>
      <c r="M512" s="208"/>
      <c r="N512" s="209"/>
      <c r="O512" s="209"/>
      <c r="P512" s="209"/>
      <c r="Q512" s="209"/>
      <c r="R512" s="209"/>
      <c r="S512" s="209"/>
      <c r="T512" s="210"/>
      <c r="U512" s="13"/>
      <c r="V512" s="13"/>
      <c r="W512" s="13"/>
      <c r="X512" s="13"/>
      <c r="Y512" s="13"/>
      <c r="Z512" s="13"/>
      <c r="AA512" s="13"/>
      <c r="AB512" s="13"/>
      <c r="AC512" s="13"/>
      <c r="AD512" s="13"/>
      <c r="AE512" s="13"/>
      <c r="AT512" s="205" t="s">
        <v>314</v>
      </c>
      <c r="AU512" s="205" t="s">
        <v>91</v>
      </c>
      <c r="AV512" s="13" t="s">
        <v>89</v>
      </c>
      <c r="AW512" s="13" t="s">
        <v>37</v>
      </c>
      <c r="AX512" s="13" t="s">
        <v>82</v>
      </c>
      <c r="AY512" s="205" t="s">
        <v>203</v>
      </c>
    </row>
    <row r="513" s="14" customFormat="1">
      <c r="A513" s="14"/>
      <c r="B513" s="211"/>
      <c r="C513" s="14"/>
      <c r="D513" s="194" t="s">
        <v>314</v>
      </c>
      <c r="E513" s="212" t="s">
        <v>1</v>
      </c>
      <c r="F513" s="213" t="s">
        <v>2935</v>
      </c>
      <c r="G513" s="14"/>
      <c r="H513" s="214">
        <v>2.3999999999999999</v>
      </c>
      <c r="I513" s="215"/>
      <c r="J513" s="14"/>
      <c r="K513" s="14"/>
      <c r="L513" s="211"/>
      <c r="M513" s="216"/>
      <c r="N513" s="217"/>
      <c r="O513" s="217"/>
      <c r="P513" s="217"/>
      <c r="Q513" s="217"/>
      <c r="R513" s="217"/>
      <c r="S513" s="217"/>
      <c r="T513" s="218"/>
      <c r="U513" s="14"/>
      <c r="V513" s="14"/>
      <c r="W513" s="14"/>
      <c r="X513" s="14"/>
      <c r="Y513" s="14"/>
      <c r="Z513" s="14"/>
      <c r="AA513" s="14"/>
      <c r="AB513" s="14"/>
      <c r="AC513" s="14"/>
      <c r="AD513" s="14"/>
      <c r="AE513" s="14"/>
      <c r="AT513" s="212" t="s">
        <v>314</v>
      </c>
      <c r="AU513" s="212" t="s">
        <v>91</v>
      </c>
      <c r="AV513" s="14" t="s">
        <v>91</v>
      </c>
      <c r="AW513" s="14" t="s">
        <v>37</v>
      </c>
      <c r="AX513" s="14" t="s">
        <v>82</v>
      </c>
      <c r="AY513" s="212" t="s">
        <v>203</v>
      </c>
    </row>
    <row r="514" s="15" customFormat="1">
      <c r="A514" s="15"/>
      <c r="B514" s="219"/>
      <c r="C514" s="15"/>
      <c r="D514" s="194" t="s">
        <v>314</v>
      </c>
      <c r="E514" s="220" t="s">
        <v>1</v>
      </c>
      <c r="F514" s="221" t="s">
        <v>317</v>
      </c>
      <c r="G514" s="15"/>
      <c r="H514" s="222">
        <v>2.3999999999999999</v>
      </c>
      <c r="I514" s="223"/>
      <c r="J514" s="15"/>
      <c r="K514" s="15"/>
      <c r="L514" s="219"/>
      <c r="M514" s="224"/>
      <c r="N514" s="225"/>
      <c r="O514" s="225"/>
      <c r="P514" s="225"/>
      <c r="Q514" s="225"/>
      <c r="R514" s="225"/>
      <c r="S514" s="225"/>
      <c r="T514" s="226"/>
      <c r="U514" s="15"/>
      <c r="V514" s="15"/>
      <c r="W514" s="15"/>
      <c r="X514" s="15"/>
      <c r="Y514" s="15"/>
      <c r="Z514" s="15"/>
      <c r="AA514" s="15"/>
      <c r="AB514" s="15"/>
      <c r="AC514" s="15"/>
      <c r="AD514" s="15"/>
      <c r="AE514" s="15"/>
      <c r="AT514" s="220" t="s">
        <v>314</v>
      </c>
      <c r="AU514" s="220" t="s">
        <v>91</v>
      </c>
      <c r="AV514" s="15" t="s">
        <v>202</v>
      </c>
      <c r="AW514" s="15" t="s">
        <v>37</v>
      </c>
      <c r="AX514" s="15" t="s">
        <v>89</v>
      </c>
      <c r="AY514" s="220" t="s">
        <v>203</v>
      </c>
    </row>
    <row r="515" s="2" customFormat="1">
      <c r="A515" s="38"/>
      <c r="B515" s="180"/>
      <c r="C515" s="181" t="s">
        <v>1117</v>
      </c>
      <c r="D515" s="181" t="s">
        <v>206</v>
      </c>
      <c r="E515" s="182" t="s">
        <v>808</v>
      </c>
      <c r="F515" s="183" t="s">
        <v>809</v>
      </c>
      <c r="G515" s="184" t="s">
        <v>310</v>
      </c>
      <c r="H515" s="185">
        <v>44.520000000000003</v>
      </c>
      <c r="I515" s="186"/>
      <c r="J515" s="187">
        <f>ROUND(I515*H515,2)</f>
        <v>0</v>
      </c>
      <c r="K515" s="183" t="s">
        <v>311</v>
      </c>
      <c r="L515" s="39"/>
      <c r="M515" s="188" t="s">
        <v>1</v>
      </c>
      <c r="N515" s="189" t="s">
        <v>47</v>
      </c>
      <c r="O515" s="77"/>
      <c r="P515" s="190">
        <f>O515*H515</f>
        <v>0</v>
      </c>
      <c r="Q515" s="190">
        <v>0.00020000000000000001</v>
      </c>
      <c r="R515" s="190">
        <f>Q515*H515</f>
        <v>0.0089040000000000005</v>
      </c>
      <c r="S515" s="190">
        <v>0</v>
      </c>
      <c r="T515" s="191">
        <f>S515*H515</f>
        <v>0</v>
      </c>
      <c r="U515" s="38"/>
      <c r="V515" s="38"/>
      <c r="W515" s="38"/>
      <c r="X515" s="38"/>
      <c r="Y515" s="38"/>
      <c r="Z515" s="38"/>
      <c r="AA515" s="38"/>
      <c r="AB515" s="38"/>
      <c r="AC515" s="38"/>
      <c r="AD515" s="38"/>
      <c r="AE515" s="38"/>
      <c r="AR515" s="192" t="s">
        <v>279</v>
      </c>
      <c r="AT515" s="192" t="s">
        <v>206</v>
      </c>
      <c r="AU515" s="192" t="s">
        <v>91</v>
      </c>
      <c r="AY515" s="19" t="s">
        <v>203</v>
      </c>
      <c r="BE515" s="193">
        <f>IF(N515="základní",J515,0)</f>
        <v>0</v>
      </c>
      <c r="BF515" s="193">
        <f>IF(N515="snížená",J515,0)</f>
        <v>0</v>
      </c>
      <c r="BG515" s="193">
        <f>IF(N515="zákl. přenesená",J515,0)</f>
        <v>0</v>
      </c>
      <c r="BH515" s="193">
        <f>IF(N515="sníž. přenesená",J515,0)</f>
        <v>0</v>
      </c>
      <c r="BI515" s="193">
        <f>IF(N515="nulová",J515,0)</f>
        <v>0</v>
      </c>
      <c r="BJ515" s="19" t="s">
        <v>89</v>
      </c>
      <c r="BK515" s="193">
        <f>ROUND(I515*H515,2)</f>
        <v>0</v>
      </c>
      <c r="BL515" s="19" t="s">
        <v>279</v>
      </c>
      <c r="BM515" s="192" t="s">
        <v>4021</v>
      </c>
    </row>
    <row r="516" s="2" customFormat="1">
      <c r="A516" s="38"/>
      <c r="B516" s="39"/>
      <c r="C516" s="38"/>
      <c r="D516" s="194" t="s">
        <v>211</v>
      </c>
      <c r="E516" s="38"/>
      <c r="F516" s="195" t="s">
        <v>811</v>
      </c>
      <c r="G516" s="38"/>
      <c r="H516" s="38"/>
      <c r="I516" s="196"/>
      <c r="J516" s="38"/>
      <c r="K516" s="38"/>
      <c r="L516" s="39"/>
      <c r="M516" s="197"/>
      <c r="N516" s="198"/>
      <c r="O516" s="77"/>
      <c r="P516" s="77"/>
      <c r="Q516" s="77"/>
      <c r="R516" s="77"/>
      <c r="S516" s="77"/>
      <c r="T516" s="78"/>
      <c r="U516" s="38"/>
      <c r="V516" s="38"/>
      <c r="W516" s="38"/>
      <c r="X516" s="38"/>
      <c r="Y516" s="38"/>
      <c r="Z516" s="38"/>
      <c r="AA516" s="38"/>
      <c r="AB516" s="38"/>
      <c r="AC516" s="38"/>
      <c r="AD516" s="38"/>
      <c r="AE516" s="38"/>
      <c r="AT516" s="19" t="s">
        <v>211</v>
      </c>
      <c r="AU516" s="19" t="s">
        <v>91</v>
      </c>
    </row>
    <row r="517" s="13" customFormat="1">
      <c r="A517" s="13"/>
      <c r="B517" s="204"/>
      <c r="C517" s="13"/>
      <c r="D517" s="194" t="s">
        <v>314</v>
      </c>
      <c r="E517" s="205" t="s">
        <v>1</v>
      </c>
      <c r="F517" s="206" t="s">
        <v>812</v>
      </c>
      <c r="G517" s="13"/>
      <c r="H517" s="205" t="s">
        <v>1</v>
      </c>
      <c r="I517" s="207"/>
      <c r="J517" s="13"/>
      <c r="K517" s="13"/>
      <c r="L517" s="204"/>
      <c r="M517" s="208"/>
      <c r="N517" s="209"/>
      <c r="O517" s="209"/>
      <c r="P517" s="209"/>
      <c r="Q517" s="209"/>
      <c r="R517" s="209"/>
      <c r="S517" s="209"/>
      <c r="T517" s="210"/>
      <c r="U517" s="13"/>
      <c r="V517" s="13"/>
      <c r="W517" s="13"/>
      <c r="X517" s="13"/>
      <c r="Y517" s="13"/>
      <c r="Z517" s="13"/>
      <c r="AA517" s="13"/>
      <c r="AB517" s="13"/>
      <c r="AC517" s="13"/>
      <c r="AD517" s="13"/>
      <c r="AE517" s="13"/>
      <c r="AT517" s="205" t="s">
        <v>314</v>
      </c>
      <c r="AU517" s="205" t="s">
        <v>91</v>
      </c>
      <c r="AV517" s="13" t="s">
        <v>89</v>
      </c>
      <c r="AW517" s="13" t="s">
        <v>37</v>
      </c>
      <c r="AX517" s="13" t="s">
        <v>82</v>
      </c>
      <c r="AY517" s="205" t="s">
        <v>203</v>
      </c>
    </row>
    <row r="518" s="14" customFormat="1">
      <c r="A518" s="14"/>
      <c r="B518" s="211"/>
      <c r="C518" s="14"/>
      <c r="D518" s="194" t="s">
        <v>314</v>
      </c>
      <c r="E518" s="212" t="s">
        <v>1</v>
      </c>
      <c r="F518" s="213" t="s">
        <v>4022</v>
      </c>
      <c r="G518" s="14"/>
      <c r="H518" s="214">
        <v>44.520000000000003</v>
      </c>
      <c r="I518" s="215"/>
      <c r="J518" s="14"/>
      <c r="K518" s="14"/>
      <c r="L518" s="211"/>
      <c r="M518" s="216"/>
      <c r="N518" s="217"/>
      <c r="O518" s="217"/>
      <c r="P518" s="217"/>
      <c r="Q518" s="217"/>
      <c r="R518" s="217"/>
      <c r="S518" s="217"/>
      <c r="T518" s="218"/>
      <c r="U518" s="14"/>
      <c r="V518" s="14"/>
      <c r="W518" s="14"/>
      <c r="X518" s="14"/>
      <c r="Y518" s="14"/>
      <c r="Z518" s="14"/>
      <c r="AA518" s="14"/>
      <c r="AB518" s="14"/>
      <c r="AC518" s="14"/>
      <c r="AD518" s="14"/>
      <c r="AE518" s="14"/>
      <c r="AT518" s="212" t="s">
        <v>314</v>
      </c>
      <c r="AU518" s="212" t="s">
        <v>91</v>
      </c>
      <c r="AV518" s="14" t="s">
        <v>91</v>
      </c>
      <c r="AW518" s="14" t="s">
        <v>37</v>
      </c>
      <c r="AX518" s="14" t="s">
        <v>82</v>
      </c>
      <c r="AY518" s="212" t="s">
        <v>203</v>
      </c>
    </row>
    <row r="519" s="15" customFormat="1">
      <c r="A519" s="15"/>
      <c r="B519" s="219"/>
      <c r="C519" s="15"/>
      <c r="D519" s="194" t="s">
        <v>314</v>
      </c>
      <c r="E519" s="220" t="s">
        <v>1</v>
      </c>
      <c r="F519" s="221" t="s">
        <v>317</v>
      </c>
      <c r="G519" s="15"/>
      <c r="H519" s="222">
        <v>44.520000000000003</v>
      </c>
      <c r="I519" s="223"/>
      <c r="J519" s="15"/>
      <c r="K519" s="15"/>
      <c r="L519" s="219"/>
      <c r="M519" s="224"/>
      <c r="N519" s="225"/>
      <c r="O519" s="225"/>
      <c r="P519" s="225"/>
      <c r="Q519" s="225"/>
      <c r="R519" s="225"/>
      <c r="S519" s="225"/>
      <c r="T519" s="226"/>
      <c r="U519" s="15"/>
      <c r="V519" s="15"/>
      <c r="W519" s="15"/>
      <c r="X519" s="15"/>
      <c r="Y519" s="15"/>
      <c r="Z519" s="15"/>
      <c r="AA519" s="15"/>
      <c r="AB519" s="15"/>
      <c r="AC519" s="15"/>
      <c r="AD519" s="15"/>
      <c r="AE519" s="15"/>
      <c r="AT519" s="220" t="s">
        <v>314</v>
      </c>
      <c r="AU519" s="220" t="s">
        <v>91</v>
      </c>
      <c r="AV519" s="15" t="s">
        <v>202</v>
      </c>
      <c r="AW519" s="15" t="s">
        <v>37</v>
      </c>
      <c r="AX519" s="15" t="s">
        <v>89</v>
      </c>
      <c r="AY519" s="220" t="s">
        <v>203</v>
      </c>
    </row>
    <row r="520" s="2" customFormat="1">
      <c r="A520" s="38"/>
      <c r="B520" s="180"/>
      <c r="C520" s="181" t="s">
        <v>1121</v>
      </c>
      <c r="D520" s="181" t="s">
        <v>206</v>
      </c>
      <c r="E520" s="182" t="s">
        <v>815</v>
      </c>
      <c r="F520" s="183" t="s">
        <v>816</v>
      </c>
      <c r="G520" s="184" t="s">
        <v>310</v>
      </c>
      <c r="H520" s="185">
        <v>89.040000000000006</v>
      </c>
      <c r="I520" s="186"/>
      <c r="J520" s="187">
        <f>ROUND(I520*H520,2)</f>
        <v>0</v>
      </c>
      <c r="K520" s="183" t="s">
        <v>311</v>
      </c>
      <c r="L520" s="39"/>
      <c r="M520" s="188" t="s">
        <v>1</v>
      </c>
      <c r="N520" s="189" t="s">
        <v>47</v>
      </c>
      <c r="O520" s="77"/>
      <c r="P520" s="190">
        <f>O520*H520</f>
        <v>0</v>
      </c>
      <c r="Q520" s="190">
        <v>0.00021000000000000001</v>
      </c>
      <c r="R520" s="190">
        <f>Q520*H520</f>
        <v>0.0186984</v>
      </c>
      <c r="S520" s="190">
        <v>0</v>
      </c>
      <c r="T520" s="191">
        <f>S520*H520</f>
        <v>0</v>
      </c>
      <c r="U520" s="38"/>
      <c r="V520" s="38"/>
      <c r="W520" s="38"/>
      <c r="X520" s="38"/>
      <c r="Y520" s="38"/>
      <c r="Z520" s="38"/>
      <c r="AA520" s="38"/>
      <c r="AB520" s="38"/>
      <c r="AC520" s="38"/>
      <c r="AD520" s="38"/>
      <c r="AE520" s="38"/>
      <c r="AR520" s="192" t="s">
        <v>279</v>
      </c>
      <c r="AT520" s="192" t="s">
        <v>206</v>
      </c>
      <c r="AU520" s="192" t="s">
        <v>91</v>
      </c>
      <c r="AY520" s="19" t="s">
        <v>203</v>
      </c>
      <c r="BE520" s="193">
        <f>IF(N520="základní",J520,0)</f>
        <v>0</v>
      </c>
      <c r="BF520" s="193">
        <f>IF(N520="snížená",J520,0)</f>
        <v>0</v>
      </c>
      <c r="BG520" s="193">
        <f>IF(N520="zákl. přenesená",J520,0)</f>
        <v>0</v>
      </c>
      <c r="BH520" s="193">
        <f>IF(N520="sníž. přenesená",J520,0)</f>
        <v>0</v>
      </c>
      <c r="BI520" s="193">
        <f>IF(N520="nulová",J520,0)</f>
        <v>0</v>
      </c>
      <c r="BJ520" s="19" t="s">
        <v>89</v>
      </c>
      <c r="BK520" s="193">
        <f>ROUND(I520*H520,2)</f>
        <v>0</v>
      </c>
      <c r="BL520" s="19" t="s">
        <v>279</v>
      </c>
      <c r="BM520" s="192" t="s">
        <v>4023</v>
      </c>
    </row>
    <row r="521" s="2" customFormat="1">
      <c r="A521" s="38"/>
      <c r="B521" s="39"/>
      <c r="C521" s="38"/>
      <c r="D521" s="194" t="s">
        <v>211</v>
      </c>
      <c r="E521" s="38"/>
      <c r="F521" s="195" t="s">
        <v>818</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211</v>
      </c>
      <c r="AU521" s="19" t="s">
        <v>91</v>
      </c>
    </row>
    <row r="522" s="14" customFormat="1">
      <c r="A522" s="14"/>
      <c r="B522" s="211"/>
      <c r="C522" s="14"/>
      <c r="D522" s="194" t="s">
        <v>314</v>
      </c>
      <c r="E522" s="212" t="s">
        <v>1</v>
      </c>
      <c r="F522" s="213" t="s">
        <v>4024</v>
      </c>
      <c r="G522" s="14"/>
      <c r="H522" s="214">
        <v>89.040000000000006</v>
      </c>
      <c r="I522" s="215"/>
      <c r="J522" s="14"/>
      <c r="K522" s="14"/>
      <c r="L522" s="211"/>
      <c r="M522" s="216"/>
      <c r="N522" s="217"/>
      <c r="O522" s="217"/>
      <c r="P522" s="217"/>
      <c r="Q522" s="217"/>
      <c r="R522" s="217"/>
      <c r="S522" s="217"/>
      <c r="T522" s="218"/>
      <c r="U522" s="14"/>
      <c r="V522" s="14"/>
      <c r="W522" s="14"/>
      <c r="X522" s="14"/>
      <c r="Y522" s="14"/>
      <c r="Z522" s="14"/>
      <c r="AA522" s="14"/>
      <c r="AB522" s="14"/>
      <c r="AC522" s="14"/>
      <c r="AD522" s="14"/>
      <c r="AE522" s="14"/>
      <c r="AT522" s="212" t="s">
        <v>314</v>
      </c>
      <c r="AU522" s="212" t="s">
        <v>91</v>
      </c>
      <c r="AV522" s="14" t="s">
        <v>91</v>
      </c>
      <c r="AW522" s="14" t="s">
        <v>37</v>
      </c>
      <c r="AX522" s="14" t="s">
        <v>82</v>
      </c>
      <c r="AY522" s="212" t="s">
        <v>203</v>
      </c>
    </row>
    <row r="523" s="15" customFormat="1">
      <c r="A523" s="15"/>
      <c r="B523" s="219"/>
      <c r="C523" s="15"/>
      <c r="D523" s="194" t="s">
        <v>314</v>
      </c>
      <c r="E523" s="220" t="s">
        <v>1</v>
      </c>
      <c r="F523" s="221" t="s">
        <v>317</v>
      </c>
      <c r="G523" s="15"/>
      <c r="H523" s="222">
        <v>89.040000000000006</v>
      </c>
      <c r="I523" s="223"/>
      <c r="J523" s="15"/>
      <c r="K523" s="15"/>
      <c r="L523" s="219"/>
      <c r="M523" s="224"/>
      <c r="N523" s="225"/>
      <c r="O523" s="225"/>
      <c r="P523" s="225"/>
      <c r="Q523" s="225"/>
      <c r="R523" s="225"/>
      <c r="S523" s="225"/>
      <c r="T523" s="226"/>
      <c r="U523" s="15"/>
      <c r="V523" s="15"/>
      <c r="W523" s="15"/>
      <c r="X523" s="15"/>
      <c r="Y523" s="15"/>
      <c r="Z523" s="15"/>
      <c r="AA523" s="15"/>
      <c r="AB523" s="15"/>
      <c r="AC523" s="15"/>
      <c r="AD523" s="15"/>
      <c r="AE523" s="15"/>
      <c r="AT523" s="220" t="s">
        <v>314</v>
      </c>
      <c r="AU523" s="220" t="s">
        <v>91</v>
      </c>
      <c r="AV523" s="15" t="s">
        <v>202</v>
      </c>
      <c r="AW523" s="15" t="s">
        <v>37</v>
      </c>
      <c r="AX523" s="15" t="s">
        <v>89</v>
      </c>
      <c r="AY523" s="220" t="s">
        <v>203</v>
      </c>
    </row>
    <row r="524" s="2" customFormat="1">
      <c r="A524" s="38"/>
      <c r="B524" s="180"/>
      <c r="C524" s="181" t="s">
        <v>1126</v>
      </c>
      <c r="D524" s="181" t="s">
        <v>206</v>
      </c>
      <c r="E524" s="182" t="s">
        <v>821</v>
      </c>
      <c r="F524" s="183" t="s">
        <v>822</v>
      </c>
      <c r="G524" s="184" t="s">
        <v>310</v>
      </c>
      <c r="H524" s="185">
        <v>44.520000000000003</v>
      </c>
      <c r="I524" s="186"/>
      <c r="J524" s="187">
        <f>ROUND(I524*H524,2)</f>
        <v>0</v>
      </c>
      <c r="K524" s="183" t="s">
        <v>311</v>
      </c>
      <c r="L524" s="39"/>
      <c r="M524" s="188" t="s">
        <v>1</v>
      </c>
      <c r="N524" s="189" t="s">
        <v>47</v>
      </c>
      <c r="O524" s="77"/>
      <c r="P524" s="190">
        <f>O524*H524</f>
        <v>0</v>
      </c>
      <c r="Q524" s="190">
        <v>0.0050000000000000001</v>
      </c>
      <c r="R524" s="190">
        <f>Q524*H524</f>
        <v>0.22260000000000002</v>
      </c>
      <c r="S524" s="190">
        <v>0</v>
      </c>
      <c r="T524" s="191">
        <f>S524*H524</f>
        <v>0</v>
      </c>
      <c r="U524" s="38"/>
      <c r="V524" s="38"/>
      <c r="W524" s="38"/>
      <c r="X524" s="38"/>
      <c r="Y524" s="38"/>
      <c r="Z524" s="38"/>
      <c r="AA524" s="38"/>
      <c r="AB524" s="38"/>
      <c r="AC524" s="38"/>
      <c r="AD524" s="38"/>
      <c r="AE524" s="38"/>
      <c r="AR524" s="192" t="s">
        <v>279</v>
      </c>
      <c r="AT524" s="192" t="s">
        <v>206</v>
      </c>
      <c r="AU524" s="192" t="s">
        <v>91</v>
      </c>
      <c r="AY524" s="19" t="s">
        <v>203</v>
      </c>
      <c r="BE524" s="193">
        <f>IF(N524="základní",J524,0)</f>
        <v>0</v>
      </c>
      <c r="BF524" s="193">
        <f>IF(N524="snížená",J524,0)</f>
        <v>0</v>
      </c>
      <c r="BG524" s="193">
        <f>IF(N524="zákl. přenesená",J524,0)</f>
        <v>0</v>
      </c>
      <c r="BH524" s="193">
        <f>IF(N524="sníž. přenesená",J524,0)</f>
        <v>0</v>
      </c>
      <c r="BI524" s="193">
        <f>IF(N524="nulová",J524,0)</f>
        <v>0</v>
      </c>
      <c r="BJ524" s="19" t="s">
        <v>89</v>
      </c>
      <c r="BK524" s="193">
        <f>ROUND(I524*H524,2)</f>
        <v>0</v>
      </c>
      <c r="BL524" s="19" t="s">
        <v>279</v>
      </c>
      <c r="BM524" s="192" t="s">
        <v>4025</v>
      </c>
    </row>
    <row r="525" s="2" customFormat="1">
      <c r="A525" s="38"/>
      <c r="B525" s="39"/>
      <c r="C525" s="38"/>
      <c r="D525" s="194" t="s">
        <v>211</v>
      </c>
      <c r="E525" s="38"/>
      <c r="F525" s="195" t="s">
        <v>824</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211</v>
      </c>
      <c r="AU525" s="19" t="s">
        <v>91</v>
      </c>
    </row>
    <row r="526" s="12" customFormat="1" ht="22.8" customHeight="1">
      <c r="A526" s="12"/>
      <c r="B526" s="167"/>
      <c r="C526" s="12"/>
      <c r="D526" s="168" t="s">
        <v>81</v>
      </c>
      <c r="E526" s="178" t="s">
        <v>597</v>
      </c>
      <c r="F526" s="178" t="s">
        <v>598</v>
      </c>
      <c r="G526" s="12"/>
      <c r="H526" s="12"/>
      <c r="I526" s="170"/>
      <c r="J526" s="179">
        <f>BK526</f>
        <v>0</v>
      </c>
      <c r="K526" s="12"/>
      <c r="L526" s="167"/>
      <c r="M526" s="172"/>
      <c r="N526" s="173"/>
      <c r="O526" s="173"/>
      <c r="P526" s="174">
        <f>SUM(P527:P535)</f>
        <v>0</v>
      </c>
      <c r="Q526" s="173"/>
      <c r="R526" s="174">
        <f>SUM(R527:R535)</f>
        <v>0.97345250000000005</v>
      </c>
      <c r="S526" s="173"/>
      <c r="T526" s="175">
        <f>SUM(T527:T535)</f>
        <v>0</v>
      </c>
      <c r="U526" s="12"/>
      <c r="V526" s="12"/>
      <c r="W526" s="12"/>
      <c r="X526" s="12"/>
      <c r="Y526" s="12"/>
      <c r="Z526" s="12"/>
      <c r="AA526" s="12"/>
      <c r="AB526" s="12"/>
      <c r="AC526" s="12"/>
      <c r="AD526" s="12"/>
      <c r="AE526" s="12"/>
      <c r="AR526" s="168" t="s">
        <v>91</v>
      </c>
      <c r="AT526" s="176" t="s">
        <v>81</v>
      </c>
      <c r="AU526" s="176" t="s">
        <v>89</v>
      </c>
      <c r="AY526" s="168" t="s">
        <v>203</v>
      </c>
      <c r="BK526" s="177">
        <f>SUM(BK527:BK535)</f>
        <v>0</v>
      </c>
    </row>
    <row r="527" s="2" customFormat="1">
      <c r="A527" s="38"/>
      <c r="B527" s="180"/>
      <c r="C527" s="181" t="s">
        <v>1131</v>
      </c>
      <c r="D527" s="181" t="s">
        <v>206</v>
      </c>
      <c r="E527" s="182" t="s">
        <v>826</v>
      </c>
      <c r="F527" s="183" t="s">
        <v>827</v>
      </c>
      <c r="G527" s="184" t="s">
        <v>310</v>
      </c>
      <c r="H527" s="185">
        <v>1946.905</v>
      </c>
      <c r="I527" s="186"/>
      <c r="J527" s="187">
        <f>ROUND(I527*H527,2)</f>
        <v>0</v>
      </c>
      <c r="K527" s="183" t="s">
        <v>311</v>
      </c>
      <c r="L527" s="39"/>
      <c r="M527" s="188" t="s">
        <v>1</v>
      </c>
      <c r="N527" s="189" t="s">
        <v>47</v>
      </c>
      <c r="O527" s="77"/>
      <c r="P527" s="190">
        <f>O527*H527</f>
        <v>0</v>
      </c>
      <c r="Q527" s="190">
        <v>0.00020000000000000001</v>
      </c>
      <c r="R527" s="190">
        <f>Q527*H527</f>
        <v>0.38938100000000003</v>
      </c>
      <c r="S527" s="190">
        <v>0</v>
      </c>
      <c r="T527" s="191">
        <f>S527*H527</f>
        <v>0</v>
      </c>
      <c r="U527" s="38"/>
      <c r="V527" s="38"/>
      <c r="W527" s="38"/>
      <c r="X527" s="38"/>
      <c r="Y527" s="38"/>
      <c r="Z527" s="38"/>
      <c r="AA527" s="38"/>
      <c r="AB527" s="38"/>
      <c r="AC527" s="38"/>
      <c r="AD527" s="38"/>
      <c r="AE527" s="38"/>
      <c r="AR527" s="192" t="s">
        <v>279</v>
      </c>
      <c r="AT527" s="192" t="s">
        <v>206</v>
      </c>
      <c r="AU527" s="192" t="s">
        <v>91</v>
      </c>
      <c r="AY527" s="19" t="s">
        <v>203</v>
      </c>
      <c r="BE527" s="193">
        <f>IF(N527="základní",J527,0)</f>
        <v>0</v>
      </c>
      <c r="BF527" s="193">
        <f>IF(N527="snížená",J527,0)</f>
        <v>0</v>
      </c>
      <c r="BG527" s="193">
        <f>IF(N527="zákl. přenesená",J527,0)</f>
        <v>0</v>
      </c>
      <c r="BH527" s="193">
        <f>IF(N527="sníž. přenesená",J527,0)</f>
        <v>0</v>
      </c>
      <c r="BI527" s="193">
        <f>IF(N527="nulová",J527,0)</f>
        <v>0</v>
      </c>
      <c r="BJ527" s="19" t="s">
        <v>89</v>
      </c>
      <c r="BK527" s="193">
        <f>ROUND(I527*H527,2)</f>
        <v>0</v>
      </c>
      <c r="BL527" s="19" t="s">
        <v>279</v>
      </c>
      <c r="BM527" s="192" t="s">
        <v>4026</v>
      </c>
    </row>
    <row r="528" s="2" customFormat="1">
      <c r="A528" s="38"/>
      <c r="B528" s="39"/>
      <c r="C528" s="38"/>
      <c r="D528" s="194" t="s">
        <v>211</v>
      </c>
      <c r="E528" s="38"/>
      <c r="F528" s="195" t="s">
        <v>829</v>
      </c>
      <c r="G528" s="38"/>
      <c r="H528" s="38"/>
      <c r="I528" s="196"/>
      <c r="J528" s="38"/>
      <c r="K528" s="38"/>
      <c r="L528" s="39"/>
      <c r="M528" s="197"/>
      <c r="N528" s="198"/>
      <c r="O528" s="77"/>
      <c r="P528" s="77"/>
      <c r="Q528" s="77"/>
      <c r="R528" s="77"/>
      <c r="S528" s="77"/>
      <c r="T528" s="78"/>
      <c r="U528" s="38"/>
      <c r="V528" s="38"/>
      <c r="W528" s="38"/>
      <c r="X528" s="38"/>
      <c r="Y528" s="38"/>
      <c r="Z528" s="38"/>
      <c r="AA528" s="38"/>
      <c r="AB528" s="38"/>
      <c r="AC528" s="38"/>
      <c r="AD528" s="38"/>
      <c r="AE528" s="38"/>
      <c r="AT528" s="19" t="s">
        <v>211</v>
      </c>
      <c r="AU528" s="19" t="s">
        <v>91</v>
      </c>
    </row>
    <row r="529" s="13" customFormat="1">
      <c r="A529" s="13"/>
      <c r="B529" s="204"/>
      <c r="C529" s="13"/>
      <c r="D529" s="194" t="s">
        <v>314</v>
      </c>
      <c r="E529" s="205" t="s">
        <v>1</v>
      </c>
      <c r="F529" s="206" t="s">
        <v>830</v>
      </c>
      <c r="G529" s="13"/>
      <c r="H529" s="205" t="s">
        <v>1</v>
      </c>
      <c r="I529" s="207"/>
      <c r="J529" s="13"/>
      <c r="K529" s="13"/>
      <c r="L529" s="204"/>
      <c r="M529" s="208"/>
      <c r="N529" s="209"/>
      <c r="O529" s="209"/>
      <c r="P529" s="209"/>
      <c r="Q529" s="209"/>
      <c r="R529" s="209"/>
      <c r="S529" s="209"/>
      <c r="T529" s="210"/>
      <c r="U529" s="13"/>
      <c r="V529" s="13"/>
      <c r="W529" s="13"/>
      <c r="X529" s="13"/>
      <c r="Y529" s="13"/>
      <c r="Z529" s="13"/>
      <c r="AA529" s="13"/>
      <c r="AB529" s="13"/>
      <c r="AC529" s="13"/>
      <c r="AD529" s="13"/>
      <c r="AE529" s="13"/>
      <c r="AT529" s="205" t="s">
        <v>314</v>
      </c>
      <c r="AU529" s="205" t="s">
        <v>91</v>
      </c>
      <c r="AV529" s="13" t="s">
        <v>89</v>
      </c>
      <c r="AW529" s="13" t="s">
        <v>37</v>
      </c>
      <c r="AX529" s="13" t="s">
        <v>82</v>
      </c>
      <c r="AY529" s="205" t="s">
        <v>203</v>
      </c>
    </row>
    <row r="530" s="14" customFormat="1">
      <c r="A530" s="14"/>
      <c r="B530" s="211"/>
      <c r="C530" s="14"/>
      <c r="D530" s="194" t="s">
        <v>314</v>
      </c>
      <c r="E530" s="212" t="s">
        <v>1</v>
      </c>
      <c r="F530" s="213" t="s">
        <v>4027</v>
      </c>
      <c r="G530" s="14"/>
      <c r="H530" s="214">
        <v>1946.905</v>
      </c>
      <c r="I530" s="215"/>
      <c r="J530" s="14"/>
      <c r="K530" s="14"/>
      <c r="L530" s="211"/>
      <c r="M530" s="216"/>
      <c r="N530" s="217"/>
      <c r="O530" s="217"/>
      <c r="P530" s="217"/>
      <c r="Q530" s="217"/>
      <c r="R530" s="217"/>
      <c r="S530" s="217"/>
      <c r="T530" s="218"/>
      <c r="U530" s="14"/>
      <c r="V530" s="14"/>
      <c r="W530" s="14"/>
      <c r="X530" s="14"/>
      <c r="Y530" s="14"/>
      <c r="Z530" s="14"/>
      <c r="AA530" s="14"/>
      <c r="AB530" s="14"/>
      <c r="AC530" s="14"/>
      <c r="AD530" s="14"/>
      <c r="AE530" s="14"/>
      <c r="AT530" s="212" t="s">
        <v>314</v>
      </c>
      <c r="AU530" s="212" t="s">
        <v>91</v>
      </c>
      <c r="AV530" s="14" t="s">
        <v>91</v>
      </c>
      <c r="AW530" s="14" t="s">
        <v>37</v>
      </c>
      <c r="AX530" s="14" t="s">
        <v>82</v>
      </c>
      <c r="AY530" s="212" t="s">
        <v>203</v>
      </c>
    </row>
    <row r="531" s="15" customFormat="1">
      <c r="A531" s="15"/>
      <c r="B531" s="219"/>
      <c r="C531" s="15"/>
      <c r="D531" s="194" t="s">
        <v>314</v>
      </c>
      <c r="E531" s="220" t="s">
        <v>1</v>
      </c>
      <c r="F531" s="221" t="s">
        <v>317</v>
      </c>
      <c r="G531" s="15"/>
      <c r="H531" s="222">
        <v>1946.905</v>
      </c>
      <c r="I531" s="223"/>
      <c r="J531" s="15"/>
      <c r="K531" s="15"/>
      <c r="L531" s="219"/>
      <c r="M531" s="224"/>
      <c r="N531" s="225"/>
      <c r="O531" s="225"/>
      <c r="P531" s="225"/>
      <c r="Q531" s="225"/>
      <c r="R531" s="225"/>
      <c r="S531" s="225"/>
      <c r="T531" s="226"/>
      <c r="U531" s="15"/>
      <c r="V531" s="15"/>
      <c r="W531" s="15"/>
      <c r="X531" s="15"/>
      <c r="Y531" s="15"/>
      <c r="Z531" s="15"/>
      <c r="AA531" s="15"/>
      <c r="AB531" s="15"/>
      <c r="AC531" s="15"/>
      <c r="AD531" s="15"/>
      <c r="AE531" s="15"/>
      <c r="AT531" s="220" t="s">
        <v>314</v>
      </c>
      <c r="AU531" s="220" t="s">
        <v>91</v>
      </c>
      <c r="AV531" s="15" t="s">
        <v>202</v>
      </c>
      <c r="AW531" s="15" t="s">
        <v>37</v>
      </c>
      <c r="AX531" s="15" t="s">
        <v>89</v>
      </c>
      <c r="AY531" s="220" t="s">
        <v>203</v>
      </c>
    </row>
    <row r="532" s="2" customFormat="1" ht="33" customHeight="1">
      <c r="A532" s="38"/>
      <c r="B532" s="180"/>
      <c r="C532" s="181" t="s">
        <v>1136</v>
      </c>
      <c r="D532" s="181" t="s">
        <v>206</v>
      </c>
      <c r="E532" s="182" t="s">
        <v>833</v>
      </c>
      <c r="F532" s="183" t="s">
        <v>834</v>
      </c>
      <c r="G532" s="184" t="s">
        <v>310</v>
      </c>
      <c r="H532" s="185">
        <v>1946.905</v>
      </c>
      <c r="I532" s="186"/>
      <c r="J532" s="187">
        <f>ROUND(I532*H532,2)</f>
        <v>0</v>
      </c>
      <c r="K532" s="183" t="s">
        <v>311</v>
      </c>
      <c r="L532" s="39"/>
      <c r="M532" s="188" t="s">
        <v>1</v>
      </c>
      <c r="N532" s="189" t="s">
        <v>47</v>
      </c>
      <c r="O532" s="77"/>
      <c r="P532" s="190">
        <f>O532*H532</f>
        <v>0</v>
      </c>
      <c r="Q532" s="190">
        <v>0.00027999999999999998</v>
      </c>
      <c r="R532" s="190">
        <f>Q532*H532</f>
        <v>0.54513339999999999</v>
      </c>
      <c r="S532" s="190">
        <v>0</v>
      </c>
      <c r="T532" s="191">
        <f>S532*H532</f>
        <v>0</v>
      </c>
      <c r="U532" s="38"/>
      <c r="V532" s="38"/>
      <c r="W532" s="38"/>
      <c r="X532" s="38"/>
      <c r="Y532" s="38"/>
      <c r="Z532" s="38"/>
      <c r="AA532" s="38"/>
      <c r="AB532" s="38"/>
      <c r="AC532" s="38"/>
      <c r="AD532" s="38"/>
      <c r="AE532" s="38"/>
      <c r="AR532" s="192" t="s">
        <v>279</v>
      </c>
      <c r="AT532" s="192" t="s">
        <v>206</v>
      </c>
      <c r="AU532" s="192" t="s">
        <v>91</v>
      </c>
      <c r="AY532" s="19" t="s">
        <v>203</v>
      </c>
      <c r="BE532" s="193">
        <f>IF(N532="základní",J532,0)</f>
        <v>0</v>
      </c>
      <c r="BF532" s="193">
        <f>IF(N532="snížená",J532,0)</f>
        <v>0</v>
      </c>
      <c r="BG532" s="193">
        <f>IF(N532="zákl. přenesená",J532,0)</f>
        <v>0</v>
      </c>
      <c r="BH532" s="193">
        <f>IF(N532="sníž. přenesená",J532,0)</f>
        <v>0</v>
      </c>
      <c r="BI532" s="193">
        <f>IF(N532="nulová",J532,0)</f>
        <v>0</v>
      </c>
      <c r="BJ532" s="19" t="s">
        <v>89</v>
      </c>
      <c r="BK532" s="193">
        <f>ROUND(I532*H532,2)</f>
        <v>0</v>
      </c>
      <c r="BL532" s="19" t="s">
        <v>279</v>
      </c>
      <c r="BM532" s="192" t="s">
        <v>4028</v>
      </c>
    </row>
    <row r="533" s="2" customFormat="1">
      <c r="A533" s="38"/>
      <c r="B533" s="39"/>
      <c r="C533" s="38"/>
      <c r="D533" s="194" t="s">
        <v>211</v>
      </c>
      <c r="E533" s="38"/>
      <c r="F533" s="195" t="s">
        <v>836</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211</v>
      </c>
      <c r="AU533" s="19" t="s">
        <v>91</v>
      </c>
    </row>
    <row r="534" s="2" customFormat="1">
      <c r="A534" s="38"/>
      <c r="B534" s="180"/>
      <c r="C534" s="181" t="s">
        <v>1141</v>
      </c>
      <c r="D534" s="181" t="s">
        <v>206</v>
      </c>
      <c r="E534" s="182" t="s">
        <v>838</v>
      </c>
      <c r="F534" s="183" t="s">
        <v>839</v>
      </c>
      <c r="G534" s="184" t="s">
        <v>310</v>
      </c>
      <c r="H534" s="185">
        <v>1946.905</v>
      </c>
      <c r="I534" s="186"/>
      <c r="J534" s="187">
        <f>ROUND(I534*H534,2)</f>
        <v>0</v>
      </c>
      <c r="K534" s="183" t="s">
        <v>311</v>
      </c>
      <c r="L534" s="39"/>
      <c r="M534" s="188" t="s">
        <v>1</v>
      </c>
      <c r="N534" s="189" t="s">
        <v>47</v>
      </c>
      <c r="O534" s="77"/>
      <c r="P534" s="190">
        <f>O534*H534</f>
        <v>0</v>
      </c>
      <c r="Q534" s="190">
        <v>2.0000000000000002E-05</v>
      </c>
      <c r="R534" s="190">
        <f>Q534*H534</f>
        <v>0.038938100000000003</v>
      </c>
      <c r="S534" s="190">
        <v>0</v>
      </c>
      <c r="T534" s="191">
        <f>S534*H534</f>
        <v>0</v>
      </c>
      <c r="U534" s="38"/>
      <c r="V534" s="38"/>
      <c r="W534" s="38"/>
      <c r="X534" s="38"/>
      <c r="Y534" s="38"/>
      <c r="Z534" s="38"/>
      <c r="AA534" s="38"/>
      <c r="AB534" s="38"/>
      <c r="AC534" s="38"/>
      <c r="AD534" s="38"/>
      <c r="AE534" s="38"/>
      <c r="AR534" s="192" t="s">
        <v>279</v>
      </c>
      <c r="AT534" s="192" t="s">
        <v>206</v>
      </c>
      <c r="AU534" s="192" t="s">
        <v>91</v>
      </c>
      <c r="AY534" s="19" t="s">
        <v>203</v>
      </c>
      <c r="BE534" s="193">
        <f>IF(N534="základní",J534,0)</f>
        <v>0</v>
      </c>
      <c r="BF534" s="193">
        <f>IF(N534="snížená",J534,0)</f>
        <v>0</v>
      </c>
      <c r="BG534" s="193">
        <f>IF(N534="zákl. přenesená",J534,0)</f>
        <v>0</v>
      </c>
      <c r="BH534" s="193">
        <f>IF(N534="sníž. přenesená",J534,0)</f>
        <v>0</v>
      </c>
      <c r="BI534" s="193">
        <f>IF(N534="nulová",J534,0)</f>
        <v>0</v>
      </c>
      <c r="BJ534" s="19" t="s">
        <v>89</v>
      </c>
      <c r="BK534" s="193">
        <f>ROUND(I534*H534,2)</f>
        <v>0</v>
      </c>
      <c r="BL534" s="19" t="s">
        <v>279</v>
      </c>
      <c r="BM534" s="192" t="s">
        <v>4029</v>
      </c>
    </row>
    <row r="535" s="2" customFormat="1">
      <c r="A535" s="38"/>
      <c r="B535" s="39"/>
      <c r="C535" s="38"/>
      <c r="D535" s="194" t="s">
        <v>211</v>
      </c>
      <c r="E535" s="38"/>
      <c r="F535" s="195" t="s">
        <v>841</v>
      </c>
      <c r="G535" s="38"/>
      <c r="H535" s="38"/>
      <c r="I535" s="196"/>
      <c r="J535" s="38"/>
      <c r="K535" s="38"/>
      <c r="L535" s="39"/>
      <c r="M535" s="200"/>
      <c r="N535" s="201"/>
      <c r="O535" s="202"/>
      <c r="P535" s="202"/>
      <c r="Q535" s="202"/>
      <c r="R535" s="202"/>
      <c r="S535" s="202"/>
      <c r="T535" s="203"/>
      <c r="U535" s="38"/>
      <c r="V535" s="38"/>
      <c r="W535" s="38"/>
      <c r="X535" s="38"/>
      <c r="Y535" s="38"/>
      <c r="Z535" s="38"/>
      <c r="AA535" s="38"/>
      <c r="AB535" s="38"/>
      <c r="AC535" s="38"/>
      <c r="AD535" s="38"/>
      <c r="AE535" s="38"/>
      <c r="AT535" s="19" t="s">
        <v>211</v>
      </c>
      <c r="AU535" s="19" t="s">
        <v>91</v>
      </c>
    </row>
    <row r="536" s="2" customFormat="1" ht="6.96" customHeight="1">
      <c r="A536" s="38"/>
      <c r="B536" s="60"/>
      <c r="C536" s="61"/>
      <c r="D536" s="61"/>
      <c r="E536" s="61"/>
      <c r="F536" s="61"/>
      <c r="G536" s="61"/>
      <c r="H536" s="61"/>
      <c r="I536" s="61"/>
      <c r="J536" s="61"/>
      <c r="K536" s="61"/>
      <c r="L536" s="39"/>
      <c r="M536" s="38"/>
      <c r="O536" s="38"/>
      <c r="P536" s="38"/>
      <c r="Q536" s="38"/>
      <c r="R536" s="38"/>
      <c r="S536" s="38"/>
      <c r="T536" s="38"/>
      <c r="U536" s="38"/>
      <c r="V536" s="38"/>
      <c r="W536" s="38"/>
      <c r="X536" s="38"/>
      <c r="Y536" s="38"/>
      <c r="Z536" s="38"/>
      <c r="AA536" s="38"/>
      <c r="AB536" s="38"/>
      <c r="AC536" s="38"/>
      <c r="AD536" s="38"/>
      <c r="AE536" s="38"/>
    </row>
  </sheetData>
  <autoFilter ref="C136:K535"/>
  <mergeCells count="15">
    <mergeCell ref="E7:H7"/>
    <mergeCell ref="E11:H11"/>
    <mergeCell ref="E9:H9"/>
    <mergeCell ref="E13:H13"/>
    <mergeCell ref="E22:H22"/>
    <mergeCell ref="E31:H31"/>
    <mergeCell ref="E85:H85"/>
    <mergeCell ref="E89:H89"/>
    <mergeCell ref="E87:H87"/>
    <mergeCell ref="E91:H91"/>
    <mergeCell ref="E123:H123"/>
    <mergeCell ref="E127:H127"/>
    <mergeCell ref="E125:H125"/>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3829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4030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98.5" customHeight="1">
      <c r="A31" s="131"/>
      <c r="B31" s="132"/>
      <c r="C31" s="131"/>
      <c r="D31" s="131"/>
      <c r="E31" s="36" t="s">
        <v>4031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ROUND(J130,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ROUND((SUM(BE130:BE464)),  2)</f>
        <v>0</v>
      </c>
      <c r="G37" s="38"/>
      <c r="H37" s="38"/>
      <c r="I37" s="137">
        <v>0.20999999999999999</v>
      </c>
      <c r="J37" s="136">
        <f>ROUND(((SUM(BE130:BE464))*I37),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ROUND((SUM(BF130:BF464)),  2)</f>
        <v>0</v>
      </c>
      <c r="G38" s="38"/>
      <c r="H38" s="38"/>
      <c r="I38" s="137">
        <v>0.14999999999999999</v>
      </c>
      <c r="J38" s="136">
        <f>ROUND(((SUM(BF130:BF464))*I38),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ROUND((SUM(BG130:BG464)),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ROUND((SUM(BH130:BH464)),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ROUND((SUM(BI130:BI464)),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3829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01-5_4D - Zařízení silnoproudé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J130</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844</v>
      </c>
      <c r="E102" s="155"/>
      <c r="F102" s="155"/>
      <c r="G102" s="155"/>
      <c r="H102" s="155"/>
      <c r="I102" s="155"/>
      <c r="J102" s="156">
        <f>J132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845</v>
      </c>
      <c r="E103" s="155"/>
      <c r="F103" s="155"/>
      <c r="G103" s="155"/>
      <c r="H103" s="155"/>
      <c r="I103" s="155"/>
      <c r="J103" s="156">
        <f>J320</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846</v>
      </c>
      <c r="E104" s="155"/>
      <c r="F104" s="155"/>
      <c r="G104" s="155"/>
      <c r="H104" s="155"/>
      <c r="I104" s="155"/>
      <c r="J104" s="156">
        <f>J326</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847</v>
      </c>
      <c r="E105" s="151"/>
      <c r="F105" s="151"/>
      <c r="G105" s="151"/>
      <c r="H105" s="151"/>
      <c r="I105" s="151"/>
      <c r="J105" s="152">
        <f>J430</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848</v>
      </c>
      <c r="E106" s="155"/>
      <c r="F106" s="155"/>
      <c r="G106" s="155"/>
      <c r="H106" s="155"/>
      <c r="I106" s="155"/>
      <c r="J106" s="156">
        <f>J446</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187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SPŠ a SOU Pelhřimov , Friedova – oprava elektroinstalace</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176</v>
      </c>
      <c r="L117" s="22"/>
    </row>
    <row r="118" s="1" customFormat="1" ht="16.5" customHeight="1">
      <c r="B118" s="22"/>
      <c r="E118" s="130" t="s">
        <v>289</v>
      </c>
      <c r="F118" s="1"/>
      <c r="G118" s="1"/>
      <c r="H118" s="1"/>
      <c r="L118" s="22"/>
    </row>
    <row r="119" s="1" customFormat="1" ht="12" customHeight="1">
      <c r="B119" s="22"/>
      <c r="C119" s="32" t="s">
        <v>178</v>
      </c>
      <c r="L119" s="22"/>
    </row>
    <row r="120" s="2" customFormat="1" ht="16.5" customHeight="1">
      <c r="A120" s="38"/>
      <c r="B120" s="39"/>
      <c r="C120" s="38"/>
      <c r="D120" s="38"/>
      <c r="E120" s="135" t="s">
        <v>3829</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291</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E13</f>
        <v>01-5_4D - Zařízení silnoproudé elektrotechniky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21</v>
      </c>
      <c r="D124" s="38"/>
      <c r="E124" s="38"/>
      <c r="F124" s="27" t="str">
        <f>F16</f>
        <v>Pelhřimov, ul. Friedova, č.p. 1469</v>
      </c>
      <c r="G124" s="38"/>
      <c r="H124" s="38"/>
      <c r="I124" s="32" t="s">
        <v>23</v>
      </c>
      <c r="J124" s="69" t="str">
        <f>IF(J16="","",J16)</f>
        <v>17. 9. 2020</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25.65" customHeight="1">
      <c r="A126" s="38"/>
      <c r="B126" s="39"/>
      <c r="C126" s="32" t="s">
        <v>25</v>
      </c>
      <c r="D126" s="38"/>
      <c r="E126" s="38"/>
      <c r="F126" s="27" t="str">
        <f>E19</f>
        <v>Kraj Vysočina</v>
      </c>
      <c r="G126" s="38"/>
      <c r="H126" s="38"/>
      <c r="I126" s="32" t="s">
        <v>33</v>
      </c>
      <c r="J126" s="36" t="str">
        <f>E25</f>
        <v>PROJEKT CENTRUM NOVA s.r.o.</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31</v>
      </c>
      <c r="D127" s="38"/>
      <c r="E127" s="38"/>
      <c r="F127" s="27" t="str">
        <f>IF(E22="","",E22)</f>
        <v>Vyplň údaj</v>
      </c>
      <c r="G127" s="38"/>
      <c r="H127" s="38"/>
      <c r="I127" s="32" t="s">
        <v>38</v>
      </c>
      <c r="J127" s="36" t="str">
        <f>E28</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188</v>
      </c>
      <c r="D129" s="160" t="s">
        <v>67</v>
      </c>
      <c r="E129" s="160" t="s">
        <v>63</v>
      </c>
      <c r="F129" s="160" t="s">
        <v>64</v>
      </c>
      <c r="G129" s="160" t="s">
        <v>189</v>
      </c>
      <c r="H129" s="160" t="s">
        <v>190</v>
      </c>
      <c r="I129" s="160" t="s">
        <v>191</v>
      </c>
      <c r="J129" s="160" t="s">
        <v>182</v>
      </c>
      <c r="K129" s="161" t="s">
        <v>192</v>
      </c>
      <c r="L129" s="162"/>
      <c r="M129" s="86" t="s">
        <v>1</v>
      </c>
      <c r="N129" s="87" t="s">
        <v>46</v>
      </c>
      <c r="O129" s="87" t="s">
        <v>193</v>
      </c>
      <c r="P129" s="87" t="s">
        <v>194</v>
      </c>
      <c r="Q129" s="87" t="s">
        <v>195</v>
      </c>
      <c r="R129" s="87" t="s">
        <v>196</v>
      </c>
      <c r="S129" s="87" t="s">
        <v>197</v>
      </c>
      <c r="T129" s="88" t="s">
        <v>198</v>
      </c>
      <c r="U129" s="157"/>
      <c r="V129" s="157"/>
      <c r="W129" s="157"/>
      <c r="X129" s="157"/>
      <c r="Y129" s="157"/>
      <c r="Z129" s="157"/>
      <c r="AA129" s="157"/>
      <c r="AB129" s="157"/>
      <c r="AC129" s="157"/>
      <c r="AD129" s="157"/>
      <c r="AE129" s="157"/>
    </row>
    <row r="130" s="2" customFormat="1" ht="22.8" customHeight="1">
      <c r="A130" s="38"/>
      <c r="B130" s="39"/>
      <c r="C130" s="93" t="s">
        <v>199</v>
      </c>
      <c r="D130" s="38"/>
      <c r="E130" s="38"/>
      <c r="F130" s="38"/>
      <c r="G130" s="38"/>
      <c r="H130" s="38"/>
      <c r="I130" s="38"/>
      <c r="J130" s="163">
        <f>BK130</f>
        <v>0</v>
      </c>
      <c r="K130" s="38"/>
      <c r="L130" s="39"/>
      <c r="M130" s="89"/>
      <c r="N130" s="73"/>
      <c r="O130" s="90"/>
      <c r="P130" s="164">
        <f>P131+P430</f>
        <v>0</v>
      </c>
      <c r="Q130" s="90"/>
      <c r="R130" s="164">
        <f>R131+R430</f>
        <v>4.4617900000000015</v>
      </c>
      <c r="S130" s="90"/>
      <c r="T130" s="165">
        <f>T131+T430</f>
        <v>0</v>
      </c>
      <c r="U130" s="38"/>
      <c r="V130" s="38"/>
      <c r="W130" s="38"/>
      <c r="X130" s="38"/>
      <c r="Y130" s="38"/>
      <c r="Z130" s="38"/>
      <c r="AA130" s="38"/>
      <c r="AB130" s="38"/>
      <c r="AC130" s="38"/>
      <c r="AD130" s="38"/>
      <c r="AE130" s="38"/>
      <c r="AT130" s="19" t="s">
        <v>81</v>
      </c>
      <c r="AU130" s="19" t="s">
        <v>184</v>
      </c>
      <c r="BK130" s="166">
        <f>BK131+BK430</f>
        <v>0</v>
      </c>
    </row>
    <row r="131" s="12" customFormat="1" ht="25.92" customHeight="1">
      <c r="A131" s="12"/>
      <c r="B131" s="167"/>
      <c r="C131" s="12"/>
      <c r="D131" s="168" t="s">
        <v>81</v>
      </c>
      <c r="E131" s="169" t="s">
        <v>549</v>
      </c>
      <c r="F131" s="169" t="s">
        <v>550</v>
      </c>
      <c r="G131" s="12"/>
      <c r="H131" s="12"/>
      <c r="I131" s="170"/>
      <c r="J131" s="171">
        <f>BK131</f>
        <v>0</v>
      </c>
      <c r="K131" s="12"/>
      <c r="L131" s="167"/>
      <c r="M131" s="172"/>
      <c r="N131" s="173"/>
      <c r="O131" s="173"/>
      <c r="P131" s="174">
        <f>P132+P320+P326</f>
        <v>0</v>
      </c>
      <c r="Q131" s="173"/>
      <c r="R131" s="174">
        <f>R132+R320+R326</f>
        <v>4.4405900000000011</v>
      </c>
      <c r="S131" s="173"/>
      <c r="T131" s="175">
        <f>T132+T320+T326</f>
        <v>0</v>
      </c>
      <c r="U131" s="12"/>
      <c r="V131" s="12"/>
      <c r="W131" s="12"/>
      <c r="X131" s="12"/>
      <c r="Y131" s="12"/>
      <c r="Z131" s="12"/>
      <c r="AA131" s="12"/>
      <c r="AB131" s="12"/>
      <c r="AC131" s="12"/>
      <c r="AD131" s="12"/>
      <c r="AE131" s="12"/>
      <c r="AR131" s="168" t="s">
        <v>91</v>
      </c>
      <c r="AT131" s="176" t="s">
        <v>81</v>
      </c>
      <c r="AU131" s="176" t="s">
        <v>82</v>
      </c>
      <c r="AY131" s="168" t="s">
        <v>203</v>
      </c>
      <c r="BK131" s="177">
        <f>BK132+BK320+BK326</f>
        <v>0</v>
      </c>
    </row>
    <row r="132" s="12" customFormat="1" ht="22.8" customHeight="1">
      <c r="A132" s="12"/>
      <c r="B132" s="167"/>
      <c r="C132" s="12"/>
      <c r="D132" s="168" t="s">
        <v>81</v>
      </c>
      <c r="E132" s="178" t="s">
        <v>849</v>
      </c>
      <c r="F132" s="178" t="s">
        <v>850</v>
      </c>
      <c r="G132" s="12"/>
      <c r="H132" s="12"/>
      <c r="I132" s="170"/>
      <c r="J132" s="179">
        <f>BK132</f>
        <v>0</v>
      </c>
      <c r="K132" s="12"/>
      <c r="L132" s="167"/>
      <c r="M132" s="172"/>
      <c r="N132" s="173"/>
      <c r="O132" s="173"/>
      <c r="P132" s="174">
        <f>SUM(P133:P319)</f>
        <v>0</v>
      </c>
      <c r="Q132" s="173"/>
      <c r="R132" s="174">
        <f>SUM(R133:R319)</f>
        <v>3.4410100000000008</v>
      </c>
      <c r="S132" s="173"/>
      <c r="T132" s="175">
        <f>SUM(T133:T319)</f>
        <v>0</v>
      </c>
      <c r="U132" s="12"/>
      <c r="V132" s="12"/>
      <c r="W132" s="12"/>
      <c r="X132" s="12"/>
      <c r="Y132" s="12"/>
      <c r="Z132" s="12"/>
      <c r="AA132" s="12"/>
      <c r="AB132" s="12"/>
      <c r="AC132" s="12"/>
      <c r="AD132" s="12"/>
      <c r="AE132" s="12"/>
      <c r="AR132" s="168" t="s">
        <v>91</v>
      </c>
      <c r="AT132" s="176" t="s">
        <v>81</v>
      </c>
      <c r="AU132" s="176" t="s">
        <v>89</v>
      </c>
      <c r="AY132" s="168" t="s">
        <v>203</v>
      </c>
      <c r="BK132" s="177">
        <f>SUM(BK133:BK319)</f>
        <v>0</v>
      </c>
    </row>
    <row r="133" s="2" customFormat="1">
      <c r="A133" s="38"/>
      <c r="B133" s="180"/>
      <c r="C133" s="181" t="s">
        <v>89</v>
      </c>
      <c r="D133" s="181" t="s">
        <v>206</v>
      </c>
      <c r="E133" s="182" t="s">
        <v>851</v>
      </c>
      <c r="F133" s="183" t="s">
        <v>852</v>
      </c>
      <c r="G133" s="184" t="s">
        <v>392</v>
      </c>
      <c r="H133" s="185">
        <v>540</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4032</v>
      </c>
    </row>
    <row r="134" s="14" customFormat="1">
      <c r="A134" s="14"/>
      <c r="B134" s="211"/>
      <c r="C134" s="14"/>
      <c r="D134" s="194" t="s">
        <v>314</v>
      </c>
      <c r="E134" s="212" t="s">
        <v>1</v>
      </c>
      <c r="F134" s="213" t="s">
        <v>4033</v>
      </c>
      <c r="G134" s="14"/>
      <c r="H134" s="214">
        <v>540</v>
      </c>
      <c r="I134" s="215"/>
      <c r="J134" s="14"/>
      <c r="K134" s="14"/>
      <c r="L134" s="211"/>
      <c r="M134" s="216"/>
      <c r="N134" s="217"/>
      <c r="O134" s="217"/>
      <c r="P134" s="217"/>
      <c r="Q134" s="217"/>
      <c r="R134" s="217"/>
      <c r="S134" s="217"/>
      <c r="T134" s="218"/>
      <c r="U134" s="14"/>
      <c r="V134" s="14"/>
      <c r="W134" s="14"/>
      <c r="X134" s="14"/>
      <c r="Y134" s="14"/>
      <c r="Z134" s="14"/>
      <c r="AA134" s="14"/>
      <c r="AB134" s="14"/>
      <c r="AC134" s="14"/>
      <c r="AD134" s="14"/>
      <c r="AE134" s="14"/>
      <c r="AT134" s="212" t="s">
        <v>314</v>
      </c>
      <c r="AU134" s="212" t="s">
        <v>91</v>
      </c>
      <c r="AV134" s="14" t="s">
        <v>91</v>
      </c>
      <c r="AW134" s="14" t="s">
        <v>37</v>
      </c>
      <c r="AX134" s="14" t="s">
        <v>89</v>
      </c>
      <c r="AY134" s="212" t="s">
        <v>203</v>
      </c>
    </row>
    <row r="135" s="2" customFormat="1" ht="21.75" customHeight="1">
      <c r="A135" s="38"/>
      <c r="B135" s="180"/>
      <c r="C135" s="235" t="s">
        <v>91</v>
      </c>
      <c r="D135" s="235" t="s">
        <v>668</v>
      </c>
      <c r="E135" s="236" t="s">
        <v>856</v>
      </c>
      <c r="F135" s="237" t="s">
        <v>857</v>
      </c>
      <c r="G135" s="238" t="s">
        <v>392</v>
      </c>
      <c r="H135" s="239">
        <v>350</v>
      </c>
      <c r="I135" s="240"/>
      <c r="J135" s="241">
        <f>ROUND(I135*H135,2)</f>
        <v>0</v>
      </c>
      <c r="K135" s="237" t="s">
        <v>853</v>
      </c>
      <c r="L135" s="242"/>
      <c r="M135" s="243" t="s">
        <v>1</v>
      </c>
      <c r="N135" s="244" t="s">
        <v>47</v>
      </c>
      <c r="O135" s="77"/>
      <c r="P135" s="190">
        <f>O135*H135</f>
        <v>0</v>
      </c>
      <c r="Q135" s="190">
        <v>6.9999999999999994E-05</v>
      </c>
      <c r="R135" s="190">
        <f>Q135*H135</f>
        <v>0.024499999999999997</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4034</v>
      </c>
    </row>
    <row r="136" s="14" customFormat="1">
      <c r="A136" s="14"/>
      <c r="B136" s="211"/>
      <c r="C136" s="14"/>
      <c r="D136" s="194" t="s">
        <v>314</v>
      </c>
      <c r="E136" s="212" t="s">
        <v>1</v>
      </c>
      <c r="F136" s="213" t="s">
        <v>859</v>
      </c>
      <c r="G136" s="14"/>
      <c r="H136" s="214">
        <v>120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14" customFormat="1">
      <c r="A137" s="14"/>
      <c r="B137" s="211"/>
      <c r="C137" s="14"/>
      <c r="D137" s="194" t="s">
        <v>314</v>
      </c>
      <c r="E137" s="212" t="s">
        <v>1</v>
      </c>
      <c r="F137" s="213" t="s">
        <v>860</v>
      </c>
      <c r="G137" s="14"/>
      <c r="H137" s="214">
        <v>230</v>
      </c>
      <c r="I137" s="215"/>
      <c r="J137" s="14"/>
      <c r="K137" s="14"/>
      <c r="L137" s="211"/>
      <c r="M137" s="216"/>
      <c r="N137" s="217"/>
      <c r="O137" s="217"/>
      <c r="P137" s="217"/>
      <c r="Q137" s="217"/>
      <c r="R137" s="217"/>
      <c r="S137" s="217"/>
      <c r="T137" s="218"/>
      <c r="U137" s="14"/>
      <c r="V137" s="14"/>
      <c r="W137" s="14"/>
      <c r="X137" s="14"/>
      <c r="Y137" s="14"/>
      <c r="Z137" s="14"/>
      <c r="AA137" s="14"/>
      <c r="AB137" s="14"/>
      <c r="AC137" s="14"/>
      <c r="AD137" s="14"/>
      <c r="AE137" s="14"/>
      <c r="AT137" s="212" t="s">
        <v>314</v>
      </c>
      <c r="AU137" s="212" t="s">
        <v>91</v>
      </c>
      <c r="AV137" s="14" t="s">
        <v>91</v>
      </c>
      <c r="AW137" s="14" t="s">
        <v>37</v>
      </c>
      <c r="AX137" s="14" t="s">
        <v>82</v>
      </c>
      <c r="AY137" s="212" t="s">
        <v>203</v>
      </c>
    </row>
    <row r="138" s="15" customFormat="1">
      <c r="A138" s="15"/>
      <c r="B138" s="219"/>
      <c r="C138" s="15"/>
      <c r="D138" s="194" t="s">
        <v>314</v>
      </c>
      <c r="E138" s="220" t="s">
        <v>1</v>
      </c>
      <c r="F138" s="221" t="s">
        <v>317</v>
      </c>
      <c r="G138" s="15"/>
      <c r="H138" s="222">
        <v>350</v>
      </c>
      <c r="I138" s="223"/>
      <c r="J138" s="15"/>
      <c r="K138" s="15"/>
      <c r="L138" s="219"/>
      <c r="M138" s="224"/>
      <c r="N138" s="225"/>
      <c r="O138" s="225"/>
      <c r="P138" s="225"/>
      <c r="Q138" s="225"/>
      <c r="R138" s="225"/>
      <c r="S138" s="225"/>
      <c r="T138" s="226"/>
      <c r="U138" s="15"/>
      <c r="V138" s="15"/>
      <c r="W138" s="15"/>
      <c r="X138" s="15"/>
      <c r="Y138" s="15"/>
      <c r="Z138" s="15"/>
      <c r="AA138" s="15"/>
      <c r="AB138" s="15"/>
      <c r="AC138" s="15"/>
      <c r="AD138" s="15"/>
      <c r="AE138" s="15"/>
      <c r="AT138" s="220" t="s">
        <v>314</v>
      </c>
      <c r="AU138" s="220" t="s">
        <v>91</v>
      </c>
      <c r="AV138" s="15" t="s">
        <v>202</v>
      </c>
      <c r="AW138" s="15" t="s">
        <v>37</v>
      </c>
      <c r="AX138" s="15" t="s">
        <v>89</v>
      </c>
      <c r="AY138" s="220" t="s">
        <v>203</v>
      </c>
    </row>
    <row r="139" s="2" customFormat="1" ht="21.75" customHeight="1">
      <c r="A139" s="38"/>
      <c r="B139" s="180"/>
      <c r="C139" s="235" t="s">
        <v>104</v>
      </c>
      <c r="D139" s="235" t="s">
        <v>668</v>
      </c>
      <c r="E139" s="236" t="s">
        <v>861</v>
      </c>
      <c r="F139" s="237" t="s">
        <v>862</v>
      </c>
      <c r="G139" s="238" t="s">
        <v>392</v>
      </c>
      <c r="H139" s="239">
        <v>190</v>
      </c>
      <c r="I139" s="240"/>
      <c r="J139" s="241">
        <f>ROUND(I139*H139,2)</f>
        <v>0</v>
      </c>
      <c r="K139" s="237" t="s">
        <v>853</v>
      </c>
      <c r="L139" s="242"/>
      <c r="M139" s="243" t="s">
        <v>1</v>
      </c>
      <c r="N139" s="244" t="s">
        <v>47</v>
      </c>
      <c r="O139" s="77"/>
      <c r="P139" s="190">
        <f>O139*H139</f>
        <v>0</v>
      </c>
      <c r="Q139" s="190">
        <v>0.00010000000000000001</v>
      </c>
      <c r="R139" s="190">
        <f>Q139*H139</f>
        <v>0.019</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4035</v>
      </c>
    </row>
    <row r="140" s="2" customFormat="1">
      <c r="A140" s="38"/>
      <c r="B140" s="39"/>
      <c r="C140" s="38"/>
      <c r="D140" s="194" t="s">
        <v>211</v>
      </c>
      <c r="E140" s="38"/>
      <c r="F140" s="195" t="s">
        <v>862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14" customFormat="1">
      <c r="A141" s="14"/>
      <c r="B141" s="211"/>
      <c r="C141" s="14"/>
      <c r="D141" s="194" t="s">
        <v>314</v>
      </c>
      <c r="E141" s="212" t="s">
        <v>1</v>
      </c>
      <c r="F141" s="213" t="s">
        <v>4036</v>
      </c>
      <c r="G141" s="14"/>
      <c r="H141" s="214">
        <v>190</v>
      </c>
      <c r="I141" s="215"/>
      <c r="J141" s="14"/>
      <c r="K141" s="14"/>
      <c r="L141" s="211"/>
      <c r="M141" s="216"/>
      <c r="N141" s="217"/>
      <c r="O141" s="217"/>
      <c r="P141" s="217"/>
      <c r="Q141" s="217"/>
      <c r="R141" s="217"/>
      <c r="S141" s="217"/>
      <c r="T141" s="218"/>
      <c r="U141" s="14"/>
      <c r="V141" s="14"/>
      <c r="W141" s="14"/>
      <c r="X141" s="14"/>
      <c r="Y141" s="14"/>
      <c r="Z141" s="14"/>
      <c r="AA141" s="14"/>
      <c r="AB141" s="14"/>
      <c r="AC141" s="14"/>
      <c r="AD141" s="14"/>
      <c r="AE141" s="14"/>
      <c r="AT141" s="212" t="s">
        <v>314</v>
      </c>
      <c r="AU141" s="212" t="s">
        <v>91</v>
      </c>
      <c r="AV141" s="14" t="s">
        <v>91</v>
      </c>
      <c r="AW141" s="14" t="s">
        <v>37</v>
      </c>
      <c r="AX141" s="14" t="s">
        <v>89</v>
      </c>
      <c r="AY141" s="212" t="s">
        <v>203</v>
      </c>
    </row>
    <row r="142" s="2" customFormat="1">
      <c r="A142" s="38"/>
      <c r="B142" s="180"/>
      <c r="C142" s="181" t="s">
        <v>202</v>
      </c>
      <c r="D142" s="181" t="s">
        <v>206</v>
      </c>
      <c r="E142" s="182" t="s">
        <v>865</v>
      </c>
      <c r="F142" s="183" t="s">
        <v>866</v>
      </c>
      <c r="G142" s="184" t="s">
        <v>392</v>
      </c>
      <c r="H142" s="185">
        <v>40</v>
      </c>
      <c r="I142" s="186"/>
      <c r="J142" s="187">
        <f>ROUND(I142*H142,2)</f>
        <v>0</v>
      </c>
      <c r="K142" s="183" t="s">
        <v>853</v>
      </c>
      <c r="L142" s="39"/>
      <c r="M142" s="188" t="s">
        <v>1</v>
      </c>
      <c r="N142" s="189" t="s">
        <v>47</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279</v>
      </c>
      <c r="AT142" s="192" t="s">
        <v>206</v>
      </c>
      <c r="AU142" s="192" t="s">
        <v>91</v>
      </c>
      <c r="AY142" s="19" t="s">
        <v>203</v>
      </c>
      <c r="BE142" s="193">
        <f>IF(N142="základní",J142,0)</f>
        <v>0</v>
      </c>
      <c r="BF142" s="193">
        <f>IF(N142="snížená",J142,0)</f>
        <v>0</v>
      </c>
      <c r="BG142" s="193">
        <f>IF(N142="zákl. přenesená",J142,0)</f>
        <v>0</v>
      </c>
      <c r="BH142" s="193">
        <f>IF(N142="sníž. přenesená",J142,0)</f>
        <v>0</v>
      </c>
      <c r="BI142" s="193">
        <f>IF(N142="nulová",J142,0)</f>
        <v>0</v>
      </c>
      <c r="BJ142" s="19" t="s">
        <v>89</v>
      </c>
      <c r="BK142" s="193">
        <f>ROUND(I142*H142,2)</f>
        <v>0</v>
      </c>
      <c r="BL142" s="19" t="s">
        <v>279</v>
      </c>
      <c r="BM142" s="192" t="s">
        <v>4037</v>
      </c>
    </row>
    <row r="143" s="2" customFormat="1">
      <c r="A143" s="38"/>
      <c r="B143" s="39"/>
      <c r="C143" s="38"/>
      <c r="D143" s="194" t="s">
        <v>211</v>
      </c>
      <c r="E143" s="38"/>
      <c r="F143" s="195" t="s">
        <v>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211</v>
      </c>
      <c r="AU143" s="19" t="s">
        <v>91</v>
      </c>
    </row>
    <row r="144" s="2" customFormat="1" ht="21.75" customHeight="1">
      <c r="A144" s="38"/>
      <c r="B144" s="180"/>
      <c r="C144" s="235" t="s">
        <v>225</v>
      </c>
      <c r="D144" s="235" t="s">
        <v>668</v>
      </c>
      <c r="E144" s="236" t="s">
        <v>870</v>
      </c>
      <c r="F144" s="237" t="s">
        <v>871</v>
      </c>
      <c r="G144" s="238" t="s">
        <v>392</v>
      </c>
      <c r="H144" s="239">
        <v>40</v>
      </c>
      <c r="I144" s="240"/>
      <c r="J144" s="241">
        <f>ROUND(I144*H144,2)</f>
        <v>0</v>
      </c>
      <c r="K144" s="237" t="s">
        <v>853</v>
      </c>
      <c r="L144" s="242"/>
      <c r="M144" s="243" t="s">
        <v>1</v>
      </c>
      <c r="N144" s="244" t="s">
        <v>47</v>
      </c>
      <c r="O144" s="77"/>
      <c r="P144" s="190">
        <f>O144*H144</f>
        <v>0</v>
      </c>
      <c r="Q144" s="190">
        <v>0.00017000000000000001</v>
      </c>
      <c r="R144" s="190">
        <f>Q144*H144</f>
        <v>0.0068000000000000005</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4038</v>
      </c>
    </row>
    <row r="145" s="2" customFormat="1">
      <c r="A145" s="38"/>
      <c r="B145" s="39"/>
      <c r="C145" s="38"/>
      <c r="D145" s="194" t="s">
        <v>211</v>
      </c>
      <c r="E145" s="38"/>
      <c r="F145" s="195" t="s">
        <v>871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814</v>
      </c>
      <c r="G146" s="14"/>
      <c r="H146" s="214">
        <v>40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21.75" customHeight="1">
      <c r="A147" s="38"/>
      <c r="B147" s="180"/>
      <c r="C147" s="181" t="s">
        <v>230</v>
      </c>
      <c r="D147" s="181" t="s">
        <v>206</v>
      </c>
      <c r="E147" s="182" t="s">
        <v>873</v>
      </c>
      <c r="F147" s="183" t="s">
        <v>874</v>
      </c>
      <c r="G147" s="184" t="s">
        <v>392</v>
      </c>
      <c r="H147" s="185">
        <v>5</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4039</v>
      </c>
    </row>
    <row r="148" s="2" customFormat="1">
      <c r="A148" s="38"/>
      <c r="B148" s="39"/>
      <c r="C148" s="38"/>
      <c r="D148" s="194" t="s">
        <v>211</v>
      </c>
      <c r="E148" s="38"/>
      <c r="F148" s="195" t="s">
        <v>876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ht="16.5" customHeight="1">
      <c r="A149" s="38"/>
      <c r="B149" s="180"/>
      <c r="C149" s="235" t="s">
        <v>235</v>
      </c>
      <c r="D149" s="235" t="s">
        <v>668</v>
      </c>
      <c r="E149" s="236" t="s">
        <v>877</v>
      </c>
      <c r="F149" s="237" t="s">
        <v>878</v>
      </c>
      <c r="G149" s="238" t="s">
        <v>392</v>
      </c>
      <c r="H149" s="239">
        <v>5</v>
      </c>
      <c r="I149" s="240"/>
      <c r="J149" s="241">
        <f>ROUND(I149*H149,2)</f>
        <v>0</v>
      </c>
      <c r="K149" s="237" t="s">
        <v>853</v>
      </c>
      <c r="L149" s="242"/>
      <c r="M149" s="243" t="s">
        <v>1</v>
      </c>
      <c r="N149" s="244" t="s">
        <v>47</v>
      </c>
      <c r="O149" s="77"/>
      <c r="P149" s="190">
        <f>O149*H149</f>
        <v>0</v>
      </c>
      <c r="Q149" s="190">
        <v>0.00038999999999999999</v>
      </c>
      <c r="R149" s="190">
        <f>Q149*H149</f>
        <v>0.0019499999999999999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4040</v>
      </c>
    </row>
    <row r="150" s="2" customFormat="1">
      <c r="A150" s="38"/>
      <c r="B150" s="39"/>
      <c r="C150" s="38"/>
      <c r="D150" s="194" t="s">
        <v>211</v>
      </c>
      <c r="E150" s="38"/>
      <c r="F150" s="195" t="s">
        <v>878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240</v>
      </c>
      <c r="D151" s="181" t="s">
        <v>206</v>
      </c>
      <c r="E151" s="182" t="s">
        <v>2155</v>
      </c>
      <c r="F151" s="183" t="s">
        <v>2156</v>
      </c>
      <c r="G151" s="184" t="s">
        <v>392</v>
      </c>
      <c r="H151" s="185">
        <v>101</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4041</v>
      </c>
    </row>
    <row r="152" s="2" customFormat="1">
      <c r="A152" s="38"/>
      <c r="B152" s="39"/>
      <c r="C152" s="38"/>
      <c r="D152" s="194" t="s">
        <v>211</v>
      </c>
      <c r="E152" s="38"/>
      <c r="F152" s="195" t="s">
        <v>2158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ht="16.5" customHeight="1">
      <c r="A153" s="38"/>
      <c r="B153" s="180"/>
      <c r="C153" s="235" t="s">
        <v>245</v>
      </c>
      <c r="D153" s="235" t="s">
        <v>668</v>
      </c>
      <c r="E153" s="236" t="s">
        <v>2159</v>
      </c>
      <c r="F153" s="237" t="s">
        <v>2160</v>
      </c>
      <c r="G153" s="238" t="s">
        <v>392</v>
      </c>
      <c r="H153" s="239">
        <v>101</v>
      </c>
      <c r="I153" s="240"/>
      <c r="J153" s="241">
        <f>ROUND(I153*H153,2)</f>
        <v>0</v>
      </c>
      <c r="K153" s="237" t="s">
        <v>1</v>
      </c>
      <c r="L153" s="242"/>
      <c r="M153" s="243" t="s">
        <v>1</v>
      </c>
      <c r="N153" s="244" t="s">
        <v>47</v>
      </c>
      <c r="O153" s="77"/>
      <c r="P153" s="190">
        <f>O153*H153</f>
        <v>0</v>
      </c>
      <c r="Q153" s="190">
        <v>0.012</v>
      </c>
      <c r="R153" s="190">
        <f>Q153*H153</f>
        <v>1.212</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4042</v>
      </c>
    </row>
    <row r="154" s="2" customFormat="1">
      <c r="A154" s="38"/>
      <c r="B154" s="39"/>
      <c r="C154" s="38"/>
      <c r="D154" s="194" t="s">
        <v>211</v>
      </c>
      <c r="E154" s="38"/>
      <c r="F154" s="195" t="s">
        <v>2162</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14" customFormat="1">
      <c r="A155" s="14"/>
      <c r="B155" s="211"/>
      <c r="C155" s="14"/>
      <c r="D155" s="194" t="s">
        <v>314</v>
      </c>
      <c r="E155" s="212" t="s">
        <v>1</v>
      </c>
      <c r="F155" s="213" t="s">
        <v>4043</v>
      </c>
      <c r="G155" s="14"/>
      <c r="H155" s="214">
        <v>47</v>
      </c>
      <c r="I155" s="215"/>
      <c r="J155" s="14"/>
      <c r="K155" s="14"/>
      <c r="L155" s="211"/>
      <c r="M155" s="216"/>
      <c r="N155" s="217"/>
      <c r="O155" s="217"/>
      <c r="P155" s="217"/>
      <c r="Q155" s="217"/>
      <c r="R155" s="217"/>
      <c r="S155" s="217"/>
      <c r="T155" s="218"/>
      <c r="U155" s="14"/>
      <c r="V155" s="14"/>
      <c r="W155" s="14"/>
      <c r="X155" s="14"/>
      <c r="Y155" s="14"/>
      <c r="Z155" s="14"/>
      <c r="AA155" s="14"/>
      <c r="AB155" s="14"/>
      <c r="AC155" s="14"/>
      <c r="AD155" s="14"/>
      <c r="AE155" s="14"/>
      <c r="AT155" s="212" t="s">
        <v>314</v>
      </c>
      <c r="AU155" s="212" t="s">
        <v>91</v>
      </c>
      <c r="AV155" s="14" t="s">
        <v>91</v>
      </c>
      <c r="AW155" s="14" t="s">
        <v>37</v>
      </c>
      <c r="AX155" s="14" t="s">
        <v>82</v>
      </c>
      <c r="AY155" s="212" t="s">
        <v>203</v>
      </c>
    </row>
    <row r="156" s="14" customFormat="1">
      <c r="A156" s="14"/>
      <c r="B156" s="211"/>
      <c r="C156" s="14"/>
      <c r="D156" s="194" t="s">
        <v>314</v>
      </c>
      <c r="E156" s="212" t="s">
        <v>1</v>
      </c>
      <c r="F156" s="213" t="s">
        <v>4044</v>
      </c>
      <c r="G156" s="14"/>
      <c r="H156" s="214">
        <v>26</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82</v>
      </c>
      <c r="AY156" s="212" t="s">
        <v>203</v>
      </c>
    </row>
    <row r="157" s="14" customFormat="1">
      <c r="A157" s="14"/>
      <c r="B157" s="211"/>
      <c r="C157" s="14"/>
      <c r="D157" s="194" t="s">
        <v>314</v>
      </c>
      <c r="E157" s="212" t="s">
        <v>1</v>
      </c>
      <c r="F157" s="213" t="s">
        <v>4045</v>
      </c>
      <c r="G157" s="14"/>
      <c r="H157" s="214">
        <v>28</v>
      </c>
      <c r="I157" s="215"/>
      <c r="J157" s="14"/>
      <c r="K157" s="14"/>
      <c r="L157" s="211"/>
      <c r="M157" s="216"/>
      <c r="N157" s="217"/>
      <c r="O157" s="217"/>
      <c r="P157" s="217"/>
      <c r="Q157" s="217"/>
      <c r="R157" s="217"/>
      <c r="S157" s="217"/>
      <c r="T157" s="218"/>
      <c r="U157" s="14"/>
      <c r="V157" s="14"/>
      <c r="W157" s="14"/>
      <c r="X157" s="14"/>
      <c r="Y157" s="14"/>
      <c r="Z157" s="14"/>
      <c r="AA157" s="14"/>
      <c r="AB157" s="14"/>
      <c r="AC157" s="14"/>
      <c r="AD157" s="14"/>
      <c r="AE157" s="14"/>
      <c r="AT157" s="212" t="s">
        <v>314</v>
      </c>
      <c r="AU157" s="212" t="s">
        <v>91</v>
      </c>
      <c r="AV157" s="14" t="s">
        <v>91</v>
      </c>
      <c r="AW157" s="14" t="s">
        <v>37</v>
      </c>
      <c r="AX157" s="14" t="s">
        <v>82</v>
      </c>
      <c r="AY157" s="212" t="s">
        <v>203</v>
      </c>
    </row>
    <row r="158" s="15" customFormat="1">
      <c r="A158" s="15"/>
      <c r="B158" s="219"/>
      <c r="C158" s="15"/>
      <c r="D158" s="194" t="s">
        <v>314</v>
      </c>
      <c r="E158" s="220" t="s">
        <v>1</v>
      </c>
      <c r="F158" s="221" t="s">
        <v>317</v>
      </c>
      <c r="G158" s="15"/>
      <c r="H158" s="222">
        <v>101</v>
      </c>
      <c r="I158" s="223"/>
      <c r="J158" s="15"/>
      <c r="K158" s="15"/>
      <c r="L158" s="219"/>
      <c r="M158" s="224"/>
      <c r="N158" s="225"/>
      <c r="O158" s="225"/>
      <c r="P158" s="225"/>
      <c r="Q158" s="225"/>
      <c r="R158" s="225"/>
      <c r="S158" s="225"/>
      <c r="T158" s="226"/>
      <c r="U158" s="15"/>
      <c r="V158" s="15"/>
      <c r="W158" s="15"/>
      <c r="X158" s="15"/>
      <c r="Y158" s="15"/>
      <c r="Z158" s="15"/>
      <c r="AA158" s="15"/>
      <c r="AB158" s="15"/>
      <c r="AC158" s="15"/>
      <c r="AD158" s="15"/>
      <c r="AE158" s="15"/>
      <c r="AT158" s="220" t="s">
        <v>314</v>
      </c>
      <c r="AU158" s="220" t="s">
        <v>91</v>
      </c>
      <c r="AV158" s="15" t="s">
        <v>202</v>
      </c>
      <c r="AW158" s="15" t="s">
        <v>37</v>
      </c>
      <c r="AX158" s="15" t="s">
        <v>89</v>
      </c>
      <c r="AY158" s="220" t="s">
        <v>203</v>
      </c>
    </row>
    <row r="159" s="2" customFormat="1" ht="16.5" customHeight="1">
      <c r="A159" s="38"/>
      <c r="B159" s="180"/>
      <c r="C159" s="181" t="s">
        <v>250</v>
      </c>
      <c r="D159" s="181" t="s">
        <v>206</v>
      </c>
      <c r="E159" s="182" t="s">
        <v>880</v>
      </c>
      <c r="F159" s="183" t="s">
        <v>881</v>
      </c>
      <c r="G159" s="184" t="s">
        <v>630</v>
      </c>
      <c r="H159" s="185">
        <v>49</v>
      </c>
      <c r="I159" s="186"/>
      <c r="J159" s="187">
        <f>ROUND(I159*H159,2)</f>
        <v>0</v>
      </c>
      <c r="K159" s="183" t="s">
        <v>853</v>
      </c>
      <c r="L159" s="39"/>
      <c r="M159" s="188" t="s">
        <v>1</v>
      </c>
      <c r="N159" s="189" t="s">
        <v>47</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279</v>
      </c>
      <c r="AT159" s="192" t="s">
        <v>206</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4046</v>
      </c>
    </row>
    <row r="160" s="2" customFormat="1">
      <c r="A160" s="38"/>
      <c r="B160" s="39"/>
      <c r="C160" s="38"/>
      <c r="D160" s="194" t="s">
        <v>211</v>
      </c>
      <c r="E160" s="38"/>
      <c r="F160" s="195" t="s">
        <v>883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211</v>
      </c>
      <c r="AU160" s="19" t="s">
        <v>91</v>
      </c>
    </row>
    <row r="161" s="14" customFormat="1">
      <c r="A161" s="14"/>
      <c r="B161" s="211"/>
      <c r="C161" s="14"/>
      <c r="D161" s="194" t="s">
        <v>314</v>
      </c>
      <c r="E161" s="212" t="s">
        <v>1</v>
      </c>
      <c r="F161" s="213" t="s">
        <v>2970</v>
      </c>
      <c r="G161" s="14"/>
      <c r="H161" s="214">
        <v>49</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89</v>
      </c>
      <c r="AY161" s="212" t="s">
        <v>203</v>
      </c>
    </row>
    <row r="162" s="2" customFormat="1">
      <c r="A162" s="38"/>
      <c r="B162" s="180"/>
      <c r="C162" s="235" t="s">
        <v>255</v>
      </c>
      <c r="D162" s="235" t="s">
        <v>668</v>
      </c>
      <c r="E162" s="236" t="s">
        <v>885</v>
      </c>
      <c r="F162" s="237" t="s">
        <v>886</v>
      </c>
      <c r="G162" s="238" t="s">
        <v>630</v>
      </c>
      <c r="H162" s="239">
        <v>7</v>
      </c>
      <c r="I162" s="240"/>
      <c r="J162" s="241">
        <f>ROUND(I162*H162,2)</f>
        <v>0</v>
      </c>
      <c r="K162" s="237" t="s">
        <v>853</v>
      </c>
      <c r="L162" s="242"/>
      <c r="M162" s="243" t="s">
        <v>1</v>
      </c>
      <c r="N162" s="244" t="s">
        <v>47</v>
      </c>
      <c r="O162" s="77"/>
      <c r="P162" s="190">
        <f>O162*H162</f>
        <v>0</v>
      </c>
      <c r="Q162" s="190">
        <v>0.00023000000000000001</v>
      </c>
      <c r="R162" s="190">
        <f>Q162*H162</f>
        <v>0.0016100000000000001</v>
      </c>
      <c r="S162" s="190">
        <v>0</v>
      </c>
      <c r="T162" s="191">
        <f>S162*H162</f>
        <v>0</v>
      </c>
      <c r="U162" s="38"/>
      <c r="V162" s="38"/>
      <c r="W162" s="38"/>
      <c r="X162" s="38"/>
      <c r="Y162" s="38"/>
      <c r="Z162" s="38"/>
      <c r="AA162" s="38"/>
      <c r="AB162" s="38"/>
      <c r="AC162" s="38"/>
      <c r="AD162" s="38"/>
      <c r="AE162" s="38"/>
      <c r="AR162" s="192" t="s">
        <v>684</v>
      </c>
      <c r="AT162" s="192" t="s">
        <v>668</v>
      </c>
      <c r="AU162" s="192" t="s">
        <v>91</v>
      </c>
      <c r="AY162" s="19" t="s">
        <v>203</v>
      </c>
      <c r="BE162" s="193">
        <f>IF(N162="základní",J162,0)</f>
        <v>0</v>
      </c>
      <c r="BF162" s="193">
        <f>IF(N162="snížená",J162,0)</f>
        <v>0</v>
      </c>
      <c r="BG162" s="193">
        <f>IF(N162="zákl. přenesená",J162,0)</f>
        <v>0</v>
      </c>
      <c r="BH162" s="193">
        <f>IF(N162="sníž. přenesená",J162,0)</f>
        <v>0</v>
      </c>
      <c r="BI162" s="193">
        <f>IF(N162="nulová",J162,0)</f>
        <v>0</v>
      </c>
      <c r="BJ162" s="19" t="s">
        <v>89</v>
      </c>
      <c r="BK162" s="193">
        <f>ROUND(I162*H162,2)</f>
        <v>0</v>
      </c>
      <c r="BL162" s="19" t="s">
        <v>279</v>
      </c>
      <c r="BM162" s="192" t="s">
        <v>4047</v>
      </c>
    </row>
    <row r="163" s="2" customFormat="1">
      <c r="A163" s="38"/>
      <c r="B163" s="39"/>
      <c r="C163" s="38"/>
      <c r="D163" s="194" t="s">
        <v>211</v>
      </c>
      <c r="E163" s="38"/>
      <c r="F163" s="195" t="s">
        <v>886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211</v>
      </c>
      <c r="AU163" s="19" t="s">
        <v>91</v>
      </c>
    </row>
    <row r="164" s="14" customFormat="1">
      <c r="A164" s="14"/>
      <c r="B164" s="211"/>
      <c r="C164" s="14"/>
      <c r="D164" s="194" t="s">
        <v>314</v>
      </c>
      <c r="E164" s="212" t="s">
        <v>1</v>
      </c>
      <c r="F164" s="213" t="s">
        <v>235</v>
      </c>
      <c r="G164" s="14"/>
      <c r="H164" s="214">
        <v>7</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89</v>
      </c>
      <c r="AY164" s="212" t="s">
        <v>203</v>
      </c>
    </row>
    <row r="165" s="2" customFormat="1">
      <c r="A165" s="38"/>
      <c r="B165" s="180"/>
      <c r="C165" s="235" t="s">
        <v>260</v>
      </c>
      <c r="D165" s="235" t="s">
        <v>668</v>
      </c>
      <c r="E165" s="236" t="s">
        <v>888</v>
      </c>
      <c r="F165" s="237" t="s">
        <v>889</v>
      </c>
      <c r="G165" s="238" t="s">
        <v>630</v>
      </c>
      <c r="H165" s="239">
        <v>35</v>
      </c>
      <c r="I165" s="240"/>
      <c r="J165" s="241">
        <f>ROUND(I165*H165,2)</f>
        <v>0</v>
      </c>
      <c r="K165" s="237" t="s">
        <v>853</v>
      </c>
      <c r="L165" s="242"/>
      <c r="M165" s="243" t="s">
        <v>1</v>
      </c>
      <c r="N165" s="244" t="s">
        <v>47</v>
      </c>
      <c r="O165" s="77"/>
      <c r="P165" s="190">
        <f>O165*H165</f>
        <v>0</v>
      </c>
      <c r="Q165" s="190">
        <v>0.00013999999999999999</v>
      </c>
      <c r="R165" s="190">
        <f>Q165*H165</f>
        <v>0.0048999999999999998</v>
      </c>
      <c r="S165" s="190">
        <v>0</v>
      </c>
      <c r="T165" s="191">
        <f>S165*H165</f>
        <v>0</v>
      </c>
      <c r="U165" s="38"/>
      <c r="V165" s="38"/>
      <c r="W165" s="38"/>
      <c r="X165" s="38"/>
      <c r="Y165" s="38"/>
      <c r="Z165" s="38"/>
      <c r="AA165" s="38"/>
      <c r="AB165" s="38"/>
      <c r="AC165" s="38"/>
      <c r="AD165" s="38"/>
      <c r="AE165" s="38"/>
      <c r="AR165" s="192" t="s">
        <v>684</v>
      </c>
      <c r="AT165" s="192" t="s">
        <v>668</v>
      </c>
      <c r="AU165" s="192" t="s">
        <v>91</v>
      </c>
      <c r="AY165" s="19" t="s">
        <v>203</v>
      </c>
      <c r="BE165" s="193">
        <f>IF(N165="základní",J165,0)</f>
        <v>0</v>
      </c>
      <c r="BF165" s="193">
        <f>IF(N165="snížená",J165,0)</f>
        <v>0</v>
      </c>
      <c r="BG165" s="193">
        <f>IF(N165="zákl. přenesená",J165,0)</f>
        <v>0</v>
      </c>
      <c r="BH165" s="193">
        <f>IF(N165="sníž. přenesená",J165,0)</f>
        <v>0</v>
      </c>
      <c r="BI165" s="193">
        <f>IF(N165="nulová",J165,0)</f>
        <v>0</v>
      </c>
      <c r="BJ165" s="19" t="s">
        <v>89</v>
      </c>
      <c r="BK165" s="193">
        <f>ROUND(I165*H165,2)</f>
        <v>0</v>
      </c>
      <c r="BL165" s="19" t="s">
        <v>279</v>
      </c>
      <c r="BM165" s="192" t="s">
        <v>4048</v>
      </c>
    </row>
    <row r="166" s="2" customFormat="1">
      <c r="A166" s="38"/>
      <c r="B166" s="39"/>
      <c r="C166" s="38"/>
      <c r="D166" s="194" t="s">
        <v>211</v>
      </c>
      <c r="E166" s="38"/>
      <c r="F166" s="195" t="s">
        <v>889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211</v>
      </c>
      <c r="AU166" s="19" t="s">
        <v>91</v>
      </c>
    </row>
    <row r="167" s="14" customFormat="1">
      <c r="A167" s="14"/>
      <c r="B167" s="211"/>
      <c r="C167" s="14"/>
      <c r="D167" s="194" t="s">
        <v>314</v>
      </c>
      <c r="E167" s="212" t="s">
        <v>1</v>
      </c>
      <c r="F167" s="213" t="s">
        <v>788</v>
      </c>
      <c r="G167" s="14"/>
      <c r="H167" s="214">
        <v>35</v>
      </c>
      <c r="I167" s="215"/>
      <c r="J167" s="14"/>
      <c r="K167" s="14"/>
      <c r="L167" s="211"/>
      <c r="M167" s="216"/>
      <c r="N167" s="217"/>
      <c r="O167" s="217"/>
      <c r="P167" s="217"/>
      <c r="Q167" s="217"/>
      <c r="R167" s="217"/>
      <c r="S167" s="217"/>
      <c r="T167" s="218"/>
      <c r="U167" s="14"/>
      <c r="V167" s="14"/>
      <c r="W167" s="14"/>
      <c r="X167" s="14"/>
      <c r="Y167" s="14"/>
      <c r="Z167" s="14"/>
      <c r="AA167" s="14"/>
      <c r="AB167" s="14"/>
      <c r="AC167" s="14"/>
      <c r="AD167" s="14"/>
      <c r="AE167" s="14"/>
      <c r="AT167" s="212" t="s">
        <v>314</v>
      </c>
      <c r="AU167" s="212" t="s">
        <v>91</v>
      </c>
      <c r="AV167" s="14" t="s">
        <v>91</v>
      </c>
      <c r="AW167" s="14" t="s">
        <v>37</v>
      </c>
      <c r="AX167" s="14" t="s">
        <v>89</v>
      </c>
      <c r="AY167" s="212" t="s">
        <v>203</v>
      </c>
    </row>
    <row r="168" s="2" customFormat="1" ht="16.5" customHeight="1">
      <c r="A168" s="38"/>
      <c r="B168" s="180"/>
      <c r="C168" s="235" t="s">
        <v>266</v>
      </c>
      <c r="D168" s="235" t="s">
        <v>668</v>
      </c>
      <c r="E168" s="236" t="s">
        <v>891</v>
      </c>
      <c r="F168" s="237" t="s">
        <v>892</v>
      </c>
      <c r="G168" s="238" t="s">
        <v>630</v>
      </c>
      <c r="H168" s="239">
        <v>7</v>
      </c>
      <c r="I168" s="240"/>
      <c r="J168" s="241">
        <f>ROUND(I168*H168,2)</f>
        <v>0</v>
      </c>
      <c r="K168" s="237" t="s">
        <v>1</v>
      </c>
      <c r="L168" s="242"/>
      <c r="M168" s="243" t="s">
        <v>1</v>
      </c>
      <c r="N168" s="244" t="s">
        <v>47</v>
      </c>
      <c r="O168" s="77"/>
      <c r="P168" s="190">
        <f>O168*H168</f>
        <v>0</v>
      </c>
      <c r="Q168" s="190">
        <v>0.00011</v>
      </c>
      <c r="R168" s="190">
        <f>Q168*H168</f>
        <v>0.00077000000000000007</v>
      </c>
      <c r="S168" s="190">
        <v>0</v>
      </c>
      <c r="T168" s="191">
        <f>S168*H168</f>
        <v>0</v>
      </c>
      <c r="U168" s="38"/>
      <c r="V168" s="38"/>
      <c r="W168" s="38"/>
      <c r="X168" s="38"/>
      <c r="Y168" s="38"/>
      <c r="Z168" s="38"/>
      <c r="AA168" s="38"/>
      <c r="AB168" s="38"/>
      <c r="AC168" s="38"/>
      <c r="AD168" s="38"/>
      <c r="AE168" s="38"/>
      <c r="AR168" s="192" t="s">
        <v>684</v>
      </c>
      <c r="AT168" s="192" t="s">
        <v>668</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4049</v>
      </c>
    </row>
    <row r="169" s="2" customFormat="1">
      <c r="A169" s="38"/>
      <c r="B169" s="39"/>
      <c r="C169" s="38"/>
      <c r="D169" s="194" t="s">
        <v>211</v>
      </c>
      <c r="E169" s="38"/>
      <c r="F169" s="195" t="s">
        <v>894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14" customFormat="1">
      <c r="A170" s="14"/>
      <c r="B170" s="211"/>
      <c r="C170" s="14"/>
      <c r="D170" s="194" t="s">
        <v>314</v>
      </c>
      <c r="E170" s="212" t="s">
        <v>1</v>
      </c>
      <c r="F170" s="213" t="s">
        <v>235</v>
      </c>
      <c r="G170" s="14"/>
      <c r="H170" s="214">
        <v>7</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89</v>
      </c>
      <c r="AY170" s="212" t="s">
        <v>203</v>
      </c>
    </row>
    <row r="171" s="2" customFormat="1" ht="21.75" customHeight="1">
      <c r="A171" s="38"/>
      <c r="B171" s="180"/>
      <c r="C171" s="181" t="s">
        <v>271</v>
      </c>
      <c r="D171" s="181" t="s">
        <v>206</v>
      </c>
      <c r="E171" s="182" t="s">
        <v>895</v>
      </c>
      <c r="F171" s="183" t="s">
        <v>896</v>
      </c>
      <c r="G171" s="184" t="s">
        <v>630</v>
      </c>
      <c r="H171" s="185">
        <v>174</v>
      </c>
      <c r="I171" s="186"/>
      <c r="J171" s="187">
        <f>ROUND(I171*H171,2)</f>
        <v>0</v>
      </c>
      <c r="K171" s="183" t="s">
        <v>853</v>
      </c>
      <c r="L171" s="39"/>
      <c r="M171" s="188" t="s">
        <v>1</v>
      </c>
      <c r="N171" s="189" t="s">
        <v>47</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279</v>
      </c>
      <c r="AT171" s="192" t="s">
        <v>206</v>
      </c>
      <c r="AU171" s="192" t="s">
        <v>91</v>
      </c>
      <c r="AY171" s="19" t="s">
        <v>203</v>
      </c>
      <c r="BE171" s="193">
        <f>IF(N171="základní",J171,0)</f>
        <v>0</v>
      </c>
      <c r="BF171" s="193">
        <f>IF(N171="snížená",J171,0)</f>
        <v>0</v>
      </c>
      <c r="BG171" s="193">
        <f>IF(N171="zákl. přenesená",J171,0)</f>
        <v>0</v>
      </c>
      <c r="BH171" s="193">
        <f>IF(N171="sníž. přenesená",J171,0)</f>
        <v>0</v>
      </c>
      <c r="BI171" s="193">
        <f>IF(N171="nulová",J171,0)</f>
        <v>0</v>
      </c>
      <c r="BJ171" s="19" t="s">
        <v>89</v>
      </c>
      <c r="BK171" s="193">
        <f>ROUND(I171*H171,2)</f>
        <v>0</v>
      </c>
      <c r="BL171" s="19" t="s">
        <v>279</v>
      </c>
      <c r="BM171" s="192" t="s">
        <v>4050</v>
      </c>
    </row>
    <row r="172" s="2" customFormat="1" ht="21.75" customHeight="1">
      <c r="A172" s="38"/>
      <c r="B172" s="180"/>
      <c r="C172" s="235" t="s">
        <v>8</v>
      </c>
      <c r="D172" s="235" t="s">
        <v>668</v>
      </c>
      <c r="E172" s="236" t="s">
        <v>898</v>
      </c>
      <c r="F172" s="237" t="s">
        <v>899</v>
      </c>
      <c r="G172" s="238" t="s">
        <v>630</v>
      </c>
      <c r="H172" s="239">
        <v>174</v>
      </c>
      <c r="I172" s="240"/>
      <c r="J172" s="241">
        <f>ROUND(I172*H172,2)</f>
        <v>0</v>
      </c>
      <c r="K172" s="237" t="s">
        <v>853</v>
      </c>
      <c r="L172" s="242"/>
      <c r="M172" s="243" t="s">
        <v>1</v>
      </c>
      <c r="N172" s="244" t="s">
        <v>47</v>
      </c>
      <c r="O172" s="77"/>
      <c r="P172" s="190">
        <f>O172*H172</f>
        <v>0</v>
      </c>
      <c r="Q172" s="190">
        <v>3.0000000000000001E-05</v>
      </c>
      <c r="R172" s="190">
        <f>Q172*H172</f>
        <v>0.0052199999999999998</v>
      </c>
      <c r="S172" s="190">
        <v>0</v>
      </c>
      <c r="T172" s="191">
        <f>S172*H172</f>
        <v>0</v>
      </c>
      <c r="U172" s="38"/>
      <c r="V172" s="38"/>
      <c r="W172" s="38"/>
      <c r="X172" s="38"/>
      <c r="Y172" s="38"/>
      <c r="Z172" s="38"/>
      <c r="AA172" s="38"/>
      <c r="AB172" s="38"/>
      <c r="AC172" s="38"/>
      <c r="AD172" s="38"/>
      <c r="AE172" s="38"/>
      <c r="AR172" s="192" t="s">
        <v>684</v>
      </c>
      <c r="AT172" s="192" t="s">
        <v>668</v>
      </c>
      <c r="AU172" s="192" t="s">
        <v>91</v>
      </c>
      <c r="AY172" s="19" t="s">
        <v>203</v>
      </c>
      <c r="BE172" s="193">
        <f>IF(N172="základní",J172,0)</f>
        <v>0</v>
      </c>
      <c r="BF172" s="193">
        <f>IF(N172="snížená",J172,0)</f>
        <v>0</v>
      </c>
      <c r="BG172" s="193">
        <f>IF(N172="zákl. přenesená",J172,0)</f>
        <v>0</v>
      </c>
      <c r="BH172" s="193">
        <f>IF(N172="sníž. přenesená",J172,0)</f>
        <v>0</v>
      </c>
      <c r="BI172" s="193">
        <f>IF(N172="nulová",J172,0)</f>
        <v>0</v>
      </c>
      <c r="BJ172" s="19" t="s">
        <v>89</v>
      </c>
      <c r="BK172" s="193">
        <f>ROUND(I172*H172,2)</f>
        <v>0</v>
      </c>
      <c r="BL172" s="19" t="s">
        <v>279</v>
      </c>
      <c r="BM172" s="192" t="s">
        <v>4051</v>
      </c>
    </row>
    <row r="173" s="14" customFormat="1">
      <c r="A173" s="14"/>
      <c r="B173" s="211"/>
      <c r="C173" s="14"/>
      <c r="D173" s="194" t="s">
        <v>314</v>
      </c>
      <c r="E173" s="212" t="s">
        <v>1</v>
      </c>
      <c r="F173" s="213" t="s">
        <v>4052</v>
      </c>
      <c r="G173" s="14"/>
      <c r="H173" s="214">
        <v>174</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89</v>
      </c>
      <c r="AY173" s="212" t="s">
        <v>203</v>
      </c>
    </row>
    <row r="174" s="2" customFormat="1">
      <c r="A174" s="38"/>
      <c r="B174" s="180"/>
      <c r="C174" s="181" t="s">
        <v>279</v>
      </c>
      <c r="D174" s="181" t="s">
        <v>206</v>
      </c>
      <c r="E174" s="182" t="s">
        <v>902</v>
      </c>
      <c r="F174" s="183" t="s">
        <v>903</v>
      </c>
      <c r="G174" s="184" t="s">
        <v>392</v>
      </c>
      <c r="H174" s="185">
        <v>210</v>
      </c>
      <c r="I174" s="186"/>
      <c r="J174" s="187">
        <f>ROUND(I174*H174,2)</f>
        <v>0</v>
      </c>
      <c r="K174" s="183" t="s">
        <v>853</v>
      </c>
      <c r="L174" s="39"/>
      <c r="M174" s="188" t="s">
        <v>1</v>
      </c>
      <c r="N174" s="189" t="s">
        <v>47</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279</v>
      </c>
      <c r="AT174" s="192" t="s">
        <v>206</v>
      </c>
      <c r="AU174" s="192" t="s">
        <v>91</v>
      </c>
      <c r="AY174" s="19" t="s">
        <v>203</v>
      </c>
      <c r="BE174" s="193">
        <f>IF(N174="základní",J174,0)</f>
        <v>0</v>
      </c>
      <c r="BF174" s="193">
        <f>IF(N174="snížená",J174,0)</f>
        <v>0</v>
      </c>
      <c r="BG174" s="193">
        <f>IF(N174="zákl. přenesená",J174,0)</f>
        <v>0</v>
      </c>
      <c r="BH174" s="193">
        <f>IF(N174="sníž. přenesená",J174,0)</f>
        <v>0</v>
      </c>
      <c r="BI174" s="193">
        <f>IF(N174="nulová",J174,0)</f>
        <v>0</v>
      </c>
      <c r="BJ174" s="19" t="s">
        <v>89</v>
      </c>
      <c r="BK174" s="193">
        <f>ROUND(I174*H174,2)</f>
        <v>0</v>
      </c>
      <c r="BL174" s="19" t="s">
        <v>279</v>
      </c>
      <c r="BM174" s="192" t="s">
        <v>4053</v>
      </c>
    </row>
    <row r="175" s="2" customFormat="1">
      <c r="A175" s="38"/>
      <c r="B175" s="39"/>
      <c r="C175" s="38"/>
      <c r="D175" s="194" t="s">
        <v>211</v>
      </c>
      <c r="E175" s="38"/>
      <c r="F175" s="195" t="s">
        <v>905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211</v>
      </c>
      <c r="AU175" s="19" t="s">
        <v>91</v>
      </c>
    </row>
    <row r="176" s="14" customFormat="1">
      <c r="A176" s="14"/>
      <c r="B176" s="211"/>
      <c r="C176" s="14"/>
      <c r="D176" s="194" t="s">
        <v>314</v>
      </c>
      <c r="E176" s="212" t="s">
        <v>1</v>
      </c>
      <c r="F176" s="213" t="s">
        <v>4054</v>
      </c>
      <c r="G176" s="14"/>
      <c r="H176" s="214">
        <v>210</v>
      </c>
      <c r="I176" s="215"/>
      <c r="J176" s="14"/>
      <c r="K176" s="14"/>
      <c r="L176" s="211"/>
      <c r="M176" s="216"/>
      <c r="N176" s="217"/>
      <c r="O176" s="217"/>
      <c r="P176" s="217"/>
      <c r="Q176" s="217"/>
      <c r="R176" s="217"/>
      <c r="S176" s="217"/>
      <c r="T176" s="218"/>
      <c r="U176" s="14"/>
      <c r="V176" s="14"/>
      <c r="W176" s="14"/>
      <c r="X176" s="14"/>
      <c r="Y176" s="14"/>
      <c r="Z176" s="14"/>
      <c r="AA176" s="14"/>
      <c r="AB176" s="14"/>
      <c r="AC176" s="14"/>
      <c r="AD176" s="14"/>
      <c r="AE176" s="14"/>
      <c r="AT176" s="212" t="s">
        <v>314</v>
      </c>
      <c r="AU176" s="212" t="s">
        <v>91</v>
      </c>
      <c r="AV176" s="14" t="s">
        <v>91</v>
      </c>
      <c r="AW176" s="14" t="s">
        <v>37</v>
      </c>
      <c r="AX176" s="14" t="s">
        <v>89</v>
      </c>
      <c r="AY176" s="212" t="s">
        <v>203</v>
      </c>
    </row>
    <row r="177" s="2" customFormat="1" ht="16.5" customHeight="1">
      <c r="A177" s="38"/>
      <c r="B177" s="180"/>
      <c r="C177" s="235" t="s">
        <v>284</v>
      </c>
      <c r="D177" s="235" t="s">
        <v>668</v>
      </c>
      <c r="E177" s="236" t="s">
        <v>907</v>
      </c>
      <c r="F177" s="237" t="s">
        <v>908</v>
      </c>
      <c r="G177" s="238" t="s">
        <v>392</v>
      </c>
      <c r="H177" s="239">
        <v>210</v>
      </c>
      <c r="I177" s="240"/>
      <c r="J177" s="241">
        <f>ROUND(I177*H177,2)</f>
        <v>0</v>
      </c>
      <c r="K177" s="237" t="s">
        <v>853</v>
      </c>
      <c r="L177" s="242"/>
      <c r="M177" s="243" t="s">
        <v>1</v>
      </c>
      <c r="N177" s="244" t="s">
        <v>47</v>
      </c>
      <c r="O177" s="77"/>
      <c r="P177" s="190">
        <f>O177*H177</f>
        <v>0</v>
      </c>
      <c r="Q177" s="190">
        <v>5.0000000000000002E-05</v>
      </c>
      <c r="R177" s="190">
        <f>Q177*H177</f>
        <v>0.010500000000000001</v>
      </c>
      <c r="S177" s="190">
        <v>0</v>
      </c>
      <c r="T177" s="191">
        <f>S177*H177</f>
        <v>0</v>
      </c>
      <c r="U177" s="38"/>
      <c r="V177" s="38"/>
      <c r="W177" s="38"/>
      <c r="X177" s="38"/>
      <c r="Y177" s="38"/>
      <c r="Z177" s="38"/>
      <c r="AA177" s="38"/>
      <c r="AB177" s="38"/>
      <c r="AC177" s="38"/>
      <c r="AD177" s="38"/>
      <c r="AE177" s="38"/>
      <c r="AR177" s="192" t="s">
        <v>684</v>
      </c>
      <c r="AT177" s="192" t="s">
        <v>668</v>
      </c>
      <c r="AU177" s="192" t="s">
        <v>91</v>
      </c>
      <c r="AY177" s="19" t="s">
        <v>203</v>
      </c>
      <c r="BE177" s="193">
        <f>IF(N177="základní",J177,0)</f>
        <v>0</v>
      </c>
      <c r="BF177" s="193">
        <f>IF(N177="snížená",J177,0)</f>
        <v>0</v>
      </c>
      <c r="BG177" s="193">
        <f>IF(N177="zákl. přenesená",J177,0)</f>
        <v>0</v>
      </c>
      <c r="BH177" s="193">
        <f>IF(N177="sníž. přenesená",J177,0)</f>
        <v>0</v>
      </c>
      <c r="BI177" s="193">
        <f>IF(N177="nulová",J177,0)</f>
        <v>0</v>
      </c>
      <c r="BJ177" s="19" t="s">
        <v>89</v>
      </c>
      <c r="BK177" s="193">
        <f>ROUND(I177*H177,2)</f>
        <v>0</v>
      </c>
      <c r="BL177" s="19" t="s">
        <v>279</v>
      </c>
      <c r="BM177" s="192" t="s">
        <v>4055</v>
      </c>
    </row>
    <row r="178" s="2" customFormat="1">
      <c r="A178" s="38"/>
      <c r="B178" s="39"/>
      <c r="C178" s="38"/>
      <c r="D178" s="194" t="s">
        <v>211</v>
      </c>
      <c r="E178" s="38"/>
      <c r="F178" s="195" t="s">
        <v>908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211</v>
      </c>
      <c r="AU178" s="19" t="s">
        <v>91</v>
      </c>
    </row>
    <row r="179" s="14" customFormat="1">
      <c r="A179" s="14"/>
      <c r="B179" s="211"/>
      <c r="C179" s="14"/>
      <c r="D179" s="194" t="s">
        <v>314</v>
      </c>
      <c r="E179" s="212" t="s">
        <v>1</v>
      </c>
      <c r="F179" s="213" t="s">
        <v>2987</v>
      </c>
      <c r="G179" s="14"/>
      <c r="H179" s="214">
        <v>210</v>
      </c>
      <c r="I179" s="215"/>
      <c r="J179" s="14"/>
      <c r="K179" s="14"/>
      <c r="L179" s="211"/>
      <c r="M179" s="216"/>
      <c r="N179" s="217"/>
      <c r="O179" s="217"/>
      <c r="P179" s="217"/>
      <c r="Q179" s="217"/>
      <c r="R179" s="217"/>
      <c r="S179" s="217"/>
      <c r="T179" s="218"/>
      <c r="U179" s="14"/>
      <c r="V179" s="14"/>
      <c r="W179" s="14"/>
      <c r="X179" s="14"/>
      <c r="Y179" s="14"/>
      <c r="Z179" s="14"/>
      <c r="AA179" s="14"/>
      <c r="AB179" s="14"/>
      <c r="AC179" s="14"/>
      <c r="AD179" s="14"/>
      <c r="AE179" s="14"/>
      <c r="AT179" s="212" t="s">
        <v>314</v>
      </c>
      <c r="AU179" s="212" t="s">
        <v>91</v>
      </c>
      <c r="AV179" s="14" t="s">
        <v>91</v>
      </c>
      <c r="AW179" s="14" t="s">
        <v>37</v>
      </c>
      <c r="AX179" s="14" t="s">
        <v>89</v>
      </c>
      <c r="AY179" s="212" t="s">
        <v>203</v>
      </c>
    </row>
    <row r="180" s="2" customFormat="1">
      <c r="A180" s="38"/>
      <c r="B180" s="180"/>
      <c r="C180" s="181" t="s">
        <v>535</v>
      </c>
      <c r="D180" s="181" t="s">
        <v>206</v>
      </c>
      <c r="E180" s="182" t="s">
        <v>914</v>
      </c>
      <c r="F180" s="183" t="s">
        <v>915</v>
      </c>
      <c r="G180" s="184" t="s">
        <v>392</v>
      </c>
      <c r="H180" s="185">
        <v>10</v>
      </c>
      <c r="I180" s="186"/>
      <c r="J180" s="187">
        <f>ROUND(I180*H180,2)</f>
        <v>0</v>
      </c>
      <c r="K180" s="183" t="s">
        <v>853</v>
      </c>
      <c r="L180" s="39"/>
      <c r="M180" s="188" t="s">
        <v>1</v>
      </c>
      <c r="N180" s="189" t="s">
        <v>47</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279</v>
      </c>
      <c r="AT180" s="192" t="s">
        <v>206</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4056</v>
      </c>
    </row>
    <row r="181" s="14" customFormat="1">
      <c r="A181" s="14"/>
      <c r="B181" s="211"/>
      <c r="C181" s="14"/>
      <c r="D181" s="194" t="s">
        <v>314</v>
      </c>
      <c r="E181" s="212" t="s">
        <v>1</v>
      </c>
      <c r="F181" s="213" t="s">
        <v>250</v>
      </c>
      <c r="G181" s="14"/>
      <c r="H181" s="214">
        <v>10</v>
      </c>
      <c r="I181" s="215"/>
      <c r="J181" s="14"/>
      <c r="K181" s="14"/>
      <c r="L181" s="211"/>
      <c r="M181" s="216"/>
      <c r="N181" s="217"/>
      <c r="O181" s="217"/>
      <c r="P181" s="217"/>
      <c r="Q181" s="217"/>
      <c r="R181" s="217"/>
      <c r="S181" s="217"/>
      <c r="T181" s="218"/>
      <c r="U181" s="14"/>
      <c r="V181" s="14"/>
      <c r="W181" s="14"/>
      <c r="X181" s="14"/>
      <c r="Y181" s="14"/>
      <c r="Z181" s="14"/>
      <c r="AA181" s="14"/>
      <c r="AB181" s="14"/>
      <c r="AC181" s="14"/>
      <c r="AD181" s="14"/>
      <c r="AE181" s="14"/>
      <c r="AT181" s="212" t="s">
        <v>314</v>
      </c>
      <c r="AU181" s="212" t="s">
        <v>91</v>
      </c>
      <c r="AV181" s="14" t="s">
        <v>91</v>
      </c>
      <c r="AW181" s="14" t="s">
        <v>37</v>
      </c>
      <c r="AX181" s="14" t="s">
        <v>89</v>
      </c>
      <c r="AY181" s="212" t="s">
        <v>203</v>
      </c>
    </row>
    <row r="182" s="2" customFormat="1" ht="16.5" customHeight="1">
      <c r="A182" s="38"/>
      <c r="B182" s="180"/>
      <c r="C182" s="235" t="s">
        <v>544</v>
      </c>
      <c r="D182" s="235" t="s">
        <v>668</v>
      </c>
      <c r="E182" s="236" t="s">
        <v>918</v>
      </c>
      <c r="F182" s="237" t="s">
        <v>919</v>
      </c>
      <c r="G182" s="238" t="s">
        <v>392</v>
      </c>
      <c r="H182" s="239">
        <v>10</v>
      </c>
      <c r="I182" s="240"/>
      <c r="J182" s="241">
        <f>ROUND(I182*H182,2)</f>
        <v>0</v>
      </c>
      <c r="K182" s="237" t="s">
        <v>1</v>
      </c>
      <c r="L182" s="242"/>
      <c r="M182" s="243" t="s">
        <v>1</v>
      </c>
      <c r="N182" s="244" t="s">
        <v>47</v>
      </c>
      <c r="O182" s="77"/>
      <c r="P182" s="190">
        <f>O182*H182</f>
        <v>0</v>
      </c>
      <c r="Q182" s="190">
        <v>0.00029999999999999997</v>
      </c>
      <c r="R182" s="190">
        <f>Q182*H182</f>
        <v>0.0029999999999999996</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4057</v>
      </c>
    </row>
    <row r="183" s="14" customFormat="1">
      <c r="A183" s="14"/>
      <c r="B183" s="211"/>
      <c r="C183" s="14"/>
      <c r="D183" s="194" t="s">
        <v>314</v>
      </c>
      <c r="E183" s="212" t="s">
        <v>1</v>
      </c>
      <c r="F183" s="213" t="s">
        <v>250</v>
      </c>
      <c r="G183" s="14"/>
      <c r="H183" s="214">
        <v>10</v>
      </c>
      <c r="I183" s="215"/>
      <c r="J183" s="14"/>
      <c r="K183" s="14"/>
      <c r="L183" s="211"/>
      <c r="M183" s="216"/>
      <c r="N183" s="217"/>
      <c r="O183" s="217"/>
      <c r="P183" s="217"/>
      <c r="Q183" s="217"/>
      <c r="R183" s="217"/>
      <c r="S183" s="217"/>
      <c r="T183" s="218"/>
      <c r="U183" s="14"/>
      <c r="V183" s="14"/>
      <c r="W183" s="14"/>
      <c r="X183" s="14"/>
      <c r="Y183" s="14"/>
      <c r="Z183" s="14"/>
      <c r="AA183" s="14"/>
      <c r="AB183" s="14"/>
      <c r="AC183" s="14"/>
      <c r="AD183" s="14"/>
      <c r="AE183" s="14"/>
      <c r="AT183" s="212" t="s">
        <v>314</v>
      </c>
      <c r="AU183" s="212" t="s">
        <v>91</v>
      </c>
      <c r="AV183" s="14" t="s">
        <v>91</v>
      </c>
      <c r="AW183" s="14" t="s">
        <v>37</v>
      </c>
      <c r="AX183" s="14" t="s">
        <v>89</v>
      </c>
      <c r="AY183" s="212" t="s">
        <v>203</v>
      </c>
    </row>
    <row r="184" s="2" customFormat="1">
      <c r="A184" s="38"/>
      <c r="B184" s="180"/>
      <c r="C184" s="181" t="s">
        <v>553</v>
      </c>
      <c r="D184" s="181" t="s">
        <v>206</v>
      </c>
      <c r="E184" s="182" t="s">
        <v>924</v>
      </c>
      <c r="F184" s="183" t="s">
        <v>925</v>
      </c>
      <c r="G184" s="184" t="s">
        <v>392</v>
      </c>
      <c r="H184" s="185">
        <v>30</v>
      </c>
      <c r="I184" s="186"/>
      <c r="J184" s="187">
        <f>ROUND(I184*H184,2)</f>
        <v>0</v>
      </c>
      <c r="K184" s="183" t="s">
        <v>853</v>
      </c>
      <c r="L184" s="39"/>
      <c r="M184" s="188" t="s">
        <v>1</v>
      </c>
      <c r="N184" s="189" t="s">
        <v>47</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279</v>
      </c>
      <c r="AT184" s="192" t="s">
        <v>206</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279</v>
      </c>
      <c r="BM184" s="192" t="s">
        <v>4058</v>
      </c>
    </row>
    <row r="185" s="2" customFormat="1">
      <c r="A185" s="38"/>
      <c r="B185" s="39"/>
      <c r="C185" s="38"/>
      <c r="D185" s="194" t="s">
        <v>211</v>
      </c>
      <c r="E185" s="38"/>
      <c r="F185" s="195" t="s">
        <v>927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211</v>
      </c>
      <c r="AU185" s="19" t="s">
        <v>91</v>
      </c>
    </row>
    <row r="186" s="2" customFormat="1" ht="16.5" customHeight="1">
      <c r="A186" s="38"/>
      <c r="B186" s="180"/>
      <c r="C186" s="235" t="s">
        <v>7</v>
      </c>
      <c r="D186" s="235" t="s">
        <v>668</v>
      </c>
      <c r="E186" s="236" t="s">
        <v>928</v>
      </c>
      <c r="F186" s="237" t="s">
        <v>929</v>
      </c>
      <c r="G186" s="238" t="s">
        <v>392</v>
      </c>
      <c r="H186" s="239">
        <v>30</v>
      </c>
      <c r="I186" s="240"/>
      <c r="J186" s="241">
        <f>ROUND(I186*H186,2)</f>
        <v>0</v>
      </c>
      <c r="K186" s="237" t="s">
        <v>853</v>
      </c>
      <c r="L186" s="242"/>
      <c r="M186" s="243" t="s">
        <v>1</v>
      </c>
      <c r="N186" s="244" t="s">
        <v>47</v>
      </c>
      <c r="O186" s="77"/>
      <c r="P186" s="190">
        <f>O186*H186</f>
        <v>0</v>
      </c>
      <c r="Q186" s="190">
        <v>0.00029999999999999997</v>
      </c>
      <c r="R186" s="190">
        <f>Q186*H186</f>
        <v>0.0089999999999999993</v>
      </c>
      <c r="S186" s="190">
        <v>0</v>
      </c>
      <c r="T186" s="191">
        <f>S186*H186</f>
        <v>0</v>
      </c>
      <c r="U186" s="38"/>
      <c r="V186" s="38"/>
      <c r="W186" s="38"/>
      <c r="X186" s="38"/>
      <c r="Y186" s="38"/>
      <c r="Z186" s="38"/>
      <c r="AA186" s="38"/>
      <c r="AB186" s="38"/>
      <c r="AC186" s="38"/>
      <c r="AD186" s="38"/>
      <c r="AE186" s="38"/>
      <c r="AR186" s="192" t="s">
        <v>684</v>
      </c>
      <c r="AT186" s="192" t="s">
        <v>668</v>
      </c>
      <c r="AU186" s="192" t="s">
        <v>91</v>
      </c>
      <c r="AY186" s="19" t="s">
        <v>203</v>
      </c>
      <c r="BE186" s="193">
        <f>IF(N186="základní",J186,0)</f>
        <v>0</v>
      </c>
      <c r="BF186" s="193">
        <f>IF(N186="snížená",J186,0)</f>
        <v>0</v>
      </c>
      <c r="BG186" s="193">
        <f>IF(N186="zákl. přenesená",J186,0)</f>
        <v>0</v>
      </c>
      <c r="BH186" s="193">
        <f>IF(N186="sníž. přenesená",J186,0)</f>
        <v>0</v>
      </c>
      <c r="BI186" s="193">
        <f>IF(N186="nulová",J186,0)</f>
        <v>0</v>
      </c>
      <c r="BJ186" s="19" t="s">
        <v>89</v>
      </c>
      <c r="BK186" s="193">
        <f>ROUND(I186*H186,2)</f>
        <v>0</v>
      </c>
      <c r="BL186" s="19" t="s">
        <v>279</v>
      </c>
      <c r="BM186" s="192" t="s">
        <v>4059</v>
      </c>
    </row>
    <row r="187" s="2" customFormat="1">
      <c r="A187" s="38"/>
      <c r="B187" s="39"/>
      <c r="C187" s="38"/>
      <c r="D187" s="194" t="s">
        <v>211</v>
      </c>
      <c r="E187" s="38"/>
      <c r="F187" s="195" t="s">
        <v>929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211</v>
      </c>
      <c r="AU187" s="19" t="s">
        <v>91</v>
      </c>
    </row>
    <row r="188" s="14" customFormat="1">
      <c r="A188" s="14"/>
      <c r="B188" s="211"/>
      <c r="C188" s="14"/>
      <c r="D188" s="194" t="s">
        <v>314</v>
      </c>
      <c r="E188" s="212" t="s">
        <v>1</v>
      </c>
      <c r="F188" s="213" t="s">
        <v>758</v>
      </c>
      <c r="G188" s="14"/>
      <c r="H188" s="214">
        <v>30</v>
      </c>
      <c r="I188" s="215"/>
      <c r="J188" s="14"/>
      <c r="K188" s="14"/>
      <c r="L188" s="211"/>
      <c r="M188" s="216"/>
      <c r="N188" s="217"/>
      <c r="O188" s="217"/>
      <c r="P188" s="217"/>
      <c r="Q188" s="217"/>
      <c r="R188" s="217"/>
      <c r="S188" s="217"/>
      <c r="T188" s="218"/>
      <c r="U188" s="14"/>
      <c r="V188" s="14"/>
      <c r="W188" s="14"/>
      <c r="X188" s="14"/>
      <c r="Y188" s="14"/>
      <c r="Z188" s="14"/>
      <c r="AA188" s="14"/>
      <c r="AB188" s="14"/>
      <c r="AC188" s="14"/>
      <c r="AD188" s="14"/>
      <c r="AE188" s="14"/>
      <c r="AT188" s="212" t="s">
        <v>314</v>
      </c>
      <c r="AU188" s="212" t="s">
        <v>91</v>
      </c>
      <c r="AV188" s="14" t="s">
        <v>91</v>
      </c>
      <c r="AW188" s="14" t="s">
        <v>37</v>
      </c>
      <c r="AX188" s="14" t="s">
        <v>89</v>
      </c>
      <c r="AY188" s="212" t="s">
        <v>203</v>
      </c>
    </row>
    <row r="189" s="2" customFormat="1">
      <c r="A189" s="38"/>
      <c r="B189" s="180"/>
      <c r="C189" s="181" t="s">
        <v>568</v>
      </c>
      <c r="D189" s="181" t="s">
        <v>206</v>
      </c>
      <c r="E189" s="182" t="s">
        <v>931</v>
      </c>
      <c r="F189" s="183" t="s">
        <v>932</v>
      </c>
      <c r="G189" s="184" t="s">
        <v>392</v>
      </c>
      <c r="H189" s="185">
        <v>1170</v>
      </c>
      <c r="I189" s="186"/>
      <c r="J189" s="187">
        <f>ROUND(I189*H189,2)</f>
        <v>0</v>
      </c>
      <c r="K189" s="183" t="s">
        <v>853</v>
      </c>
      <c r="L189" s="39"/>
      <c r="M189" s="188" t="s">
        <v>1</v>
      </c>
      <c r="N189" s="189"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279</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4060</v>
      </c>
    </row>
    <row r="190" s="2" customFormat="1">
      <c r="A190" s="38"/>
      <c r="B190" s="39"/>
      <c r="C190" s="38"/>
      <c r="D190" s="194" t="s">
        <v>211</v>
      </c>
      <c r="E190" s="38"/>
      <c r="F190" s="195" t="s">
        <v>934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2" customFormat="1" ht="16.5" customHeight="1">
      <c r="A191" s="38"/>
      <c r="B191" s="180"/>
      <c r="C191" s="235" t="s">
        <v>577</v>
      </c>
      <c r="D191" s="235" t="s">
        <v>668</v>
      </c>
      <c r="E191" s="236" t="s">
        <v>935</v>
      </c>
      <c r="F191" s="237" t="s">
        <v>936</v>
      </c>
      <c r="G191" s="238" t="s">
        <v>392</v>
      </c>
      <c r="H191" s="239">
        <v>1170</v>
      </c>
      <c r="I191" s="240"/>
      <c r="J191" s="241">
        <f>ROUND(I191*H191,2)</f>
        <v>0</v>
      </c>
      <c r="K191" s="237" t="s">
        <v>853</v>
      </c>
      <c r="L191" s="242"/>
      <c r="M191" s="243" t="s">
        <v>1</v>
      </c>
      <c r="N191" s="244" t="s">
        <v>47</v>
      </c>
      <c r="O191" s="77"/>
      <c r="P191" s="190">
        <f>O191*H191</f>
        <v>0</v>
      </c>
      <c r="Q191" s="190">
        <v>0.00010000000000000001</v>
      </c>
      <c r="R191" s="190">
        <f>Q191*H191</f>
        <v>0.11700000000000001</v>
      </c>
      <c r="S191" s="190">
        <v>0</v>
      </c>
      <c r="T191" s="191">
        <f>S191*H191</f>
        <v>0</v>
      </c>
      <c r="U191" s="38"/>
      <c r="V191" s="38"/>
      <c r="W191" s="38"/>
      <c r="X191" s="38"/>
      <c r="Y191" s="38"/>
      <c r="Z191" s="38"/>
      <c r="AA191" s="38"/>
      <c r="AB191" s="38"/>
      <c r="AC191" s="38"/>
      <c r="AD191" s="38"/>
      <c r="AE191" s="38"/>
      <c r="AR191" s="192" t="s">
        <v>684</v>
      </c>
      <c r="AT191" s="192" t="s">
        <v>668</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4061</v>
      </c>
    </row>
    <row r="192" s="2" customFormat="1">
      <c r="A192" s="38"/>
      <c r="B192" s="39"/>
      <c r="C192" s="38"/>
      <c r="D192" s="194" t="s">
        <v>211</v>
      </c>
      <c r="E192" s="38"/>
      <c r="F192" s="195" t="s">
        <v>936</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14" customFormat="1">
      <c r="A193" s="14"/>
      <c r="B193" s="211"/>
      <c r="C193" s="14"/>
      <c r="D193" s="194" t="s">
        <v>314</v>
      </c>
      <c r="E193" s="212" t="s">
        <v>1</v>
      </c>
      <c r="F193" s="213" t="s">
        <v>3595</v>
      </c>
      <c r="G193" s="14"/>
      <c r="H193" s="214">
        <v>290</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14" customFormat="1">
      <c r="A194" s="14"/>
      <c r="B194" s="211"/>
      <c r="C194" s="14"/>
      <c r="D194" s="194" t="s">
        <v>314</v>
      </c>
      <c r="E194" s="212" t="s">
        <v>1</v>
      </c>
      <c r="F194" s="213" t="s">
        <v>4062</v>
      </c>
      <c r="G194" s="14"/>
      <c r="H194" s="214">
        <v>300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4063</v>
      </c>
      <c r="G195" s="14"/>
      <c r="H195" s="214">
        <v>100</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4064</v>
      </c>
      <c r="G196" s="14"/>
      <c r="H196" s="214">
        <v>140</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4065</v>
      </c>
      <c r="G197" s="14"/>
      <c r="H197" s="214">
        <v>130</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4066</v>
      </c>
      <c r="G198" s="14"/>
      <c r="H198" s="214">
        <v>115</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4067</v>
      </c>
      <c r="G199" s="14"/>
      <c r="H199" s="214">
        <v>95</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5" customFormat="1">
      <c r="A200" s="15"/>
      <c r="B200" s="219"/>
      <c r="C200" s="15"/>
      <c r="D200" s="194" t="s">
        <v>314</v>
      </c>
      <c r="E200" s="220" t="s">
        <v>1</v>
      </c>
      <c r="F200" s="221" t="s">
        <v>317</v>
      </c>
      <c r="G200" s="15"/>
      <c r="H200" s="222">
        <v>1170</v>
      </c>
      <c r="I200" s="223"/>
      <c r="J200" s="15"/>
      <c r="K200" s="15"/>
      <c r="L200" s="219"/>
      <c r="M200" s="224"/>
      <c r="N200" s="225"/>
      <c r="O200" s="225"/>
      <c r="P200" s="225"/>
      <c r="Q200" s="225"/>
      <c r="R200" s="225"/>
      <c r="S200" s="225"/>
      <c r="T200" s="226"/>
      <c r="U200" s="15"/>
      <c r="V200" s="15"/>
      <c r="W200" s="15"/>
      <c r="X200" s="15"/>
      <c r="Y200" s="15"/>
      <c r="Z200" s="15"/>
      <c r="AA200" s="15"/>
      <c r="AB200" s="15"/>
      <c r="AC200" s="15"/>
      <c r="AD200" s="15"/>
      <c r="AE200" s="15"/>
      <c r="AT200" s="220" t="s">
        <v>314</v>
      </c>
      <c r="AU200" s="220" t="s">
        <v>91</v>
      </c>
      <c r="AV200" s="15" t="s">
        <v>202</v>
      </c>
      <c r="AW200" s="15" t="s">
        <v>37</v>
      </c>
      <c r="AX200" s="15" t="s">
        <v>89</v>
      </c>
      <c r="AY200" s="220" t="s">
        <v>203</v>
      </c>
    </row>
    <row r="201" s="2" customFormat="1">
      <c r="A201" s="38"/>
      <c r="B201" s="180"/>
      <c r="C201" s="181" t="s">
        <v>587</v>
      </c>
      <c r="D201" s="181" t="s">
        <v>206</v>
      </c>
      <c r="E201" s="182" t="s">
        <v>943</v>
      </c>
      <c r="F201" s="183" t="s">
        <v>944</v>
      </c>
      <c r="G201" s="184" t="s">
        <v>392</v>
      </c>
      <c r="H201" s="185">
        <v>1470</v>
      </c>
      <c r="I201" s="186"/>
      <c r="J201" s="187">
        <f>ROUND(I201*H201,2)</f>
        <v>0</v>
      </c>
      <c r="K201" s="183" t="s">
        <v>853</v>
      </c>
      <c r="L201" s="39"/>
      <c r="M201" s="188" t="s">
        <v>1</v>
      </c>
      <c r="N201" s="189" t="s">
        <v>47</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279</v>
      </c>
      <c r="AT201" s="192" t="s">
        <v>206</v>
      </c>
      <c r="AU201" s="192" t="s">
        <v>91</v>
      </c>
      <c r="AY201" s="19" t="s">
        <v>203</v>
      </c>
      <c r="BE201" s="193">
        <f>IF(N201="základní",J201,0)</f>
        <v>0</v>
      </c>
      <c r="BF201" s="193">
        <f>IF(N201="snížená",J201,0)</f>
        <v>0</v>
      </c>
      <c r="BG201" s="193">
        <f>IF(N201="zákl. přenesená",J201,0)</f>
        <v>0</v>
      </c>
      <c r="BH201" s="193">
        <f>IF(N201="sníž. přenesená",J201,0)</f>
        <v>0</v>
      </c>
      <c r="BI201" s="193">
        <f>IF(N201="nulová",J201,0)</f>
        <v>0</v>
      </c>
      <c r="BJ201" s="19" t="s">
        <v>89</v>
      </c>
      <c r="BK201" s="193">
        <f>ROUND(I201*H201,2)</f>
        <v>0</v>
      </c>
      <c r="BL201" s="19" t="s">
        <v>279</v>
      </c>
      <c r="BM201" s="192" t="s">
        <v>4068</v>
      </c>
    </row>
    <row r="202" s="14" customFormat="1">
      <c r="A202" s="14"/>
      <c r="B202" s="211"/>
      <c r="C202" s="14"/>
      <c r="D202" s="194" t="s">
        <v>314</v>
      </c>
      <c r="E202" s="212" t="s">
        <v>1</v>
      </c>
      <c r="F202" s="213" t="s">
        <v>4069</v>
      </c>
      <c r="G202" s="14"/>
      <c r="H202" s="214">
        <v>1470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89</v>
      </c>
      <c r="AY202" s="212" t="s">
        <v>203</v>
      </c>
    </row>
    <row r="203" s="2" customFormat="1" ht="21.75" customHeight="1">
      <c r="A203" s="38"/>
      <c r="B203" s="180"/>
      <c r="C203" s="235" t="s">
        <v>599</v>
      </c>
      <c r="D203" s="235" t="s">
        <v>668</v>
      </c>
      <c r="E203" s="236" t="s">
        <v>947</v>
      </c>
      <c r="F203" s="237" t="s">
        <v>948</v>
      </c>
      <c r="G203" s="238" t="s">
        <v>392</v>
      </c>
      <c r="H203" s="239">
        <v>1470</v>
      </c>
      <c r="I203" s="240"/>
      <c r="J203" s="241">
        <f>ROUND(I203*H203,2)</f>
        <v>0</v>
      </c>
      <c r="K203" s="237" t="s">
        <v>853</v>
      </c>
      <c r="L203" s="242"/>
      <c r="M203" s="243" t="s">
        <v>1</v>
      </c>
      <c r="N203" s="244" t="s">
        <v>47</v>
      </c>
      <c r="O203" s="77"/>
      <c r="P203" s="190">
        <f>O203*H203</f>
        <v>0</v>
      </c>
      <c r="Q203" s="190">
        <v>0.00012</v>
      </c>
      <c r="R203" s="190">
        <f>Q203*H203</f>
        <v>0.1764</v>
      </c>
      <c r="S203" s="190">
        <v>0</v>
      </c>
      <c r="T203" s="191">
        <f>S203*H203</f>
        <v>0</v>
      </c>
      <c r="U203" s="38"/>
      <c r="V203" s="38"/>
      <c r="W203" s="38"/>
      <c r="X203" s="38"/>
      <c r="Y203" s="38"/>
      <c r="Z203" s="38"/>
      <c r="AA203" s="38"/>
      <c r="AB203" s="38"/>
      <c r="AC203" s="38"/>
      <c r="AD203" s="38"/>
      <c r="AE203" s="38"/>
      <c r="AR203" s="192" t="s">
        <v>684</v>
      </c>
      <c r="AT203" s="192" t="s">
        <v>668</v>
      </c>
      <c r="AU203" s="192" t="s">
        <v>91</v>
      </c>
      <c r="AY203" s="19" t="s">
        <v>203</v>
      </c>
      <c r="BE203" s="193">
        <f>IF(N203="základní",J203,0)</f>
        <v>0</v>
      </c>
      <c r="BF203" s="193">
        <f>IF(N203="snížená",J203,0)</f>
        <v>0</v>
      </c>
      <c r="BG203" s="193">
        <f>IF(N203="zákl. přenesená",J203,0)</f>
        <v>0</v>
      </c>
      <c r="BH203" s="193">
        <f>IF(N203="sníž. přenesená",J203,0)</f>
        <v>0</v>
      </c>
      <c r="BI203" s="193">
        <f>IF(N203="nulová",J203,0)</f>
        <v>0</v>
      </c>
      <c r="BJ203" s="19" t="s">
        <v>89</v>
      </c>
      <c r="BK203" s="193">
        <f>ROUND(I203*H203,2)</f>
        <v>0</v>
      </c>
      <c r="BL203" s="19" t="s">
        <v>279</v>
      </c>
      <c r="BM203" s="192" t="s">
        <v>4070</v>
      </c>
    </row>
    <row r="204" s="14" customFormat="1">
      <c r="A204" s="14"/>
      <c r="B204" s="211"/>
      <c r="C204" s="14"/>
      <c r="D204" s="194" t="s">
        <v>314</v>
      </c>
      <c r="E204" s="212" t="s">
        <v>1</v>
      </c>
      <c r="F204" s="213" t="s">
        <v>3595</v>
      </c>
      <c r="G204" s="14"/>
      <c r="H204" s="214">
        <v>290</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4062</v>
      </c>
      <c r="G205" s="14"/>
      <c r="H205" s="214">
        <v>300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4" customFormat="1">
      <c r="A206" s="14"/>
      <c r="B206" s="211"/>
      <c r="C206" s="14"/>
      <c r="D206" s="194" t="s">
        <v>314</v>
      </c>
      <c r="E206" s="212" t="s">
        <v>1</v>
      </c>
      <c r="F206" s="213" t="s">
        <v>4063</v>
      </c>
      <c r="G206" s="14"/>
      <c r="H206" s="214">
        <v>100</v>
      </c>
      <c r="I206" s="215"/>
      <c r="J206" s="14"/>
      <c r="K206" s="14"/>
      <c r="L206" s="211"/>
      <c r="M206" s="216"/>
      <c r="N206" s="217"/>
      <c r="O206" s="217"/>
      <c r="P206" s="217"/>
      <c r="Q206" s="217"/>
      <c r="R206" s="217"/>
      <c r="S206" s="217"/>
      <c r="T206" s="218"/>
      <c r="U206" s="14"/>
      <c r="V206" s="14"/>
      <c r="W206" s="14"/>
      <c r="X206" s="14"/>
      <c r="Y206" s="14"/>
      <c r="Z206" s="14"/>
      <c r="AA206" s="14"/>
      <c r="AB206" s="14"/>
      <c r="AC206" s="14"/>
      <c r="AD206" s="14"/>
      <c r="AE206" s="14"/>
      <c r="AT206" s="212" t="s">
        <v>314</v>
      </c>
      <c r="AU206" s="212" t="s">
        <v>91</v>
      </c>
      <c r="AV206" s="14" t="s">
        <v>91</v>
      </c>
      <c r="AW206" s="14" t="s">
        <v>37</v>
      </c>
      <c r="AX206" s="14" t="s">
        <v>82</v>
      </c>
      <c r="AY206" s="212" t="s">
        <v>203</v>
      </c>
    </row>
    <row r="207" s="14" customFormat="1">
      <c r="A207" s="14"/>
      <c r="B207" s="211"/>
      <c r="C207" s="14"/>
      <c r="D207" s="194" t="s">
        <v>314</v>
      </c>
      <c r="E207" s="212" t="s">
        <v>1</v>
      </c>
      <c r="F207" s="213" t="s">
        <v>4064</v>
      </c>
      <c r="G207" s="14"/>
      <c r="H207" s="214">
        <v>140</v>
      </c>
      <c r="I207" s="215"/>
      <c r="J207" s="14"/>
      <c r="K207" s="14"/>
      <c r="L207" s="211"/>
      <c r="M207" s="216"/>
      <c r="N207" s="217"/>
      <c r="O207" s="217"/>
      <c r="P207" s="217"/>
      <c r="Q207" s="217"/>
      <c r="R207" s="217"/>
      <c r="S207" s="217"/>
      <c r="T207" s="218"/>
      <c r="U207" s="14"/>
      <c r="V207" s="14"/>
      <c r="W207" s="14"/>
      <c r="X207" s="14"/>
      <c r="Y207" s="14"/>
      <c r="Z207" s="14"/>
      <c r="AA207" s="14"/>
      <c r="AB207" s="14"/>
      <c r="AC207" s="14"/>
      <c r="AD207" s="14"/>
      <c r="AE207" s="14"/>
      <c r="AT207" s="212" t="s">
        <v>314</v>
      </c>
      <c r="AU207" s="212" t="s">
        <v>91</v>
      </c>
      <c r="AV207" s="14" t="s">
        <v>91</v>
      </c>
      <c r="AW207" s="14" t="s">
        <v>37</v>
      </c>
      <c r="AX207" s="14" t="s">
        <v>82</v>
      </c>
      <c r="AY207" s="212" t="s">
        <v>203</v>
      </c>
    </row>
    <row r="208" s="14" customFormat="1">
      <c r="A208" s="14"/>
      <c r="B208" s="211"/>
      <c r="C208" s="14"/>
      <c r="D208" s="194" t="s">
        <v>314</v>
      </c>
      <c r="E208" s="212" t="s">
        <v>1</v>
      </c>
      <c r="F208" s="213" t="s">
        <v>4065</v>
      </c>
      <c r="G208" s="14"/>
      <c r="H208" s="214">
        <v>130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82</v>
      </c>
      <c r="AY208" s="212" t="s">
        <v>203</v>
      </c>
    </row>
    <row r="209" s="14" customFormat="1">
      <c r="A209" s="14"/>
      <c r="B209" s="211"/>
      <c r="C209" s="14"/>
      <c r="D209" s="194" t="s">
        <v>314</v>
      </c>
      <c r="E209" s="212" t="s">
        <v>1</v>
      </c>
      <c r="F209" s="213" t="s">
        <v>4066</v>
      </c>
      <c r="G209" s="14"/>
      <c r="H209" s="214">
        <v>115</v>
      </c>
      <c r="I209" s="215"/>
      <c r="J209" s="14"/>
      <c r="K209" s="14"/>
      <c r="L209" s="211"/>
      <c r="M209" s="216"/>
      <c r="N209" s="217"/>
      <c r="O209" s="217"/>
      <c r="P209" s="217"/>
      <c r="Q209" s="217"/>
      <c r="R209" s="217"/>
      <c r="S209" s="217"/>
      <c r="T209" s="218"/>
      <c r="U209" s="14"/>
      <c r="V209" s="14"/>
      <c r="W209" s="14"/>
      <c r="X209" s="14"/>
      <c r="Y209" s="14"/>
      <c r="Z209" s="14"/>
      <c r="AA209" s="14"/>
      <c r="AB209" s="14"/>
      <c r="AC209" s="14"/>
      <c r="AD209" s="14"/>
      <c r="AE209" s="14"/>
      <c r="AT209" s="212" t="s">
        <v>314</v>
      </c>
      <c r="AU209" s="212" t="s">
        <v>91</v>
      </c>
      <c r="AV209" s="14" t="s">
        <v>91</v>
      </c>
      <c r="AW209" s="14" t="s">
        <v>37</v>
      </c>
      <c r="AX209" s="14" t="s">
        <v>82</v>
      </c>
      <c r="AY209" s="212" t="s">
        <v>203</v>
      </c>
    </row>
    <row r="210" s="14" customFormat="1">
      <c r="A210" s="14"/>
      <c r="B210" s="211"/>
      <c r="C210" s="14"/>
      <c r="D210" s="194" t="s">
        <v>314</v>
      </c>
      <c r="E210" s="212" t="s">
        <v>1</v>
      </c>
      <c r="F210" s="213" t="s">
        <v>4067</v>
      </c>
      <c r="G210" s="14"/>
      <c r="H210" s="214">
        <v>95</v>
      </c>
      <c r="I210" s="215"/>
      <c r="J210" s="14"/>
      <c r="K210" s="14"/>
      <c r="L210" s="211"/>
      <c r="M210" s="216"/>
      <c r="N210" s="217"/>
      <c r="O210" s="217"/>
      <c r="P210" s="217"/>
      <c r="Q210" s="217"/>
      <c r="R210" s="217"/>
      <c r="S210" s="217"/>
      <c r="T210" s="218"/>
      <c r="U210" s="14"/>
      <c r="V210" s="14"/>
      <c r="W210" s="14"/>
      <c r="X210" s="14"/>
      <c r="Y210" s="14"/>
      <c r="Z210" s="14"/>
      <c r="AA210" s="14"/>
      <c r="AB210" s="14"/>
      <c r="AC210" s="14"/>
      <c r="AD210" s="14"/>
      <c r="AE210" s="14"/>
      <c r="AT210" s="212" t="s">
        <v>314</v>
      </c>
      <c r="AU210" s="212" t="s">
        <v>91</v>
      </c>
      <c r="AV210" s="14" t="s">
        <v>91</v>
      </c>
      <c r="AW210" s="14" t="s">
        <v>37</v>
      </c>
      <c r="AX210" s="14" t="s">
        <v>82</v>
      </c>
      <c r="AY210" s="212" t="s">
        <v>203</v>
      </c>
    </row>
    <row r="211" s="14" customFormat="1">
      <c r="A211" s="14"/>
      <c r="B211" s="211"/>
      <c r="C211" s="14"/>
      <c r="D211" s="194" t="s">
        <v>314</v>
      </c>
      <c r="E211" s="212" t="s">
        <v>1</v>
      </c>
      <c r="F211" s="213" t="s">
        <v>4071</v>
      </c>
      <c r="G211" s="14"/>
      <c r="H211" s="214">
        <v>300</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82</v>
      </c>
      <c r="AY211" s="212" t="s">
        <v>203</v>
      </c>
    </row>
    <row r="212" s="15" customFormat="1">
      <c r="A212" s="15"/>
      <c r="B212" s="219"/>
      <c r="C212" s="15"/>
      <c r="D212" s="194" t="s">
        <v>314</v>
      </c>
      <c r="E212" s="220" t="s">
        <v>1</v>
      </c>
      <c r="F212" s="221" t="s">
        <v>317</v>
      </c>
      <c r="G212" s="15"/>
      <c r="H212" s="222">
        <v>1470</v>
      </c>
      <c r="I212" s="223"/>
      <c r="J212" s="15"/>
      <c r="K212" s="15"/>
      <c r="L212" s="219"/>
      <c r="M212" s="224"/>
      <c r="N212" s="225"/>
      <c r="O212" s="225"/>
      <c r="P212" s="225"/>
      <c r="Q212" s="225"/>
      <c r="R212" s="225"/>
      <c r="S212" s="225"/>
      <c r="T212" s="226"/>
      <c r="U212" s="15"/>
      <c r="V212" s="15"/>
      <c r="W212" s="15"/>
      <c r="X212" s="15"/>
      <c r="Y212" s="15"/>
      <c r="Z212" s="15"/>
      <c r="AA212" s="15"/>
      <c r="AB212" s="15"/>
      <c r="AC212" s="15"/>
      <c r="AD212" s="15"/>
      <c r="AE212" s="15"/>
      <c r="AT212" s="220" t="s">
        <v>314</v>
      </c>
      <c r="AU212" s="220" t="s">
        <v>91</v>
      </c>
      <c r="AV212" s="15" t="s">
        <v>202</v>
      </c>
      <c r="AW212" s="15" t="s">
        <v>37</v>
      </c>
      <c r="AX212" s="15" t="s">
        <v>89</v>
      </c>
      <c r="AY212" s="220" t="s">
        <v>203</v>
      </c>
    </row>
    <row r="213" s="2" customFormat="1">
      <c r="A213" s="38"/>
      <c r="B213" s="180"/>
      <c r="C213" s="181" t="s">
        <v>608</v>
      </c>
      <c r="D213" s="181" t="s">
        <v>206</v>
      </c>
      <c r="E213" s="182" t="s">
        <v>959</v>
      </c>
      <c r="F213" s="183" t="s">
        <v>960</v>
      </c>
      <c r="G213" s="184" t="s">
        <v>392</v>
      </c>
      <c r="H213" s="185">
        <v>1995</v>
      </c>
      <c r="I213" s="186"/>
      <c r="J213" s="187">
        <f>ROUND(I213*H213,2)</f>
        <v>0</v>
      </c>
      <c r="K213" s="183" t="s">
        <v>853</v>
      </c>
      <c r="L213" s="39"/>
      <c r="M213" s="188" t="s">
        <v>1</v>
      </c>
      <c r="N213" s="189" t="s">
        <v>47</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279</v>
      </c>
      <c r="AT213" s="192" t="s">
        <v>206</v>
      </c>
      <c r="AU213" s="192" t="s">
        <v>91</v>
      </c>
      <c r="AY213" s="19" t="s">
        <v>203</v>
      </c>
      <c r="BE213" s="193">
        <f>IF(N213="základní",J213,0)</f>
        <v>0</v>
      </c>
      <c r="BF213" s="193">
        <f>IF(N213="snížená",J213,0)</f>
        <v>0</v>
      </c>
      <c r="BG213" s="193">
        <f>IF(N213="zákl. přenesená",J213,0)</f>
        <v>0</v>
      </c>
      <c r="BH213" s="193">
        <f>IF(N213="sníž. přenesená",J213,0)</f>
        <v>0</v>
      </c>
      <c r="BI213" s="193">
        <f>IF(N213="nulová",J213,0)</f>
        <v>0</v>
      </c>
      <c r="BJ213" s="19" t="s">
        <v>89</v>
      </c>
      <c r="BK213" s="193">
        <f>ROUND(I213*H213,2)</f>
        <v>0</v>
      </c>
      <c r="BL213" s="19" t="s">
        <v>279</v>
      </c>
      <c r="BM213" s="192" t="s">
        <v>4072</v>
      </c>
    </row>
    <row r="214" s="14" customFormat="1">
      <c r="A214" s="14"/>
      <c r="B214" s="211"/>
      <c r="C214" s="14"/>
      <c r="D214" s="194" t="s">
        <v>314</v>
      </c>
      <c r="E214" s="212" t="s">
        <v>1</v>
      </c>
      <c r="F214" s="213" t="s">
        <v>4073</v>
      </c>
      <c r="G214" s="14"/>
      <c r="H214" s="214">
        <v>1995</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89</v>
      </c>
      <c r="AY214" s="212" t="s">
        <v>203</v>
      </c>
    </row>
    <row r="215" s="2" customFormat="1" ht="21.75" customHeight="1">
      <c r="A215" s="38"/>
      <c r="B215" s="180"/>
      <c r="C215" s="235" t="s">
        <v>739</v>
      </c>
      <c r="D215" s="235" t="s">
        <v>668</v>
      </c>
      <c r="E215" s="236" t="s">
        <v>963</v>
      </c>
      <c r="F215" s="237" t="s">
        <v>964</v>
      </c>
      <c r="G215" s="238" t="s">
        <v>392</v>
      </c>
      <c r="H215" s="239">
        <v>1995</v>
      </c>
      <c r="I215" s="240"/>
      <c r="J215" s="241">
        <f>ROUND(I215*H215,2)</f>
        <v>0</v>
      </c>
      <c r="K215" s="237" t="s">
        <v>853</v>
      </c>
      <c r="L215" s="242"/>
      <c r="M215" s="243" t="s">
        <v>1</v>
      </c>
      <c r="N215" s="244" t="s">
        <v>47</v>
      </c>
      <c r="O215" s="77"/>
      <c r="P215" s="190">
        <f>O215*H215</f>
        <v>0</v>
      </c>
      <c r="Q215" s="190">
        <v>0.00017000000000000001</v>
      </c>
      <c r="R215" s="190">
        <f>Q215*H215</f>
        <v>0.33915000000000001</v>
      </c>
      <c r="S215" s="190">
        <v>0</v>
      </c>
      <c r="T215" s="191">
        <f>S215*H215</f>
        <v>0</v>
      </c>
      <c r="U215" s="38"/>
      <c r="V215" s="38"/>
      <c r="W215" s="38"/>
      <c r="X215" s="38"/>
      <c r="Y215" s="38"/>
      <c r="Z215" s="38"/>
      <c r="AA215" s="38"/>
      <c r="AB215" s="38"/>
      <c r="AC215" s="38"/>
      <c r="AD215" s="38"/>
      <c r="AE215" s="38"/>
      <c r="AR215" s="192" t="s">
        <v>684</v>
      </c>
      <c r="AT215" s="192" t="s">
        <v>668</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279</v>
      </c>
      <c r="BM215" s="192" t="s">
        <v>4074</v>
      </c>
    </row>
    <row r="216" s="14" customFormat="1">
      <c r="A216" s="14"/>
      <c r="B216" s="211"/>
      <c r="C216" s="14"/>
      <c r="D216" s="194" t="s">
        <v>314</v>
      </c>
      <c r="E216" s="212" t="s">
        <v>1</v>
      </c>
      <c r="F216" s="213" t="s">
        <v>4075</v>
      </c>
      <c r="G216" s="14"/>
      <c r="H216" s="214">
        <v>150</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82</v>
      </c>
      <c r="AY216" s="212" t="s">
        <v>203</v>
      </c>
    </row>
    <row r="217" s="14" customFormat="1">
      <c r="A217" s="14"/>
      <c r="B217" s="211"/>
      <c r="C217" s="14"/>
      <c r="D217" s="194" t="s">
        <v>314</v>
      </c>
      <c r="E217" s="212" t="s">
        <v>1</v>
      </c>
      <c r="F217" s="213" t="s">
        <v>4076</v>
      </c>
      <c r="G217" s="14"/>
      <c r="H217" s="214">
        <v>120</v>
      </c>
      <c r="I217" s="215"/>
      <c r="J217" s="14"/>
      <c r="K217" s="14"/>
      <c r="L217" s="211"/>
      <c r="M217" s="216"/>
      <c r="N217" s="217"/>
      <c r="O217" s="217"/>
      <c r="P217" s="217"/>
      <c r="Q217" s="217"/>
      <c r="R217" s="217"/>
      <c r="S217" s="217"/>
      <c r="T217" s="218"/>
      <c r="U217" s="14"/>
      <c r="V217" s="14"/>
      <c r="W217" s="14"/>
      <c r="X217" s="14"/>
      <c r="Y217" s="14"/>
      <c r="Z217" s="14"/>
      <c r="AA217" s="14"/>
      <c r="AB217" s="14"/>
      <c r="AC217" s="14"/>
      <c r="AD217" s="14"/>
      <c r="AE217" s="14"/>
      <c r="AT217" s="212" t="s">
        <v>314</v>
      </c>
      <c r="AU217" s="212" t="s">
        <v>91</v>
      </c>
      <c r="AV217" s="14" t="s">
        <v>91</v>
      </c>
      <c r="AW217" s="14" t="s">
        <v>37</v>
      </c>
      <c r="AX217" s="14" t="s">
        <v>82</v>
      </c>
      <c r="AY217" s="212" t="s">
        <v>203</v>
      </c>
    </row>
    <row r="218" s="14" customFormat="1">
      <c r="A218" s="14"/>
      <c r="B218" s="211"/>
      <c r="C218" s="14"/>
      <c r="D218" s="194" t="s">
        <v>314</v>
      </c>
      <c r="E218" s="212" t="s">
        <v>1</v>
      </c>
      <c r="F218" s="213" t="s">
        <v>4077</v>
      </c>
      <c r="G218" s="14"/>
      <c r="H218" s="214">
        <v>135</v>
      </c>
      <c r="I218" s="215"/>
      <c r="J218" s="14"/>
      <c r="K218" s="14"/>
      <c r="L218" s="211"/>
      <c r="M218" s="216"/>
      <c r="N218" s="217"/>
      <c r="O218" s="217"/>
      <c r="P218" s="217"/>
      <c r="Q218" s="217"/>
      <c r="R218" s="217"/>
      <c r="S218" s="217"/>
      <c r="T218" s="218"/>
      <c r="U218" s="14"/>
      <c r="V218" s="14"/>
      <c r="W218" s="14"/>
      <c r="X218" s="14"/>
      <c r="Y218" s="14"/>
      <c r="Z218" s="14"/>
      <c r="AA218" s="14"/>
      <c r="AB218" s="14"/>
      <c r="AC218" s="14"/>
      <c r="AD218" s="14"/>
      <c r="AE218" s="14"/>
      <c r="AT218" s="212" t="s">
        <v>314</v>
      </c>
      <c r="AU218" s="212" t="s">
        <v>91</v>
      </c>
      <c r="AV218" s="14" t="s">
        <v>91</v>
      </c>
      <c r="AW218" s="14" t="s">
        <v>37</v>
      </c>
      <c r="AX218" s="14" t="s">
        <v>82</v>
      </c>
      <c r="AY218" s="212" t="s">
        <v>203</v>
      </c>
    </row>
    <row r="219" s="14" customFormat="1">
      <c r="A219" s="14"/>
      <c r="B219" s="211"/>
      <c r="C219" s="14"/>
      <c r="D219" s="194" t="s">
        <v>314</v>
      </c>
      <c r="E219" s="212" t="s">
        <v>1</v>
      </c>
      <c r="F219" s="213" t="s">
        <v>4078</v>
      </c>
      <c r="G219" s="14"/>
      <c r="H219" s="214">
        <v>180</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82</v>
      </c>
      <c r="AY219" s="212" t="s">
        <v>203</v>
      </c>
    </row>
    <row r="220" s="14" customFormat="1">
      <c r="A220" s="14"/>
      <c r="B220" s="211"/>
      <c r="C220" s="14"/>
      <c r="D220" s="194" t="s">
        <v>314</v>
      </c>
      <c r="E220" s="212" t="s">
        <v>1</v>
      </c>
      <c r="F220" s="213" t="s">
        <v>4079</v>
      </c>
      <c r="G220" s="14"/>
      <c r="H220" s="214">
        <v>140</v>
      </c>
      <c r="I220" s="215"/>
      <c r="J220" s="14"/>
      <c r="K220" s="14"/>
      <c r="L220" s="211"/>
      <c r="M220" s="216"/>
      <c r="N220" s="217"/>
      <c r="O220" s="217"/>
      <c r="P220" s="217"/>
      <c r="Q220" s="217"/>
      <c r="R220" s="217"/>
      <c r="S220" s="217"/>
      <c r="T220" s="218"/>
      <c r="U220" s="14"/>
      <c r="V220" s="14"/>
      <c r="W220" s="14"/>
      <c r="X220" s="14"/>
      <c r="Y220" s="14"/>
      <c r="Z220" s="14"/>
      <c r="AA220" s="14"/>
      <c r="AB220" s="14"/>
      <c r="AC220" s="14"/>
      <c r="AD220" s="14"/>
      <c r="AE220" s="14"/>
      <c r="AT220" s="212" t="s">
        <v>314</v>
      </c>
      <c r="AU220" s="212" t="s">
        <v>91</v>
      </c>
      <c r="AV220" s="14" t="s">
        <v>91</v>
      </c>
      <c r="AW220" s="14" t="s">
        <v>37</v>
      </c>
      <c r="AX220" s="14" t="s">
        <v>82</v>
      </c>
      <c r="AY220" s="212" t="s">
        <v>203</v>
      </c>
    </row>
    <row r="221" s="14" customFormat="1">
      <c r="A221" s="14"/>
      <c r="B221" s="211"/>
      <c r="C221" s="14"/>
      <c r="D221" s="194" t="s">
        <v>314</v>
      </c>
      <c r="E221" s="212" t="s">
        <v>1</v>
      </c>
      <c r="F221" s="213" t="s">
        <v>4080</v>
      </c>
      <c r="G221" s="14"/>
      <c r="H221" s="214">
        <v>165</v>
      </c>
      <c r="I221" s="215"/>
      <c r="J221" s="14"/>
      <c r="K221" s="14"/>
      <c r="L221" s="211"/>
      <c r="M221" s="216"/>
      <c r="N221" s="217"/>
      <c r="O221" s="217"/>
      <c r="P221" s="217"/>
      <c r="Q221" s="217"/>
      <c r="R221" s="217"/>
      <c r="S221" s="217"/>
      <c r="T221" s="218"/>
      <c r="U221" s="14"/>
      <c r="V221" s="14"/>
      <c r="W221" s="14"/>
      <c r="X221" s="14"/>
      <c r="Y221" s="14"/>
      <c r="Z221" s="14"/>
      <c r="AA221" s="14"/>
      <c r="AB221" s="14"/>
      <c r="AC221" s="14"/>
      <c r="AD221" s="14"/>
      <c r="AE221" s="14"/>
      <c r="AT221" s="212" t="s">
        <v>314</v>
      </c>
      <c r="AU221" s="212" t="s">
        <v>91</v>
      </c>
      <c r="AV221" s="14" t="s">
        <v>91</v>
      </c>
      <c r="AW221" s="14" t="s">
        <v>37</v>
      </c>
      <c r="AX221" s="14" t="s">
        <v>82</v>
      </c>
      <c r="AY221" s="212" t="s">
        <v>203</v>
      </c>
    </row>
    <row r="222" s="14" customFormat="1">
      <c r="A222" s="14"/>
      <c r="B222" s="211"/>
      <c r="C222" s="14"/>
      <c r="D222" s="194" t="s">
        <v>314</v>
      </c>
      <c r="E222" s="212" t="s">
        <v>1</v>
      </c>
      <c r="F222" s="213" t="s">
        <v>2217</v>
      </c>
      <c r="G222" s="14"/>
      <c r="H222" s="214">
        <v>245</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82</v>
      </c>
      <c r="AY222" s="212" t="s">
        <v>203</v>
      </c>
    </row>
    <row r="223" s="14" customFormat="1">
      <c r="A223" s="14"/>
      <c r="B223" s="211"/>
      <c r="C223" s="14"/>
      <c r="D223" s="194" t="s">
        <v>314</v>
      </c>
      <c r="E223" s="212" t="s">
        <v>1</v>
      </c>
      <c r="F223" s="213" t="s">
        <v>4081</v>
      </c>
      <c r="G223" s="14"/>
      <c r="H223" s="214">
        <v>165</v>
      </c>
      <c r="I223" s="215"/>
      <c r="J223" s="14"/>
      <c r="K223" s="14"/>
      <c r="L223" s="211"/>
      <c r="M223" s="216"/>
      <c r="N223" s="217"/>
      <c r="O223" s="217"/>
      <c r="P223" s="217"/>
      <c r="Q223" s="217"/>
      <c r="R223" s="217"/>
      <c r="S223" s="217"/>
      <c r="T223" s="218"/>
      <c r="U223" s="14"/>
      <c r="V223" s="14"/>
      <c r="W223" s="14"/>
      <c r="X223" s="14"/>
      <c r="Y223" s="14"/>
      <c r="Z223" s="14"/>
      <c r="AA223" s="14"/>
      <c r="AB223" s="14"/>
      <c r="AC223" s="14"/>
      <c r="AD223" s="14"/>
      <c r="AE223" s="14"/>
      <c r="AT223" s="212" t="s">
        <v>314</v>
      </c>
      <c r="AU223" s="212" t="s">
        <v>91</v>
      </c>
      <c r="AV223" s="14" t="s">
        <v>91</v>
      </c>
      <c r="AW223" s="14" t="s">
        <v>37</v>
      </c>
      <c r="AX223" s="14" t="s">
        <v>82</v>
      </c>
      <c r="AY223" s="212" t="s">
        <v>203</v>
      </c>
    </row>
    <row r="224" s="14" customFormat="1">
      <c r="A224" s="14"/>
      <c r="B224" s="211"/>
      <c r="C224" s="14"/>
      <c r="D224" s="194" t="s">
        <v>314</v>
      </c>
      <c r="E224" s="212" t="s">
        <v>1</v>
      </c>
      <c r="F224" s="213" t="s">
        <v>4082</v>
      </c>
      <c r="G224" s="14"/>
      <c r="H224" s="214">
        <v>140</v>
      </c>
      <c r="I224" s="215"/>
      <c r="J224" s="14"/>
      <c r="K224" s="14"/>
      <c r="L224" s="211"/>
      <c r="M224" s="216"/>
      <c r="N224" s="217"/>
      <c r="O224" s="217"/>
      <c r="P224" s="217"/>
      <c r="Q224" s="217"/>
      <c r="R224" s="217"/>
      <c r="S224" s="217"/>
      <c r="T224" s="218"/>
      <c r="U224" s="14"/>
      <c r="V224" s="14"/>
      <c r="W224" s="14"/>
      <c r="X224" s="14"/>
      <c r="Y224" s="14"/>
      <c r="Z224" s="14"/>
      <c r="AA224" s="14"/>
      <c r="AB224" s="14"/>
      <c r="AC224" s="14"/>
      <c r="AD224" s="14"/>
      <c r="AE224" s="14"/>
      <c r="AT224" s="212" t="s">
        <v>314</v>
      </c>
      <c r="AU224" s="212" t="s">
        <v>91</v>
      </c>
      <c r="AV224" s="14" t="s">
        <v>91</v>
      </c>
      <c r="AW224" s="14" t="s">
        <v>37</v>
      </c>
      <c r="AX224" s="14" t="s">
        <v>82</v>
      </c>
      <c r="AY224" s="212" t="s">
        <v>203</v>
      </c>
    </row>
    <row r="225" s="14" customFormat="1">
      <c r="A225" s="14"/>
      <c r="B225" s="211"/>
      <c r="C225" s="14"/>
      <c r="D225" s="194" t="s">
        <v>314</v>
      </c>
      <c r="E225" s="212" t="s">
        <v>1</v>
      </c>
      <c r="F225" s="213" t="s">
        <v>4083</v>
      </c>
      <c r="G225" s="14"/>
      <c r="H225" s="214">
        <v>145</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82</v>
      </c>
      <c r="AY225" s="212" t="s">
        <v>203</v>
      </c>
    </row>
    <row r="226" s="14" customFormat="1">
      <c r="A226" s="14"/>
      <c r="B226" s="211"/>
      <c r="C226" s="14"/>
      <c r="D226" s="194" t="s">
        <v>314</v>
      </c>
      <c r="E226" s="212" t="s">
        <v>1</v>
      </c>
      <c r="F226" s="213" t="s">
        <v>4084</v>
      </c>
      <c r="G226" s="14"/>
      <c r="H226" s="214">
        <v>410</v>
      </c>
      <c r="I226" s="215"/>
      <c r="J226" s="14"/>
      <c r="K226" s="14"/>
      <c r="L226" s="211"/>
      <c r="M226" s="216"/>
      <c r="N226" s="217"/>
      <c r="O226" s="217"/>
      <c r="P226" s="217"/>
      <c r="Q226" s="217"/>
      <c r="R226" s="217"/>
      <c r="S226" s="217"/>
      <c r="T226" s="218"/>
      <c r="U226" s="14"/>
      <c r="V226" s="14"/>
      <c r="W226" s="14"/>
      <c r="X226" s="14"/>
      <c r="Y226" s="14"/>
      <c r="Z226" s="14"/>
      <c r="AA226" s="14"/>
      <c r="AB226" s="14"/>
      <c r="AC226" s="14"/>
      <c r="AD226" s="14"/>
      <c r="AE226" s="14"/>
      <c r="AT226" s="212" t="s">
        <v>314</v>
      </c>
      <c r="AU226" s="212" t="s">
        <v>91</v>
      </c>
      <c r="AV226" s="14" t="s">
        <v>91</v>
      </c>
      <c r="AW226" s="14" t="s">
        <v>37</v>
      </c>
      <c r="AX226" s="14" t="s">
        <v>82</v>
      </c>
      <c r="AY226" s="212" t="s">
        <v>203</v>
      </c>
    </row>
    <row r="227" s="15" customFormat="1">
      <c r="A227" s="15"/>
      <c r="B227" s="219"/>
      <c r="C227" s="15"/>
      <c r="D227" s="194" t="s">
        <v>314</v>
      </c>
      <c r="E227" s="220" t="s">
        <v>1</v>
      </c>
      <c r="F227" s="221" t="s">
        <v>317</v>
      </c>
      <c r="G227" s="15"/>
      <c r="H227" s="222">
        <v>1995</v>
      </c>
      <c r="I227" s="223"/>
      <c r="J227" s="15"/>
      <c r="K227" s="15"/>
      <c r="L227" s="219"/>
      <c r="M227" s="224"/>
      <c r="N227" s="225"/>
      <c r="O227" s="225"/>
      <c r="P227" s="225"/>
      <c r="Q227" s="225"/>
      <c r="R227" s="225"/>
      <c r="S227" s="225"/>
      <c r="T227" s="226"/>
      <c r="U227" s="15"/>
      <c r="V227" s="15"/>
      <c r="W227" s="15"/>
      <c r="X227" s="15"/>
      <c r="Y227" s="15"/>
      <c r="Z227" s="15"/>
      <c r="AA227" s="15"/>
      <c r="AB227" s="15"/>
      <c r="AC227" s="15"/>
      <c r="AD227" s="15"/>
      <c r="AE227" s="15"/>
      <c r="AT227" s="220" t="s">
        <v>314</v>
      </c>
      <c r="AU227" s="220" t="s">
        <v>91</v>
      </c>
      <c r="AV227" s="15" t="s">
        <v>202</v>
      </c>
      <c r="AW227" s="15" t="s">
        <v>37</v>
      </c>
      <c r="AX227" s="15" t="s">
        <v>89</v>
      </c>
      <c r="AY227" s="220" t="s">
        <v>203</v>
      </c>
    </row>
    <row r="228" s="2" customFormat="1">
      <c r="A228" s="38"/>
      <c r="B228" s="180"/>
      <c r="C228" s="181" t="s">
        <v>744</v>
      </c>
      <c r="D228" s="181" t="s">
        <v>206</v>
      </c>
      <c r="E228" s="182" t="s">
        <v>2222</v>
      </c>
      <c r="F228" s="183" t="s">
        <v>2223</v>
      </c>
      <c r="G228" s="184" t="s">
        <v>392</v>
      </c>
      <c r="H228" s="185">
        <v>25</v>
      </c>
      <c r="I228" s="186"/>
      <c r="J228" s="187">
        <f>ROUND(I228*H228,2)</f>
        <v>0</v>
      </c>
      <c r="K228" s="183" t="s">
        <v>1</v>
      </c>
      <c r="L228" s="39"/>
      <c r="M228" s="188" t="s">
        <v>1</v>
      </c>
      <c r="N228" s="189" t="s">
        <v>47</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279</v>
      </c>
      <c r="AT228" s="192" t="s">
        <v>206</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4085</v>
      </c>
    </row>
    <row r="229" s="2" customFormat="1">
      <c r="A229" s="38"/>
      <c r="B229" s="39"/>
      <c r="C229" s="38"/>
      <c r="D229" s="194" t="s">
        <v>211</v>
      </c>
      <c r="E229" s="38"/>
      <c r="F229" s="195" t="s">
        <v>2225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211</v>
      </c>
      <c r="AU229" s="19" t="s">
        <v>91</v>
      </c>
    </row>
    <row r="230" s="2" customFormat="1" ht="21.75" customHeight="1">
      <c r="A230" s="38"/>
      <c r="B230" s="180"/>
      <c r="C230" s="235" t="s">
        <v>752</v>
      </c>
      <c r="D230" s="235" t="s">
        <v>668</v>
      </c>
      <c r="E230" s="236" t="s">
        <v>2226</v>
      </c>
      <c r="F230" s="237" t="s">
        <v>2227</v>
      </c>
      <c r="G230" s="238" t="s">
        <v>392</v>
      </c>
      <c r="H230" s="239">
        <v>25</v>
      </c>
      <c r="I230" s="240"/>
      <c r="J230" s="241">
        <f>ROUND(I230*H230,2)</f>
        <v>0</v>
      </c>
      <c r="K230" s="237" t="s">
        <v>1</v>
      </c>
      <c r="L230" s="242"/>
      <c r="M230" s="243" t="s">
        <v>1</v>
      </c>
      <c r="N230" s="244" t="s">
        <v>47</v>
      </c>
      <c r="O230" s="77"/>
      <c r="P230" s="190">
        <f>O230*H230</f>
        <v>0</v>
      </c>
      <c r="Q230" s="190">
        <v>0.00089999999999999998</v>
      </c>
      <c r="R230" s="190">
        <f>Q230*H230</f>
        <v>0.022499999999999999</v>
      </c>
      <c r="S230" s="190">
        <v>0</v>
      </c>
      <c r="T230" s="191">
        <f>S230*H230</f>
        <v>0</v>
      </c>
      <c r="U230" s="38"/>
      <c r="V230" s="38"/>
      <c r="W230" s="38"/>
      <c r="X230" s="38"/>
      <c r="Y230" s="38"/>
      <c r="Z230" s="38"/>
      <c r="AA230" s="38"/>
      <c r="AB230" s="38"/>
      <c r="AC230" s="38"/>
      <c r="AD230" s="38"/>
      <c r="AE230" s="38"/>
      <c r="AR230" s="192" t="s">
        <v>684</v>
      </c>
      <c r="AT230" s="192" t="s">
        <v>668</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4086</v>
      </c>
    </row>
    <row r="231" s="2" customFormat="1">
      <c r="A231" s="38"/>
      <c r="B231" s="39"/>
      <c r="C231" s="38"/>
      <c r="D231" s="194" t="s">
        <v>211</v>
      </c>
      <c r="E231" s="38"/>
      <c r="F231" s="195" t="s">
        <v>2229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211</v>
      </c>
      <c r="AU231" s="19" t="s">
        <v>91</v>
      </c>
    </row>
    <row r="232" s="14" customFormat="1">
      <c r="A232" s="14"/>
      <c r="B232" s="211"/>
      <c r="C232" s="14"/>
      <c r="D232" s="194" t="s">
        <v>314</v>
      </c>
      <c r="E232" s="212" t="s">
        <v>1</v>
      </c>
      <c r="F232" s="213" t="s">
        <v>599</v>
      </c>
      <c r="G232" s="14"/>
      <c r="H232" s="214">
        <v>25</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89</v>
      </c>
      <c r="AY232" s="212" t="s">
        <v>203</v>
      </c>
    </row>
    <row r="233" s="2" customFormat="1">
      <c r="A233" s="38"/>
      <c r="B233" s="180"/>
      <c r="C233" s="181" t="s">
        <v>758</v>
      </c>
      <c r="D233" s="181" t="s">
        <v>206</v>
      </c>
      <c r="E233" s="182" t="s">
        <v>975</v>
      </c>
      <c r="F233" s="183" t="s">
        <v>976</v>
      </c>
      <c r="G233" s="184" t="s">
        <v>392</v>
      </c>
      <c r="H233" s="185">
        <v>170</v>
      </c>
      <c r="I233" s="186"/>
      <c r="J233" s="187">
        <f>ROUND(I233*H233,2)</f>
        <v>0</v>
      </c>
      <c r="K233" s="183" t="s">
        <v>853</v>
      </c>
      <c r="L233" s="39"/>
      <c r="M233" s="188" t="s">
        <v>1</v>
      </c>
      <c r="N233" s="189" t="s">
        <v>47</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279</v>
      </c>
      <c r="AT233" s="192" t="s">
        <v>206</v>
      </c>
      <c r="AU233" s="192" t="s">
        <v>91</v>
      </c>
      <c r="AY233" s="19" t="s">
        <v>203</v>
      </c>
      <c r="BE233" s="193">
        <f>IF(N233="základní",J233,0)</f>
        <v>0</v>
      </c>
      <c r="BF233" s="193">
        <f>IF(N233="snížená",J233,0)</f>
        <v>0</v>
      </c>
      <c r="BG233" s="193">
        <f>IF(N233="zákl. přenesená",J233,0)</f>
        <v>0</v>
      </c>
      <c r="BH233" s="193">
        <f>IF(N233="sníž. přenesená",J233,0)</f>
        <v>0</v>
      </c>
      <c r="BI233" s="193">
        <f>IF(N233="nulová",J233,0)</f>
        <v>0</v>
      </c>
      <c r="BJ233" s="19" t="s">
        <v>89</v>
      </c>
      <c r="BK233" s="193">
        <f>ROUND(I233*H233,2)</f>
        <v>0</v>
      </c>
      <c r="BL233" s="19" t="s">
        <v>279</v>
      </c>
      <c r="BM233" s="192" t="s">
        <v>4087</v>
      </c>
    </row>
    <row r="234" s="2" customFormat="1">
      <c r="A234" s="38"/>
      <c r="B234" s="39"/>
      <c r="C234" s="38"/>
      <c r="D234" s="194" t="s">
        <v>211</v>
      </c>
      <c r="E234" s="38"/>
      <c r="F234" s="195" t="s">
        <v>978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211</v>
      </c>
      <c r="AU234" s="19" t="s">
        <v>91</v>
      </c>
    </row>
    <row r="235" s="2" customFormat="1" ht="21.75" customHeight="1">
      <c r="A235" s="38"/>
      <c r="B235" s="180"/>
      <c r="C235" s="235" t="s">
        <v>763</v>
      </c>
      <c r="D235" s="235" t="s">
        <v>668</v>
      </c>
      <c r="E235" s="236" t="s">
        <v>979</v>
      </c>
      <c r="F235" s="237" t="s">
        <v>980</v>
      </c>
      <c r="G235" s="238" t="s">
        <v>392</v>
      </c>
      <c r="H235" s="239">
        <v>170</v>
      </c>
      <c r="I235" s="240"/>
      <c r="J235" s="241">
        <f>ROUND(I235*H235,2)</f>
        <v>0</v>
      </c>
      <c r="K235" s="237" t="s">
        <v>853</v>
      </c>
      <c r="L235" s="242"/>
      <c r="M235" s="243" t="s">
        <v>1</v>
      </c>
      <c r="N235" s="244" t="s">
        <v>47</v>
      </c>
      <c r="O235" s="77"/>
      <c r="P235" s="190">
        <f>O235*H235</f>
        <v>0</v>
      </c>
      <c r="Q235" s="190">
        <v>0.00016000000000000001</v>
      </c>
      <c r="R235" s="190">
        <f>Q235*H235</f>
        <v>0.027200000000000002</v>
      </c>
      <c r="S235" s="190">
        <v>0</v>
      </c>
      <c r="T235" s="191">
        <f>S235*H235</f>
        <v>0</v>
      </c>
      <c r="U235" s="38"/>
      <c r="V235" s="38"/>
      <c r="W235" s="38"/>
      <c r="X235" s="38"/>
      <c r="Y235" s="38"/>
      <c r="Z235" s="38"/>
      <c r="AA235" s="38"/>
      <c r="AB235" s="38"/>
      <c r="AC235" s="38"/>
      <c r="AD235" s="38"/>
      <c r="AE235" s="38"/>
      <c r="AR235" s="192" t="s">
        <v>684</v>
      </c>
      <c r="AT235" s="192" t="s">
        <v>668</v>
      </c>
      <c r="AU235" s="192" t="s">
        <v>91</v>
      </c>
      <c r="AY235" s="19" t="s">
        <v>203</v>
      </c>
      <c r="BE235" s="193">
        <f>IF(N235="základní",J235,0)</f>
        <v>0</v>
      </c>
      <c r="BF235" s="193">
        <f>IF(N235="snížená",J235,0)</f>
        <v>0</v>
      </c>
      <c r="BG235" s="193">
        <f>IF(N235="zákl. přenesená",J235,0)</f>
        <v>0</v>
      </c>
      <c r="BH235" s="193">
        <f>IF(N235="sníž. přenesená",J235,0)</f>
        <v>0</v>
      </c>
      <c r="BI235" s="193">
        <f>IF(N235="nulová",J235,0)</f>
        <v>0</v>
      </c>
      <c r="BJ235" s="19" t="s">
        <v>89</v>
      </c>
      <c r="BK235" s="193">
        <f>ROUND(I235*H235,2)</f>
        <v>0</v>
      </c>
      <c r="BL235" s="19" t="s">
        <v>279</v>
      </c>
      <c r="BM235" s="192" t="s">
        <v>4088</v>
      </c>
    </row>
    <row r="236" s="2" customFormat="1">
      <c r="A236" s="38"/>
      <c r="B236" s="39"/>
      <c r="C236" s="38"/>
      <c r="D236" s="194" t="s">
        <v>211</v>
      </c>
      <c r="E236" s="38"/>
      <c r="F236" s="195" t="s">
        <v>982</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211</v>
      </c>
      <c r="AU236" s="19" t="s">
        <v>91</v>
      </c>
    </row>
    <row r="237" s="14" customFormat="1">
      <c r="A237" s="14"/>
      <c r="B237" s="211"/>
      <c r="C237" s="14"/>
      <c r="D237" s="194" t="s">
        <v>314</v>
      </c>
      <c r="E237" s="212" t="s">
        <v>1</v>
      </c>
      <c r="F237" s="213" t="s">
        <v>983</v>
      </c>
      <c r="G237" s="14"/>
      <c r="H237" s="214">
        <v>140</v>
      </c>
      <c r="I237" s="215"/>
      <c r="J237" s="14"/>
      <c r="K237" s="14"/>
      <c r="L237" s="211"/>
      <c r="M237" s="216"/>
      <c r="N237" s="217"/>
      <c r="O237" s="217"/>
      <c r="P237" s="217"/>
      <c r="Q237" s="217"/>
      <c r="R237" s="217"/>
      <c r="S237" s="217"/>
      <c r="T237" s="218"/>
      <c r="U237" s="14"/>
      <c r="V237" s="14"/>
      <c r="W237" s="14"/>
      <c r="X237" s="14"/>
      <c r="Y237" s="14"/>
      <c r="Z237" s="14"/>
      <c r="AA237" s="14"/>
      <c r="AB237" s="14"/>
      <c r="AC237" s="14"/>
      <c r="AD237" s="14"/>
      <c r="AE237" s="14"/>
      <c r="AT237" s="212" t="s">
        <v>314</v>
      </c>
      <c r="AU237" s="212" t="s">
        <v>91</v>
      </c>
      <c r="AV237" s="14" t="s">
        <v>91</v>
      </c>
      <c r="AW237" s="14" t="s">
        <v>37</v>
      </c>
      <c r="AX237" s="14" t="s">
        <v>82</v>
      </c>
      <c r="AY237" s="212" t="s">
        <v>203</v>
      </c>
    </row>
    <row r="238" s="14" customFormat="1">
      <c r="A238" s="14"/>
      <c r="B238" s="211"/>
      <c r="C238" s="14"/>
      <c r="D238" s="194" t="s">
        <v>314</v>
      </c>
      <c r="E238" s="212" t="s">
        <v>1</v>
      </c>
      <c r="F238" s="213" t="s">
        <v>758</v>
      </c>
      <c r="G238" s="14"/>
      <c r="H238" s="214">
        <v>30</v>
      </c>
      <c r="I238" s="215"/>
      <c r="J238" s="14"/>
      <c r="K238" s="14"/>
      <c r="L238" s="211"/>
      <c r="M238" s="216"/>
      <c r="N238" s="217"/>
      <c r="O238" s="217"/>
      <c r="P238" s="217"/>
      <c r="Q238" s="217"/>
      <c r="R238" s="217"/>
      <c r="S238" s="217"/>
      <c r="T238" s="218"/>
      <c r="U238" s="14"/>
      <c r="V238" s="14"/>
      <c r="W238" s="14"/>
      <c r="X238" s="14"/>
      <c r="Y238" s="14"/>
      <c r="Z238" s="14"/>
      <c r="AA238" s="14"/>
      <c r="AB238" s="14"/>
      <c r="AC238" s="14"/>
      <c r="AD238" s="14"/>
      <c r="AE238" s="14"/>
      <c r="AT238" s="212" t="s">
        <v>314</v>
      </c>
      <c r="AU238" s="212" t="s">
        <v>91</v>
      </c>
      <c r="AV238" s="14" t="s">
        <v>91</v>
      </c>
      <c r="AW238" s="14" t="s">
        <v>37</v>
      </c>
      <c r="AX238" s="14" t="s">
        <v>82</v>
      </c>
      <c r="AY238" s="212" t="s">
        <v>203</v>
      </c>
    </row>
    <row r="239" s="15" customFormat="1">
      <c r="A239" s="15"/>
      <c r="B239" s="219"/>
      <c r="C239" s="15"/>
      <c r="D239" s="194" t="s">
        <v>314</v>
      </c>
      <c r="E239" s="220" t="s">
        <v>1</v>
      </c>
      <c r="F239" s="221" t="s">
        <v>317</v>
      </c>
      <c r="G239" s="15"/>
      <c r="H239" s="222">
        <v>170</v>
      </c>
      <c r="I239" s="223"/>
      <c r="J239" s="15"/>
      <c r="K239" s="15"/>
      <c r="L239" s="219"/>
      <c r="M239" s="224"/>
      <c r="N239" s="225"/>
      <c r="O239" s="225"/>
      <c r="P239" s="225"/>
      <c r="Q239" s="225"/>
      <c r="R239" s="225"/>
      <c r="S239" s="225"/>
      <c r="T239" s="226"/>
      <c r="U239" s="15"/>
      <c r="V239" s="15"/>
      <c r="W239" s="15"/>
      <c r="X239" s="15"/>
      <c r="Y239" s="15"/>
      <c r="Z239" s="15"/>
      <c r="AA239" s="15"/>
      <c r="AB239" s="15"/>
      <c r="AC239" s="15"/>
      <c r="AD239" s="15"/>
      <c r="AE239" s="15"/>
      <c r="AT239" s="220" t="s">
        <v>314</v>
      </c>
      <c r="AU239" s="220" t="s">
        <v>91</v>
      </c>
      <c r="AV239" s="15" t="s">
        <v>202</v>
      </c>
      <c r="AW239" s="15" t="s">
        <v>37</v>
      </c>
      <c r="AX239" s="15" t="s">
        <v>89</v>
      </c>
      <c r="AY239" s="220" t="s">
        <v>203</v>
      </c>
    </row>
    <row r="240" s="2" customFormat="1">
      <c r="A240" s="38"/>
      <c r="B240" s="180"/>
      <c r="C240" s="181" t="s">
        <v>684</v>
      </c>
      <c r="D240" s="181" t="s">
        <v>206</v>
      </c>
      <c r="E240" s="182" t="s">
        <v>985</v>
      </c>
      <c r="F240" s="183" t="s">
        <v>986</v>
      </c>
      <c r="G240" s="184" t="s">
        <v>392</v>
      </c>
      <c r="H240" s="185">
        <v>40</v>
      </c>
      <c r="I240" s="186"/>
      <c r="J240" s="187">
        <f>ROUND(I240*H240,2)</f>
        <v>0</v>
      </c>
      <c r="K240" s="183" t="s">
        <v>853</v>
      </c>
      <c r="L240" s="39"/>
      <c r="M240" s="188" t="s">
        <v>1</v>
      </c>
      <c r="N240" s="189" t="s">
        <v>47</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279</v>
      </c>
      <c r="AT240" s="192" t="s">
        <v>206</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4089</v>
      </c>
    </row>
    <row r="241" s="2" customFormat="1">
      <c r="A241" s="38"/>
      <c r="B241" s="39"/>
      <c r="C241" s="38"/>
      <c r="D241" s="194" t="s">
        <v>211</v>
      </c>
      <c r="E241" s="38"/>
      <c r="F241" s="195" t="s">
        <v>988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211</v>
      </c>
      <c r="AU241" s="19" t="s">
        <v>91</v>
      </c>
    </row>
    <row r="242" s="2" customFormat="1" ht="21.75" customHeight="1">
      <c r="A242" s="38"/>
      <c r="B242" s="180"/>
      <c r="C242" s="235" t="s">
        <v>779</v>
      </c>
      <c r="D242" s="235" t="s">
        <v>668</v>
      </c>
      <c r="E242" s="236" t="s">
        <v>990</v>
      </c>
      <c r="F242" s="237" t="s">
        <v>991</v>
      </c>
      <c r="G242" s="238" t="s">
        <v>392</v>
      </c>
      <c r="H242" s="239">
        <v>40</v>
      </c>
      <c r="I242" s="240"/>
      <c r="J242" s="241">
        <f>ROUND(I242*H242,2)</f>
        <v>0</v>
      </c>
      <c r="K242" s="237" t="s">
        <v>853</v>
      </c>
      <c r="L242" s="242"/>
      <c r="M242" s="243" t="s">
        <v>1</v>
      </c>
      <c r="N242" s="244" t="s">
        <v>47</v>
      </c>
      <c r="O242" s="77"/>
      <c r="P242" s="190">
        <f>O242*H242</f>
        <v>0</v>
      </c>
      <c r="Q242" s="190">
        <v>0.00034000000000000002</v>
      </c>
      <c r="R242" s="190">
        <f>Q242*H242</f>
        <v>0.013600000000000001</v>
      </c>
      <c r="S242" s="190">
        <v>0</v>
      </c>
      <c r="T242" s="191">
        <f>S242*H242</f>
        <v>0</v>
      </c>
      <c r="U242" s="38"/>
      <c r="V242" s="38"/>
      <c r="W242" s="38"/>
      <c r="X242" s="38"/>
      <c r="Y242" s="38"/>
      <c r="Z242" s="38"/>
      <c r="AA242" s="38"/>
      <c r="AB242" s="38"/>
      <c r="AC242" s="38"/>
      <c r="AD242" s="38"/>
      <c r="AE242" s="38"/>
      <c r="AR242" s="192" t="s">
        <v>684</v>
      </c>
      <c r="AT242" s="192" t="s">
        <v>668</v>
      </c>
      <c r="AU242" s="192" t="s">
        <v>91</v>
      </c>
      <c r="AY242" s="19" t="s">
        <v>203</v>
      </c>
      <c r="BE242" s="193">
        <f>IF(N242="základní",J242,0)</f>
        <v>0</v>
      </c>
      <c r="BF242" s="193">
        <f>IF(N242="snížená",J242,0)</f>
        <v>0</v>
      </c>
      <c r="BG242" s="193">
        <f>IF(N242="zákl. přenesená",J242,0)</f>
        <v>0</v>
      </c>
      <c r="BH242" s="193">
        <f>IF(N242="sníž. přenesená",J242,0)</f>
        <v>0</v>
      </c>
      <c r="BI242" s="193">
        <f>IF(N242="nulová",J242,0)</f>
        <v>0</v>
      </c>
      <c r="BJ242" s="19" t="s">
        <v>89</v>
      </c>
      <c r="BK242" s="193">
        <f>ROUND(I242*H242,2)</f>
        <v>0</v>
      </c>
      <c r="BL242" s="19" t="s">
        <v>279</v>
      </c>
      <c r="BM242" s="192" t="s">
        <v>4090</v>
      </c>
    </row>
    <row r="243" s="2" customFormat="1">
      <c r="A243" s="38"/>
      <c r="B243" s="39"/>
      <c r="C243" s="38"/>
      <c r="D243" s="194" t="s">
        <v>211</v>
      </c>
      <c r="E243" s="38"/>
      <c r="F243" s="195" t="s">
        <v>993</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211</v>
      </c>
      <c r="AU243" s="19" t="s">
        <v>91</v>
      </c>
    </row>
    <row r="244" s="14" customFormat="1">
      <c r="A244" s="14"/>
      <c r="B244" s="211"/>
      <c r="C244" s="14"/>
      <c r="D244" s="194" t="s">
        <v>314</v>
      </c>
      <c r="E244" s="212" t="s">
        <v>1</v>
      </c>
      <c r="F244" s="213" t="s">
        <v>814</v>
      </c>
      <c r="G244" s="14"/>
      <c r="H244" s="214">
        <v>40</v>
      </c>
      <c r="I244" s="215"/>
      <c r="J244" s="14"/>
      <c r="K244" s="14"/>
      <c r="L244" s="211"/>
      <c r="M244" s="216"/>
      <c r="N244" s="217"/>
      <c r="O244" s="217"/>
      <c r="P244" s="217"/>
      <c r="Q244" s="217"/>
      <c r="R244" s="217"/>
      <c r="S244" s="217"/>
      <c r="T244" s="218"/>
      <c r="U244" s="14"/>
      <c r="V244" s="14"/>
      <c r="W244" s="14"/>
      <c r="X244" s="14"/>
      <c r="Y244" s="14"/>
      <c r="Z244" s="14"/>
      <c r="AA244" s="14"/>
      <c r="AB244" s="14"/>
      <c r="AC244" s="14"/>
      <c r="AD244" s="14"/>
      <c r="AE244" s="14"/>
      <c r="AT244" s="212" t="s">
        <v>314</v>
      </c>
      <c r="AU244" s="212" t="s">
        <v>91</v>
      </c>
      <c r="AV244" s="14" t="s">
        <v>91</v>
      </c>
      <c r="AW244" s="14" t="s">
        <v>37</v>
      </c>
      <c r="AX244" s="14" t="s">
        <v>89</v>
      </c>
      <c r="AY244" s="212" t="s">
        <v>203</v>
      </c>
    </row>
    <row r="245" s="2" customFormat="1">
      <c r="A245" s="38"/>
      <c r="B245" s="180"/>
      <c r="C245" s="181" t="s">
        <v>784</v>
      </c>
      <c r="D245" s="181" t="s">
        <v>206</v>
      </c>
      <c r="E245" s="182" t="s">
        <v>1008</v>
      </c>
      <c r="F245" s="183" t="s">
        <v>1009</v>
      </c>
      <c r="G245" s="184" t="s">
        <v>630</v>
      </c>
      <c r="H245" s="185">
        <v>114</v>
      </c>
      <c r="I245" s="186"/>
      <c r="J245" s="187">
        <f>ROUND(I245*H245,2)</f>
        <v>0</v>
      </c>
      <c r="K245" s="183" t="s">
        <v>853</v>
      </c>
      <c r="L245" s="39"/>
      <c r="M245" s="188" t="s">
        <v>1</v>
      </c>
      <c r="N245" s="189" t="s">
        <v>47</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279</v>
      </c>
      <c r="AT245" s="192" t="s">
        <v>206</v>
      </c>
      <c r="AU245" s="192" t="s">
        <v>91</v>
      </c>
      <c r="AY245" s="19" t="s">
        <v>203</v>
      </c>
      <c r="BE245" s="193">
        <f>IF(N245="základní",J245,0)</f>
        <v>0</v>
      </c>
      <c r="BF245" s="193">
        <f>IF(N245="snížená",J245,0)</f>
        <v>0</v>
      </c>
      <c r="BG245" s="193">
        <f>IF(N245="zákl. přenesená",J245,0)</f>
        <v>0</v>
      </c>
      <c r="BH245" s="193">
        <f>IF(N245="sníž. přenesená",J245,0)</f>
        <v>0</v>
      </c>
      <c r="BI245" s="193">
        <f>IF(N245="nulová",J245,0)</f>
        <v>0</v>
      </c>
      <c r="BJ245" s="19" t="s">
        <v>89</v>
      </c>
      <c r="BK245" s="193">
        <f>ROUND(I245*H245,2)</f>
        <v>0</v>
      </c>
      <c r="BL245" s="19" t="s">
        <v>279</v>
      </c>
      <c r="BM245" s="192" t="s">
        <v>4091</v>
      </c>
    </row>
    <row r="246" s="14" customFormat="1">
      <c r="A246" s="14"/>
      <c r="B246" s="211"/>
      <c r="C246" s="14"/>
      <c r="D246" s="194" t="s">
        <v>314</v>
      </c>
      <c r="E246" s="212" t="s">
        <v>1</v>
      </c>
      <c r="F246" s="213" t="s">
        <v>4092</v>
      </c>
      <c r="G246" s="14"/>
      <c r="H246" s="214">
        <v>114</v>
      </c>
      <c r="I246" s="215"/>
      <c r="J246" s="14"/>
      <c r="K246" s="14"/>
      <c r="L246" s="211"/>
      <c r="M246" s="216"/>
      <c r="N246" s="217"/>
      <c r="O246" s="217"/>
      <c r="P246" s="217"/>
      <c r="Q246" s="217"/>
      <c r="R246" s="217"/>
      <c r="S246" s="217"/>
      <c r="T246" s="218"/>
      <c r="U246" s="14"/>
      <c r="V246" s="14"/>
      <c r="W246" s="14"/>
      <c r="X246" s="14"/>
      <c r="Y246" s="14"/>
      <c r="Z246" s="14"/>
      <c r="AA246" s="14"/>
      <c r="AB246" s="14"/>
      <c r="AC246" s="14"/>
      <c r="AD246" s="14"/>
      <c r="AE246" s="14"/>
      <c r="AT246" s="212" t="s">
        <v>314</v>
      </c>
      <c r="AU246" s="212" t="s">
        <v>91</v>
      </c>
      <c r="AV246" s="14" t="s">
        <v>91</v>
      </c>
      <c r="AW246" s="14" t="s">
        <v>37</v>
      </c>
      <c r="AX246" s="14" t="s">
        <v>89</v>
      </c>
      <c r="AY246" s="212" t="s">
        <v>203</v>
      </c>
    </row>
    <row r="247" s="2" customFormat="1">
      <c r="A247" s="38"/>
      <c r="B247" s="180"/>
      <c r="C247" s="181" t="s">
        <v>788</v>
      </c>
      <c r="D247" s="181" t="s">
        <v>206</v>
      </c>
      <c r="E247" s="182" t="s">
        <v>1012</v>
      </c>
      <c r="F247" s="183" t="s">
        <v>1013</v>
      </c>
      <c r="G247" s="184" t="s">
        <v>630</v>
      </c>
      <c r="H247" s="185">
        <v>2</v>
      </c>
      <c r="I247" s="186"/>
      <c r="J247" s="187">
        <f>ROUND(I247*H247,2)</f>
        <v>0</v>
      </c>
      <c r="K247" s="183" t="s">
        <v>853</v>
      </c>
      <c r="L247" s="39"/>
      <c r="M247" s="188" t="s">
        <v>1</v>
      </c>
      <c r="N247" s="189" t="s">
        <v>47</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279</v>
      </c>
      <c r="AT247" s="192" t="s">
        <v>206</v>
      </c>
      <c r="AU247" s="192" t="s">
        <v>91</v>
      </c>
      <c r="AY247" s="19" t="s">
        <v>203</v>
      </c>
      <c r="BE247" s="193">
        <f>IF(N247="základní",J247,0)</f>
        <v>0</v>
      </c>
      <c r="BF247" s="193">
        <f>IF(N247="snížená",J247,0)</f>
        <v>0</v>
      </c>
      <c r="BG247" s="193">
        <f>IF(N247="zákl. přenesená",J247,0)</f>
        <v>0</v>
      </c>
      <c r="BH247" s="193">
        <f>IF(N247="sníž. přenesená",J247,0)</f>
        <v>0</v>
      </c>
      <c r="BI247" s="193">
        <f>IF(N247="nulová",J247,0)</f>
        <v>0</v>
      </c>
      <c r="BJ247" s="19" t="s">
        <v>89</v>
      </c>
      <c r="BK247" s="193">
        <f>ROUND(I247*H247,2)</f>
        <v>0</v>
      </c>
      <c r="BL247" s="19" t="s">
        <v>279</v>
      </c>
      <c r="BM247" s="192" t="s">
        <v>4093</v>
      </c>
    </row>
    <row r="248" s="2" customFormat="1">
      <c r="A248" s="38"/>
      <c r="B248" s="39"/>
      <c r="C248" s="38"/>
      <c r="D248" s="194" t="s">
        <v>211</v>
      </c>
      <c r="E248" s="38"/>
      <c r="F248" s="195" t="s">
        <v>1015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211</v>
      </c>
      <c r="AU248" s="19" t="s">
        <v>91</v>
      </c>
    </row>
    <row r="249" s="2" customFormat="1">
      <c r="A249" s="38"/>
      <c r="B249" s="180"/>
      <c r="C249" s="181" t="s">
        <v>794</v>
      </c>
      <c r="D249" s="181" t="s">
        <v>206</v>
      </c>
      <c r="E249" s="182" t="s">
        <v>1017</v>
      </c>
      <c r="F249" s="183" t="s">
        <v>1018</v>
      </c>
      <c r="G249" s="184" t="s">
        <v>630</v>
      </c>
      <c r="H249" s="185">
        <v>2</v>
      </c>
      <c r="I249" s="186"/>
      <c r="J249" s="187">
        <f>ROUND(I249*H249,2)</f>
        <v>0</v>
      </c>
      <c r="K249" s="183" t="s">
        <v>853</v>
      </c>
      <c r="L249" s="39"/>
      <c r="M249" s="188" t="s">
        <v>1</v>
      </c>
      <c r="N249" s="189" t="s">
        <v>47</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279</v>
      </c>
      <c r="AT249" s="192" t="s">
        <v>206</v>
      </c>
      <c r="AU249" s="192" t="s">
        <v>91</v>
      </c>
      <c r="AY249" s="19" t="s">
        <v>203</v>
      </c>
      <c r="BE249" s="193">
        <f>IF(N249="základní",J249,0)</f>
        <v>0</v>
      </c>
      <c r="BF249" s="193">
        <f>IF(N249="snížená",J249,0)</f>
        <v>0</v>
      </c>
      <c r="BG249" s="193">
        <f>IF(N249="zákl. přenesená",J249,0)</f>
        <v>0</v>
      </c>
      <c r="BH249" s="193">
        <f>IF(N249="sníž. přenesená",J249,0)</f>
        <v>0</v>
      </c>
      <c r="BI249" s="193">
        <f>IF(N249="nulová",J249,0)</f>
        <v>0</v>
      </c>
      <c r="BJ249" s="19" t="s">
        <v>89</v>
      </c>
      <c r="BK249" s="193">
        <f>ROUND(I249*H249,2)</f>
        <v>0</v>
      </c>
      <c r="BL249" s="19" t="s">
        <v>279</v>
      </c>
      <c r="BM249" s="192" t="s">
        <v>4094</v>
      </c>
    </row>
    <row r="250" s="2" customFormat="1">
      <c r="A250" s="38"/>
      <c r="B250" s="39"/>
      <c r="C250" s="38"/>
      <c r="D250" s="194" t="s">
        <v>211</v>
      </c>
      <c r="E250" s="38"/>
      <c r="F250" s="195" t="s">
        <v>1020</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211</v>
      </c>
      <c r="AU250" s="19" t="s">
        <v>91</v>
      </c>
    </row>
    <row r="251" s="2" customFormat="1">
      <c r="A251" s="38"/>
      <c r="B251" s="180"/>
      <c r="C251" s="181" t="s">
        <v>798</v>
      </c>
      <c r="D251" s="181" t="s">
        <v>206</v>
      </c>
      <c r="E251" s="182" t="s">
        <v>1029</v>
      </c>
      <c r="F251" s="183" t="s">
        <v>1030</v>
      </c>
      <c r="G251" s="184" t="s">
        <v>630</v>
      </c>
      <c r="H251" s="185">
        <v>1</v>
      </c>
      <c r="I251" s="186"/>
      <c r="J251" s="187">
        <f>ROUND(I251*H251,2)</f>
        <v>0</v>
      </c>
      <c r="K251" s="183" t="s">
        <v>853</v>
      </c>
      <c r="L251" s="39"/>
      <c r="M251" s="188" t="s">
        <v>1</v>
      </c>
      <c r="N251" s="189" t="s">
        <v>47</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279</v>
      </c>
      <c r="AT251" s="192" t="s">
        <v>206</v>
      </c>
      <c r="AU251" s="192" t="s">
        <v>91</v>
      </c>
      <c r="AY251" s="19" t="s">
        <v>203</v>
      </c>
      <c r="BE251" s="193">
        <f>IF(N251="základní",J251,0)</f>
        <v>0</v>
      </c>
      <c r="BF251" s="193">
        <f>IF(N251="snížená",J251,0)</f>
        <v>0</v>
      </c>
      <c r="BG251" s="193">
        <f>IF(N251="zákl. přenesená",J251,0)</f>
        <v>0</v>
      </c>
      <c r="BH251" s="193">
        <f>IF(N251="sníž. přenesená",J251,0)</f>
        <v>0</v>
      </c>
      <c r="BI251" s="193">
        <f>IF(N251="nulová",J251,0)</f>
        <v>0</v>
      </c>
      <c r="BJ251" s="19" t="s">
        <v>89</v>
      </c>
      <c r="BK251" s="193">
        <f>ROUND(I251*H251,2)</f>
        <v>0</v>
      </c>
      <c r="BL251" s="19" t="s">
        <v>279</v>
      </c>
      <c r="BM251" s="192" t="s">
        <v>4095</v>
      </c>
    </row>
    <row r="252" s="2" customFormat="1" ht="16.5" customHeight="1">
      <c r="A252" s="38"/>
      <c r="B252" s="180"/>
      <c r="C252" s="235" t="s">
        <v>802</v>
      </c>
      <c r="D252" s="235" t="s">
        <v>668</v>
      </c>
      <c r="E252" s="236" t="s">
        <v>4096</v>
      </c>
      <c r="F252" s="237" t="s">
        <v>4097</v>
      </c>
      <c r="G252" s="238" t="s">
        <v>630</v>
      </c>
      <c r="H252" s="239">
        <v>1</v>
      </c>
      <c r="I252" s="240"/>
      <c r="J252" s="241">
        <f>ROUND(I252*H252,2)</f>
        <v>0</v>
      </c>
      <c r="K252" s="237" t="s">
        <v>1</v>
      </c>
      <c r="L252" s="242"/>
      <c r="M252" s="243" t="s">
        <v>1</v>
      </c>
      <c r="N252" s="244" t="s">
        <v>47</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684</v>
      </c>
      <c r="AT252" s="192" t="s">
        <v>668</v>
      </c>
      <c r="AU252" s="192" t="s">
        <v>91</v>
      </c>
      <c r="AY252" s="19" t="s">
        <v>203</v>
      </c>
      <c r="BE252" s="193">
        <f>IF(N252="základní",J252,0)</f>
        <v>0</v>
      </c>
      <c r="BF252" s="193">
        <f>IF(N252="snížená",J252,0)</f>
        <v>0</v>
      </c>
      <c r="BG252" s="193">
        <f>IF(N252="zákl. přenesená",J252,0)</f>
        <v>0</v>
      </c>
      <c r="BH252" s="193">
        <f>IF(N252="sníž. přenesená",J252,0)</f>
        <v>0</v>
      </c>
      <c r="BI252" s="193">
        <f>IF(N252="nulová",J252,0)</f>
        <v>0</v>
      </c>
      <c r="BJ252" s="19" t="s">
        <v>89</v>
      </c>
      <c r="BK252" s="193">
        <f>ROUND(I252*H252,2)</f>
        <v>0</v>
      </c>
      <c r="BL252" s="19" t="s">
        <v>279</v>
      </c>
      <c r="BM252" s="192" t="s">
        <v>4098</v>
      </c>
    </row>
    <row r="253" s="2" customFormat="1">
      <c r="A253" s="38"/>
      <c r="B253" s="39"/>
      <c r="C253" s="38"/>
      <c r="D253" s="194" t="s">
        <v>211</v>
      </c>
      <c r="E253" s="38"/>
      <c r="F253" s="195" t="s">
        <v>1035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211</v>
      </c>
      <c r="AU253" s="19" t="s">
        <v>91</v>
      </c>
    </row>
    <row r="254" s="2" customFormat="1">
      <c r="A254" s="38"/>
      <c r="B254" s="180"/>
      <c r="C254" s="181" t="s">
        <v>807</v>
      </c>
      <c r="D254" s="181" t="s">
        <v>206</v>
      </c>
      <c r="E254" s="182" t="s">
        <v>1036</v>
      </c>
      <c r="F254" s="183" t="s">
        <v>1037</v>
      </c>
      <c r="G254" s="184" t="s">
        <v>630</v>
      </c>
      <c r="H254" s="185">
        <v>1</v>
      </c>
      <c r="I254" s="186"/>
      <c r="J254" s="187">
        <f>ROUND(I254*H254,2)</f>
        <v>0</v>
      </c>
      <c r="K254" s="183" t="s">
        <v>853</v>
      </c>
      <c r="L254" s="39"/>
      <c r="M254" s="188" t="s">
        <v>1</v>
      </c>
      <c r="N254" s="189" t="s">
        <v>47</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279</v>
      </c>
      <c r="AT254" s="192" t="s">
        <v>206</v>
      </c>
      <c r="AU254" s="192" t="s">
        <v>91</v>
      </c>
      <c r="AY254" s="19" t="s">
        <v>203</v>
      </c>
      <c r="BE254" s="193">
        <f>IF(N254="základní",J254,0)</f>
        <v>0</v>
      </c>
      <c r="BF254" s="193">
        <f>IF(N254="snížená",J254,0)</f>
        <v>0</v>
      </c>
      <c r="BG254" s="193">
        <f>IF(N254="zákl. přenesená",J254,0)</f>
        <v>0</v>
      </c>
      <c r="BH254" s="193">
        <f>IF(N254="sníž. přenesená",J254,0)</f>
        <v>0</v>
      </c>
      <c r="BI254" s="193">
        <f>IF(N254="nulová",J254,0)</f>
        <v>0</v>
      </c>
      <c r="BJ254" s="19" t="s">
        <v>89</v>
      </c>
      <c r="BK254" s="193">
        <f>ROUND(I254*H254,2)</f>
        <v>0</v>
      </c>
      <c r="BL254" s="19" t="s">
        <v>279</v>
      </c>
      <c r="BM254" s="192" t="s">
        <v>4099</v>
      </c>
    </row>
    <row r="255" s="2" customFormat="1">
      <c r="A255" s="38"/>
      <c r="B255" s="39"/>
      <c r="C255" s="38"/>
      <c r="D255" s="194" t="s">
        <v>211</v>
      </c>
      <c r="E255" s="38"/>
      <c r="F255" s="195" t="s">
        <v>1039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211</v>
      </c>
      <c r="AU255" s="19" t="s">
        <v>91</v>
      </c>
    </row>
    <row r="256" s="2" customFormat="1">
      <c r="A256" s="38"/>
      <c r="B256" s="180"/>
      <c r="C256" s="235" t="s">
        <v>814</v>
      </c>
      <c r="D256" s="235" t="s">
        <v>668</v>
      </c>
      <c r="E256" s="236" t="s">
        <v>2243</v>
      </c>
      <c r="F256" s="237" t="s">
        <v>2244</v>
      </c>
      <c r="G256" s="238" t="s">
        <v>630</v>
      </c>
      <c r="H256" s="239">
        <v>1</v>
      </c>
      <c r="I256" s="240"/>
      <c r="J256" s="241">
        <f>ROUND(I256*H256,2)</f>
        <v>0</v>
      </c>
      <c r="K256" s="237" t="s">
        <v>1</v>
      </c>
      <c r="L256" s="242"/>
      <c r="M256" s="243" t="s">
        <v>1</v>
      </c>
      <c r="N256" s="244" t="s">
        <v>47</v>
      </c>
      <c r="O256" s="77"/>
      <c r="P256" s="190">
        <f>O256*H256</f>
        <v>0</v>
      </c>
      <c r="Q256" s="190">
        <v>0.0026099999999999999</v>
      </c>
      <c r="R256" s="190">
        <f>Q256*H256</f>
        <v>0.0026099999999999999</v>
      </c>
      <c r="S256" s="190">
        <v>0</v>
      </c>
      <c r="T256" s="191">
        <f>S256*H256</f>
        <v>0</v>
      </c>
      <c r="U256" s="38"/>
      <c r="V256" s="38"/>
      <c r="W256" s="38"/>
      <c r="X256" s="38"/>
      <c r="Y256" s="38"/>
      <c r="Z256" s="38"/>
      <c r="AA256" s="38"/>
      <c r="AB256" s="38"/>
      <c r="AC256" s="38"/>
      <c r="AD256" s="38"/>
      <c r="AE256" s="38"/>
      <c r="AR256" s="192" t="s">
        <v>684</v>
      </c>
      <c r="AT256" s="192" t="s">
        <v>668</v>
      </c>
      <c r="AU256" s="192" t="s">
        <v>91</v>
      </c>
      <c r="AY256" s="19" t="s">
        <v>203</v>
      </c>
      <c r="BE256" s="193">
        <f>IF(N256="základní",J256,0)</f>
        <v>0</v>
      </c>
      <c r="BF256" s="193">
        <f>IF(N256="snížená",J256,0)</f>
        <v>0</v>
      </c>
      <c r="BG256" s="193">
        <f>IF(N256="zákl. přenesená",J256,0)</f>
        <v>0</v>
      </c>
      <c r="BH256" s="193">
        <f>IF(N256="sníž. přenesená",J256,0)</f>
        <v>0</v>
      </c>
      <c r="BI256" s="193">
        <f>IF(N256="nulová",J256,0)</f>
        <v>0</v>
      </c>
      <c r="BJ256" s="19" t="s">
        <v>89</v>
      </c>
      <c r="BK256" s="193">
        <f>ROUND(I256*H256,2)</f>
        <v>0</v>
      </c>
      <c r="BL256" s="19" t="s">
        <v>279</v>
      </c>
      <c r="BM256" s="192" t="s">
        <v>4100</v>
      </c>
    </row>
    <row r="257" s="2" customFormat="1">
      <c r="A257" s="38"/>
      <c r="B257" s="39"/>
      <c r="C257" s="38"/>
      <c r="D257" s="194" t="s">
        <v>211</v>
      </c>
      <c r="E257" s="38"/>
      <c r="F257" s="195" t="s">
        <v>1043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211</v>
      </c>
      <c r="AU257" s="19" t="s">
        <v>91</v>
      </c>
    </row>
    <row r="258" s="2" customFormat="1">
      <c r="A258" s="38"/>
      <c r="B258" s="180"/>
      <c r="C258" s="181" t="s">
        <v>820</v>
      </c>
      <c r="D258" s="181" t="s">
        <v>206</v>
      </c>
      <c r="E258" s="182" t="s">
        <v>1061</v>
      </c>
      <c r="F258" s="183" t="s">
        <v>1062</v>
      </c>
      <c r="G258" s="184" t="s">
        <v>630</v>
      </c>
      <c r="H258" s="185">
        <v>1</v>
      </c>
      <c r="I258" s="186"/>
      <c r="J258" s="187">
        <f>ROUND(I258*H258,2)</f>
        <v>0</v>
      </c>
      <c r="K258" s="183" t="s">
        <v>853</v>
      </c>
      <c r="L258" s="39"/>
      <c r="M258" s="188" t="s">
        <v>1</v>
      </c>
      <c r="N258" s="189" t="s">
        <v>47</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279</v>
      </c>
      <c r="AT258" s="192" t="s">
        <v>206</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4101</v>
      </c>
    </row>
    <row r="259" s="2" customFormat="1" ht="16.5" customHeight="1">
      <c r="A259" s="38"/>
      <c r="B259" s="180"/>
      <c r="C259" s="235" t="s">
        <v>825</v>
      </c>
      <c r="D259" s="235" t="s">
        <v>668</v>
      </c>
      <c r="E259" s="236" t="s">
        <v>1065</v>
      </c>
      <c r="F259" s="237" t="s">
        <v>1066</v>
      </c>
      <c r="G259" s="238" t="s">
        <v>630</v>
      </c>
      <c r="H259" s="239">
        <v>1</v>
      </c>
      <c r="I259" s="240"/>
      <c r="J259" s="241">
        <f>ROUND(I259*H259,2)</f>
        <v>0</v>
      </c>
      <c r="K259" s="237" t="s">
        <v>1</v>
      </c>
      <c r="L259" s="242"/>
      <c r="M259" s="243" t="s">
        <v>1</v>
      </c>
      <c r="N259" s="244" t="s">
        <v>47</v>
      </c>
      <c r="O259" s="77"/>
      <c r="P259" s="190">
        <f>O259*H259</f>
        <v>0</v>
      </c>
      <c r="Q259" s="190">
        <v>0.00029999999999999997</v>
      </c>
      <c r="R259" s="190">
        <f>Q259*H259</f>
        <v>0.00029999999999999997</v>
      </c>
      <c r="S259" s="190">
        <v>0</v>
      </c>
      <c r="T259" s="191">
        <f>S259*H259</f>
        <v>0</v>
      </c>
      <c r="U259" s="38"/>
      <c r="V259" s="38"/>
      <c r="W259" s="38"/>
      <c r="X259" s="38"/>
      <c r="Y259" s="38"/>
      <c r="Z259" s="38"/>
      <c r="AA259" s="38"/>
      <c r="AB259" s="38"/>
      <c r="AC259" s="38"/>
      <c r="AD259" s="38"/>
      <c r="AE259" s="38"/>
      <c r="AR259" s="192" t="s">
        <v>684</v>
      </c>
      <c r="AT259" s="192" t="s">
        <v>668</v>
      </c>
      <c r="AU259" s="192" t="s">
        <v>91</v>
      </c>
      <c r="AY259" s="19" t="s">
        <v>203</v>
      </c>
      <c r="BE259" s="193">
        <f>IF(N259="základní",J259,0)</f>
        <v>0</v>
      </c>
      <c r="BF259" s="193">
        <f>IF(N259="snížená",J259,0)</f>
        <v>0</v>
      </c>
      <c r="BG259" s="193">
        <f>IF(N259="zákl. přenesená",J259,0)</f>
        <v>0</v>
      </c>
      <c r="BH259" s="193">
        <f>IF(N259="sníž. přenesená",J259,0)</f>
        <v>0</v>
      </c>
      <c r="BI259" s="193">
        <f>IF(N259="nulová",J259,0)</f>
        <v>0</v>
      </c>
      <c r="BJ259" s="19" t="s">
        <v>89</v>
      </c>
      <c r="BK259" s="193">
        <f>ROUND(I259*H259,2)</f>
        <v>0</v>
      </c>
      <c r="BL259" s="19" t="s">
        <v>279</v>
      </c>
      <c r="BM259" s="192" t="s">
        <v>4102</v>
      </c>
    </row>
    <row r="260" s="2" customFormat="1">
      <c r="A260" s="38"/>
      <c r="B260" s="180"/>
      <c r="C260" s="181" t="s">
        <v>832</v>
      </c>
      <c r="D260" s="181" t="s">
        <v>206</v>
      </c>
      <c r="E260" s="182" t="s">
        <v>1072</v>
      </c>
      <c r="F260" s="183" t="s">
        <v>1073</v>
      </c>
      <c r="G260" s="184" t="s">
        <v>630</v>
      </c>
      <c r="H260" s="185">
        <v>21</v>
      </c>
      <c r="I260" s="186"/>
      <c r="J260" s="187">
        <f>ROUND(I260*H260,2)</f>
        <v>0</v>
      </c>
      <c r="K260" s="183" t="s">
        <v>853</v>
      </c>
      <c r="L260" s="39"/>
      <c r="M260" s="188" t="s">
        <v>1</v>
      </c>
      <c r="N260" s="189"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279</v>
      </c>
      <c r="AT260" s="192" t="s">
        <v>206</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4103</v>
      </c>
    </row>
    <row r="261" s="2" customFormat="1">
      <c r="A261" s="38"/>
      <c r="B261" s="39"/>
      <c r="C261" s="38"/>
      <c r="D261" s="194" t="s">
        <v>211</v>
      </c>
      <c r="E261" s="38"/>
      <c r="F261" s="195" t="s">
        <v>1075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14" customFormat="1">
      <c r="A262" s="14"/>
      <c r="B262" s="211"/>
      <c r="C262" s="14"/>
      <c r="D262" s="194" t="s">
        <v>314</v>
      </c>
      <c r="E262" s="212" t="s">
        <v>1</v>
      </c>
      <c r="F262" s="213" t="s">
        <v>4104</v>
      </c>
      <c r="G262" s="14"/>
      <c r="H262" s="214">
        <v>21</v>
      </c>
      <c r="I262" s="215"/>
      <c r="J262" s="14"/>
      <c r="K262" s="14"/>
      <c r="L262" s="211"/>
      <c r="M262" s="216"/>
      <c r="N262" s="217"/>
      <c r="O262" s="217"/>
      <c r="P262" s="217"/>
      <c r="Q262" s="217"/>
      <c r="R262" s="217"/>
      <c r="S262" s="217"/>
      <c r="T262" s="218"/>
      <c r="U262" s="14"/>
      <c r="V262" s="14"/>
      <c r="W262" s="14"/>
      <c r="X262" s="14"/>
      <c r="Y262" s="14"/>
      <c r="Z262" s="14"/>
      <c r="AA262" s="14"/>
      <c r="AB262" s="14"/>
      <c r="AC262" s="14"/>
      <c r="AD262" s="14"/>
      <c r="AE262" s="14"/>
      <c r="AT262" s="212" t="s">
        <v>314</v>
      </c>
      <c r="AU262" s="212" t="s">
        <v>91</v>
      </c>
      <c r="AV262" s="14" t="s">
        <v>91</v>
      </c>
      <c r="AW262" s="14" t="s">
        <v>37</v>
      </c>
      <c r="AX262" s="14" t="s">
        <v>89</v>
      </c>
      <c r="AY262" s="212" t="s">
        <v>203</v>
      </c>
    </row>
    <row r="263" s="2" customFormat="1">
      <c r="A263" s="38"/>
      <c r="B263" s="180"/>
      <c r="C263" s="235" t="s">
        <v>837</v>
      </c>
      <c r="D263" s="235" t="s">
        <v>668</v>
      </c>
      <c r="E263" s="236" t="s">
        <v>1078</v>
      </c>
      <c r="F263" s="237" t="s">
        <v>1079</v>
      </c>
      <c r="G263" s="238" t="s">
        <v>630</v>
      </c>
      <c r="H263" s="239">
        <v>7</v>
      </c>
      <c r="I263" s="240"/>
      <c r="J263" s="241">
        <f>ROUND(I263*H263,2)</f>
        <v>0</v>
      </c>
      <c r="K263" s="237" t="s">
        <v>1</v>
      </c>
      <c r="L263" s="242"/>
      <c r="M263" s="243" t="s">
        <v>1</v>
      </c>
      <c r="N263" s="244" t="s">
        <v>47</v>
      </c>
      <c r="O263" s="77"/>
      <c r="P263" s="190">
        <f>O263*H263</f>
        <v>0</v>
      </c>
      <c r="Q263" s="190">
        <v>0.011100000000000001</v>
      </c>
      <c r="R263" s="190">
        <f>Q263*H263</f>
        <v>0.077700000000000005</v>
      </c>
      <c r="S263" s="190">
        <v>0</v>
      </c>
      <c r="T263" s="191">
        <f>S263*H263</f>
        <v>0</v>
      </c>
      <c r="U263" s="38"/>
      <c r="V263" s="38"/>
      <c r="W263" s="38"/>
      <c r="X263" s="38"/>
      <c r="Y263" s="38"/>
      <c r="Z263" s="38"/>
      <c r="AA263" s="38"/>
      <c r="AB263" s="38"/>
      <c r="AC263" s="38"/>
      <c r="AD263" s="38"/>
      <c r="AE263" s="38"/>
      <c r="AR263" s="192" t="s">
        <v>684</v>
      </c>
      <c r="AT263" s="192" t="s">
        <v>668</v>
      </c>
      <c r="AU263" s="192" t="s">
        <v>91</v>
      </c>
      <c r="AY263" s="19" t="s">
        <v>203</v>
      </c>
      <c r="BE263" s="193">
        <f>IF(N263="základní",J263,0)</f>
        <v>0</v>
      </c>
      <c r="BF263" s="193">
        <f>IF(N263="snížená",J263,0)</f>
        <v>0</v>
      </c>
      <c r="BG263" s="193">
        <f>IF(N263="zákl. přenesená",J263,0)</f>
        <v>0</v>
      </c>
      <c r="BH263" s="193">
        <f>IF(N263="sníž. přenesená",J263,0)</f>
        <v>0</v>
      </c>
      <c r="BI263" s="193">
        <f>IF(N263="nulová",J263,0)</f>
        <v>0</v>
      </c>
      <c r="BJ263" s="19" t="s">
        <v>89</v>
      </c>
      <c r="BK263" s="193">
        <f>ROUND(I263*H263,2)</f>
        <v>0</v>
      </c>
      <c r="BL263" s="19" t="s">
        <v>279</v>
      </c>
      <c r="BM263" s="192" t="s">
        <v>4105</v>
      </c>
    </row>
    <row r="264" s="14" customFormat="1">
      <c r="A264" s="14"/>
      <c r="B264" s="211"/>
      <c r="C264" s="14"/>
      <c r="D264" s="194" t="s">
        <v>314</v>
      </c>
      <c r="E264" s="212" t="s">
        <v>1</v>
      </c>
      <c r="F264" s="213" t="s">
        <v>2324</v>
      </c>
      <c r="G264" s="14"/>
      <c r="H264" s="214">
        <v>7</v>
      </c>
      <c r="I264" s="215"/>
      <c r="J264" s="14"/>
      <c r="K264" s="14"/>
      <c r="L264" s="211"/>
      <c r="M264" s="216"/>
      <c r="N264" s="217"/>
      <c r="O264" s="217"/>
      <c r="P264" s="217"/>
      <c r="Q264" s="217"/>
      <c r="R264" s="217"/>
      <c r="S264" s="217"/>
      <c r="T264" s="218"/>
      <c r="U264" s="14"/>
      <c r="V264" s="14"/>
      <c r="W264" s="14"/>
      <c r="X264" s="14"/>
      <c r="Y264" s="14"/>
      <c r="Z264" s="14"/>
      <c r="AA264" s="14"/>
      <c r="AB264" s="14"/>
      <c r="AC264" s="14"/>
      <c r="AD264" s="14"/>
      <c r="AE264" s="14"/>
      <c r="AT264" s="212" t="s">
        <v>314</v>
      </c>
      <c r="AU264" s="212" t="s">
        <v>91</v>
      </c>
      <c r="AV264" s="14" t="s">
        <v>91</v>
      </c>
      <c r="AW264" s="14" t="s">
        <v>37</v>
      </c>
      <c r="AX264" s="14" t="s">
        <v>89</v>
      </c>
      <c r="AY264" s="212" t="s">
        <v>203</v>
      </c>
    </row>
    <row r="265" s="2" customFormat="1">
      <c r="A265" s="38"/>
      <c r="B265" s="180"/>
      <c r="C265" s="235" t="s">
        <v>770</v>
      </c>
      <c r="D265" s="235" t="s">
        <v>668</v>
      </c>
      <c r="E265" s="236" t="s">
        <v>1082</v>
      </c>
      <c r="F265" s="237" t="s">
        <v>1083</v>
      </c>
      <c r="G265" s="238" t="s">
        <v>630</v>
      </c>
      <c r="H265" s="239">
        <v>4</v>
      </c>
      <c r="I265" s="240"/>
      <c r="J265" s="241">
        <f>ROUND(I265*H265,2)</f>
        <v>0</v>
      </c>
      <c r="K265" s="237" t="s">
        <v>1</v>
      </c>
      <c r="L265" s="242"/>
      <c r="M265" s="243" t="s">
        <v>1</v>
      </c>
      <c r="N265" s="244" t="s">
        <v>47</v>
      </c>
      <c r="O265" s="77"/>
      <c r="P265" s="190">
        <f>O265*H265</f>
        <v>0</v>
      </c>
      <c r="Q265" s="190">
        <v>0.011100000000000001</v>
      </c>
      <c r="R265" s="190">
        <f>Q265*H265</f>
        <v>0.044400000000000002</v>
      </c>
      <c r="S265" s="190">
        <v>0</v>
      </c>
      <c r="T265" s="191">
        <f>S265*H265</f>
        <v>0</v>
      </c>
      <c r="U265" s="38"/>
      <c r="V265" s="38"/>
      <c r="W265" s="38"/>
      <c r="X265" s="38"/>
      <c r="Y265" s="38"/>
      <c r="Z265" s="38"/>
      <c r="AA265" s="38"/>
      <c r="AB265" s="38"/>
      <c r="AC265" s="38"/>
      <c r="AD265" s="38"/>
      <c r="AE265" s="38"/>
      <c r="AR265" s="192" t="s">
        <v>684</v>
      </c>
      <c r="AT265" s="192" t="s">
        <v>668</v>
      </c>
      <c r="AU265" s="192" t="s">
        <v>91</v>
      </c>
      <c r="AY265" s="19" t="s">
        <v>203</v>
      </c>
      <c r="BE265" s="193">
        <f>IF(N265="základní",J265,0)</f>
        <v>0</v>
      </c>
      <c r="BF265" s="193">
        <f>IF(N265="snížená",J265,0)</f>
        <v>0</v>
      </c>
      <c r="BG265" s="193">
        <f>IF(N265="zákl. přenesená",J265,0)</f>
        <v>0</v>
      </c>
      <c r="BH265" s="193">
        <f>IF(N265="sníž. přenesená",J265,0)</f>
        <v>0</v>
      </c>
      <c r="BI265" s="193">
        <f>IF(N265="nulová",J265,0)</f>
        <v>0</v>
      </c>
      <c r="BJ265" s="19" t="s">
        <v>89</v>
      </c>
      <c r="BK265" s="193">
        <f>ROUND(I265*H265,2)</f>
        <v>0</v>
      </c>
      <c r="BL265" s="19" t="s">
        <v>279</v>
      </c>
      <c r="BM265" s="192" t="s">
        <v>4106</v>
      </c>
    </row>
    <row r="266" s="14" customFormat="1">
      <c r="A266" s="14"/>
      <c r="B266" s="211"/>
      <c r="C266" s="14"/>
      <c r="D266" s="194" t="s">
        <v>314</v>
      </c>
      <c r="E266" s="212" t="s">
        <v>1</v>
      </c>
      <c r="F266" s="213" t="s">
        <v>202</v>
      </c>
      <c r="G266" s="14"/>
      <c r="H266" s="214">
        <v>4</v>
      </c>
      <c r="I266" s="215"/>
      <c r="J266" s="14"/>
      <c r="K266" s="14"/>
      <c r="L266" s="211"/>
      <c r="M266" s="216"/>
      <c r="N266" s="217"/>
      <c r="O266" s="217"/>
      <c r="P266" s="217"/>
      <c r="Q266" s="217"/>
      <c r="R266" s="217"/>
      <c r="S266" s="217"/>
      <c r="T266" s="218"/>
      <c r="U266" s="14"/>
      <c r="V266" s="14"/>
      <c r="W266" s="14"/>
      <c r="X266" s="14"/>
      <c r="Y266" s="14"/>
      <c r="Z266" s="14"/>
      <c r="AA266" s="14"/>
      <c r="AB266" s="14"/>
      <c r="AC266" s="14"/>
      <c r="AD266" s="14"/>
      <c r="AE266" s="14"/>
      <c r="AT266" s="212" t="s">
        <v>314</v>
      </c>
      <c r="AU266" s="212" t="s">
        <v>91</v>
      </c>
      <c r="AV266" s="14" t="s">
        <v>91</v>
      </c>
      <c r="AW266" s="14" t="s">
        <v>37</v>
      </c>
      <c r="AX266" s="14" t="s">
        <v>89</v>
      </c>
      <c r="AY266" s="212" t="s">
        <v>203</v>
      </c>
    </row>
    <row r="267" s="2" customFormat="1">
      <c r="A267" s="38"/>
      <c r="B267" s="180"/>
      <c r="C267" s="235" t="s">
        <v>775</v>
      </c>
      <c r="D267" s="235" t="s">
        <v>668</v>
      </c>
      <c r="E267" s="236" t="s">
        <v>1087</v>
      </c>
      <c r="F267" s="237" t="s">
        <v>1088</v>
      </c>
      <c r="G267" s="238" t="s">
        <v>630</v>
      </c>
      <c r="H267" s="239">
        <v>10</v>
      </c>
      <c r="I267" s="240"/>
      <c r="J267" s="241">
        <f>ROUND(I267*H267,2)</f>
        <v>0</v>
      </c>
      <c r="K267" s="237" t="s">
        <v>1</v>
      </c>
      <c r="L267" s="242"/>
      <c r="M267" s="243" t="s">
        <v>1</v>
      </c>
      <c r="N267" s="244" t="s">
        <v>47</v>
      </c>
      <c r="O267" s="77"/>
      <c r="P267" s="190">
        <f>O267*H267</f>
        <v>0</v>
      </c>
      <c r="Q267" s="190">
        <v>0.011100000000000001</v>
      </c>
      <c r="R267" s="190">
        <f>Q267*H267</f>
        <v>0.111</v>
      </c>
      <c r="S267" s="190">
        <v>0</v>
      </c>
      <c r="T267" s="191">
        <f>S267*H267</f>
        <v>0</v>
      </c>
      <c r="U267" s="38"/>
      <c r="V267" s="38"/>
      <c r="W267" s="38"/>
      <c r="X267" s="38"/>
      <c r="Y267" s="38"/>
      <c r="Z267" s="38"/>
      <c r="AA267" s="38"/>
      <c r="AB267" s="38"/>
      <c r="AC267" s="38"/>
      <c r="AD267" s="38"/>
      <c r="AE267" s="38"/>
      <c r="AR267" s="192" t="s">
        <v>684</v>
      </c>
      <c r="AT267" s="192" t="s">
        <v>668</v>
      </c>
      <c r="AU267" s="192" t="s">
        <v>91</v>
      </c>
      <c r="AY267" s="19" t="s">
        <v>203</v>
      </c>
      <c r="BE267" s="193">
        <f>IF(N267="základní",J267,0)</f>
        <v>0</v>
      </c>
      <c r="BF267" s="193">
        <f>IF(N267="snížená",J267,0)</f>
        <v>0</v>
      </c>
      <c r="BG267" s="193">
        <f>IF(N267="zákl. přenesená",J267,0)</f>
        <v>0</v>
      </c>
      <c r="BH267" s="193">
        <f>IF(N267="sníž. přenesená",J267,0)</f>
        <v>0</v>
      </c>
      <c r="BI267" s="193">
        <f>IF(N267="nulová",J267,0)</f>
        <v>0</v>
      </c>
      <c r="BJ267" s="19" t="s">
        <v>89</v>
      </c>
      <c r="BK267" s="193">
        <f>ROUND(I267*H267,2)</f>
        <v>0</v>
      </c>
      <c r="BL267" s="19" t="s">
        <v>279</v>
      </c>
      <c r="BM267" s="192" t="s">
        <v>4107</v>
      </c>
    </row>
    <row r="268" s="14" customFormat="1">
      <c r="A268" s="14"/>
      <c r="B268" s="211"/>
      <c r="C268" s="14"/>
      <c r="D268" s="194" t="s">
        <v>314</v>
      </c>
      <c r="E268" s="212" t="s">
        <v>1</v>
      </c>
      <c r="F268" s="213" t="s">
        <v>4108</v>
      </c>
      <c r="G268" s="14"/>
      <c r="H268" s="214">
        <v>10</v>
      </c>
      <c r="I268" s="215"/>
      <c r="J268" s="14"/>
      <c r="K268" s="14"/>
      <c r="L268" s="211"/>
      <c r="M268" s="216"/>
      <c r="N268" s="217"/>
      <c r="O268" s="217"/>
      <c r="P268" s="217"/>
      <c r="Q268" s="217"/>
      <c r="R268" s="217"/>
      <c r="S268" s="217"/>
      <c r="T268" s="218"/>
      <c r="U268" s="14"/>
      <c r="V268" s="14"/>
      <c r="W268" s="14"/>
      <c r="X268" s="14"/>
      <c r="Y268" s="14"/>
      <c r="Z268" s="14"/>
      <c r="AA268" s="14"/>
      <c r="AB268" s="14"/>
      <c r="AC268" s="14"/>
      <c r="AD268" s="14"/>
      <c r="AE268" s="14"/>
      <c r="AT268" s="212" t="s">
        <v>314</v>
      </c>
      <c r="AU268" s="212" t="s">
        <v>91</v>
      </c>
      <c r="AV268" s="14" t="s">
        <v>91</v>
      </c>
      <c r="AW268" s="14" t="s">
        <v>37</v>
      </c>
      <c r="AX268" s="14" t="s">
        <v>89</v>
      </c>
      <c r="AY268" s="212" t="s">
        <v>203</v>
      </c>
    </row>
    <row r="269" s="2" customFormat="1">
      <c r="A269" s="38"/>
      <c r="B269" s="180"/>
      <c r="C269" s="181" t="s">
        <v>614</v>
      </c>
      <c r="D269" s="181" t="s">
        <v>206</v>
      </c>
      <c r="E269" s="182" t="s">
        <v>1091</v>
      </c>
      <c r="F269" s="183" t="s">
        <v>1092</v>
      </c>
      <c r="G269" s="184" t="s">
        <v>630</v>
      </c>
      <c r="H269" s="185">
        <v>84</v>
      </c>
      <c r="I269" s="186"/>
      <c r="J269" s="187">
        <f>ROUND(I269*H269,2)</f>
        <v>0</v>
      </c>
      <c r="K269" s="183" t="s">
        <v>853</v>
      </c>
      <c r="L269" s="39"/>
      <c r="M269" s="188" t="s">
        <v>1</v>
      </c>
      <c r="N269" s="189" t="s">
        <v>47</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279</v>
      </c>
      <c r="AT269" s="192" t="s">
        <v>206</v>
      </c>
      <c r="AU269" s="192" t="s">
        <v>91</v>
      </c>
      <c r="AY269" s="19" t="s">
        <v>203</v>
      </c>
      <c r="BE269" s="193">
        <f>IF(N269="základní",J269,0)</f>
        <v>0</v>
      </c>
      <c r="BF269" s="193">
        <f>IF(N269="snížená",J269,0)</f>
        <v>0</v>
      </c>
      <c r="BG269" s="193">
        <f>IF(N269="zákl. přenesená",J269,0)</f>
        <v>0</v>
      </c>
      <c r="BH269" s="193">
        <f>IF(N269="sníž. přenesená",J269,0)</f>
        <v>0</v>
      </c>
      <c r="BI269" s="193">
        <f>IF(N269="nulová",J269,0)</f>
        <v>0</v>
      </c>
      <c r="BJ269" s="19" t="s">
        <v>89</v>
      </c>
      <c r="BK269" s="193">
        <f>ROUND(I269*H269,2)</f>
        <v>0</v>
      </c>
      <c r="BL269" s="19" t="s">
        <v>279</v>
      </c>
      <c r="BM269" s="192" t="s">
        <v>4109</v>
      </c>
    </row>
    <row r="270" s="2" customFormat="1">
      <c r="A270" s="38"/>
      <c r="B270" s="39"/>
      <c r="C270" s="38"/>
      <c r="D270" s="194" t="s">
        <v>211</v>
      </c>
      <c r="E270" s="38"/>
      <c r="F270" s="195" t="s">
        <v>1094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211</v>
      </c>
      <c r="AU270" s="19" t="s">
        <v>91</v>
      </c>
    </row>
    <row r="271" s="14" customFormat="1">
      <c r="A271" s="14"/>
      <c r="B271" s="211"/>
      <c r="C271" s="14"/>
      <c r="D271" s="194" t="s">
        <v>314</v>
      </c>
      <c r="E271" s="212" t="s">
        <v>1</v>
      </c>
      <c r="F271" s="213" t="s">
        <v>4110</v>
      </c>
      <c r="G271" s="14"/>
      <c r="H271" s="214">
        <v>84</v>
      </c>
      <c r="I271" s="215"/>
      <c r="J271" s="14"/>
      <c r="K271" s="14"/>
      <c r="L271" s="211"/>
      <c r="M271" s="216"/>
      <c r="N271" s="217"/>
      <c r="O271" s="217"/>
      <c r="P271" s="217"/>
      <c r="Q271" s="217"/>
      <c r="R271" s="217"/>
      <c r="S271" s="217"/>
      <c r="T271" s="218"/>
      <c r="U271" s="14"/>
      <c r="V271" s="14"/>
      <c r="W271" s="14"/>
      <c r="X271" s="14"/>
      <c r="Y271" s="14"/>
      <c r="Z271" s="14"/>
      <c r="AA271" s="14"/>
      <c r="AB271" s="14"/>
      <c r="AC271" s="14"/>
      <c r="AD271" s="14"/>
      <c r="AE271" s="14"/>
      <c r="AT271" s="212" t="s">
        <v>314</v>
      </c>
      <c r="AU271" s="212" t="s">
        <v>91</v>
      </c>
      <c r="AV271" s="14" t="s">
        <v>91</v>
      </c>
      <c r="AW271" s="14" t="s">
        <v>37</v>
      </c>
      <c r="AX271" s="14" t="s">
        <v>89</v>
      </c>
      <c r="AY271" s="212" t="s">
        <v>203</v>
      </c>
    </row>
    <row r="272" s="2" customFormat="1" ht="33" customHeight="1">
      <c r="A272" s="38"/>
      <c r="B272" s="180"/>
      <c r="C272" s="235" t="s">
        <v>1060</v>
      </c>
      <c r="D272" s="235" t="s">
        <v>668</v>
      </c>
      <c r="E272" s="236" t="s">
        <v>1102</v>
      </c>
      <c r="F272" s="237" t="s">
        <v>1103</v>
      </c>
      <c r="G272" s="238" t="s">
        <v>630</v>
      </c>
      <c r="H272" s="239">
        <v>12</v>
      </c>
      <c r="I272" s="240"/>
      <c r="J272" s="241">
        <f>ROUND(I272*H272,2)</f>
        <v>0</v>
      </c>
      <c r="K272" s="237" t="s">
        <v>1</v>
      </c>
      <c r="L272" s="242"/>
      <c r="M272" s="243" t="s">
        <v>1</v>
      </c>
      <c r="N272" s="244" t="s">
        <v>47</v>
      </c>
      <c r="O272" s="77"/>
      <c r="P272" s="190">
        <f>O272*H272</f>
        <v>0</v>
      </c>
      <c r="Q272" s="190">
        <v>0.011100000000000001</v>
      </c>
      <c r="R272" s="190">
        <f>Q272*H272</f>
        <v>0.13320000000000001</v>
      </c>
      <c r="S272" s="190">
        <v>0</v>
      </c>
      <c r="T272" s="191">
        <f>S272*H272</f>
        <v>0</v>
      </c>
      <c r="U272" s="38"/>
      <c r="V272" s="38"/>
      <c r="W272" s="38"/>
      <c r="X272" s="38"/>
      <c r="Y272" s="38"/>
      <c r="Z272" s="38"/>
      <c r="AA272" s="38"/>
      <c r="AB272" s="38"/>
      <c r="AC272" s="38"/>
      <c r="AD272" s="38"/>
      <c r="AE272" s="38"/>
      <c r="AR272" s="192" t="s">
        <v>684</v>
      </c>
      <c r="AT272" s="192" t="s">
        <v>668</v>
      </c>
      <c r="AU272" s="192" t="s">
        <v>91</v>
      </c>
      <c r="AY272" s="19" t="s">
        <v>203</v>
      </c>
      <c r="BE272" s="193">
        <f>IF(N272="základní",J272,0)</f>
        <v>0</v>
      </c>
      <c r="BF272" s="193">
        <f>IF(N272="snížená",J272,0)</f>
        <v>0</v>
      </c>
      <c r="BG272" s="193">
        <f>IF(N272="zákl. přenesená",J272,0)</f>
        <v>0</v>
      </c>
      <c r="BH272" s="193">
        <f>IF(N272="sníž. přenesená",J272,0)</f>
        <v>0</v>
      </c>
      <c r="BI272" s="193">
        <f>IF(N272="nulová",J272,0)</f>
        <v>0</v>
      </c>
      <c r="BJ272" s="19" t="s">
        <v>89</v>
      </c>
      <c r="BK272" s="193">
        <f>ROUND(I272*H272,2)</f>
        <v>0</v>
      </c>
      <c r="BL272" s="19" t="s">
        <v>279</v>
      </c>
      <c r="BM272" s="192" t="s">
        <v>4111</v>
      </c>
    </row>
    <row r="273" s="2" customFormat="1">
      <c r="A273" s="38"/>
      <c r="B273" s="39"/>
      <c r="C273" s="38"/>
      <c r="D273" s="194" t="s">
        <v>211</v>
      </c>
      <c r="E273" s="38"/>
      <c r="F273" s="195" t="s">
        <v>1105</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211</v>
      </c>
      <c r="AU273" s="19" t="s">
        <v>91</v>
      </c>
    </row>
    <row r="274" s="14" customFormat="1">
      <c r="A274" s="14"/>
      <c r="B274" s="211"/>
      <c r="C274" s="14"/>
      <c r="D274" s="194" t="s">
        <v>314</v>
      </c>
      <c r="E274" s="212" t="s">
        <v>1</v>
      </c>
      <c r="F274" s="213" t="s">
        <v>4112</v>
      </c>
      <c r="G274" s="14"/>
      <c r="H274" s="214">
        <v>12</v>
      </c>
      <c r="I274" s="215"/>
      <c r="J274" s="14"/>
      <c r="K274" s="14"/>
      <c r="L274" s="211"/>
      <c r="M274" s="216"/>
      <c r="N274" s="217"/>
      <c r="O274" s="217"/>
      <c r="P274" s="217"/>
      <c r="Q274" s="217"/>
      <c r="R274" s="217"/>
      <c r="S274" s="217"/>
      <c r="T274" s="218"/>
      <c r="U274" s="14"/>
      <c r="V274" s="14"/>
      <c r="W274" s="14"/>
      <c r="X274" s="14"/>
      <c r="Y274" s="14"/>
      <c r="Z274" s="14"/>
      <c r="AA274" s="14"/>
      <c r="AB274" s="14"/>
      <c r="AC274" s="14"/>
      <c r="AD274" s="14"/>
      <c r="AE274" s="14"/>
      <c r="AT274" s="212" t="s">
        <v>314</v>
      </c>
      <c r="AU274" s="212" t="s">
        <v>91</v>
      </c>
      <c r="AV274" s="14" t="s">
        <v>91</v>
      </c>
      <c r="AW274" s="14" t="s">
        <v>37</v>
      </c>
      <c r="AX274" s="14" t="s">
        <v>89</v>
      </c>
      <c r="AY274" s="212" t="s">
        <v>203</v>
      </c>
    </row>
    <row r="275" s="2" customFormat="1">
      <c r="A275" s="38"/>
      <c r="B275" s="180"/>
      <c r="C275" s="235" t="s">
        <v>1064</v>
      </c>
      <c r="D275" s="235" t="s">
        <v>668</v>
      </c>
      <c r="E275" s="236" t="s">
        <v>2261</v>
      </c>
      <c r="F275" s="237" t="s">
        <v>2262</v>
      </c>
      <c r="G275" s="238" t="s">
        <v>630</v>
      </c>
      <c r="H275" s="239">
        <v>40</v>
      </c>
      <c r="I275" s="240"/>
      <c r="J275" s="241">
        <f>ROUND(I275*H275,2)</f>
        <v>0</v>
      </c>
      <c r="K275" s="237" t="s">
        <v>1</v>
      </c>
      <c r="L275" s="242"/>
      <c r="M275" s="243" t="s">
        <v>1</v>
      </c>
      <c r="N275" s="244" t="s">
        <v>47</v>
      </c>
      <c r="O275" s="77"/>
      <c r="P275" s="190">
        <f>O275*H275</f>
        <v>0</v>
      </c>
      <c r="Q275" s="190">
        <v>0.011100000000000001</v>
      </c>
      <c r="R275" s="190">
        <f>Q275*H275</f>
        <v>0.44400000000000001</v>
      </c>
      <c r="S275" s="190">
        <v>0</v>
      </c>
      <c r="T275" s="191">
        <f>S275*H275</f>
        <v>0</v>
      </c>
      <c r="U275" s="38"/>
      <c r="V275" s="38"/>
      <c r="W275" s="38"/>
      <c r="X275" s="38"/>
      <c r="Y275" s="38"/>
      <c r="Z275" s="38"/>
      <c r="AA275" s="38"/>
      <c r="AB275" s="38"/>
      <c r="AC275" s="38"/>
      <c r="AD275" s="38"/>
      <c r="AE275" s="38"/>
      <c r="AR275" s="192" t="s">
        <v>684</v>
      </c>
      <c r="AT275" s="192" t="s">
        <v>668</v>
      </c>
      <c r="AU275" s="192" t="s">
        <v>91</v>
      </c>
      <c r="AY275" s="19" t="s">
        <v>203</v>
      </c>
      <c r="BE275" s="193">
        <f>IF(N275="základní",J275,0)</f>
        <v>0</v>
      </c>
      <c r="BF275" s="193">
        <f>IF(N275="snížená",J275,0)</f>
        <v>0</v>
      </c>
      <c r="BG275" s="193">
        <f>IF(N275="zákl. přenesená",J275,0)</f>
        <v>0</v>
      </c>
      <c r="BH275" s="193">
        <f>IF(N275="sníž. přenesená",J275,0)</f>
        <v>0</v>
      </c>
      <c r="BI275" s="193">
        <f>IF(N275="nulová",J275,0)</f>
        <v>0</v>
      </c>
      <c r="BJ275" s="19" t="s">
        <v>89</v>
      </c>
      <c r="BK275" s="193">
        <f>ROUND(I275*H275,2)</f>
        <v>0</v>
      </c>
      <c r="BL275" s="19" t="s">
        <v>279</v>
      </c>
      <c r="BM275" s="192" t="s">
        <v>4113</v>
      </c>
    </row>
    <row r="276" s="2" customFormat="1">
      <c r="A276" s="38"/>
      <c r="B276" s="39"/>
      <c r="C276" s="38"/>
      <c r="D276" s="194" t="s">
        <v>211</v>
      </c>
      <c r="E276" s="38"/>
      <c r="F276" s="195" t="s">
        <v>1105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211</v>
      </c>
      <c r="AU276" s="19" t="s">
        <v>91</v>
      </c>
    </row>
    <row r="277" s="14" customFormat="1">
      <c r="A277" s="14"/>
      <c r="B277" s="211"/>
      <c r="C277" s="14"/>
      <c r="D277" s="194" t="s">
        <v>314</v>
      </c>
      <c r="E277" s="212" t="s">
        <v>1</v>
      </c>
      <c r="F277" s="213" t="s">
        <v>4114</v>
      </c>
      <c r="G277" s="14"/>
      <c r="H277" s="214">
        <v>40</v>
      </c>
      <c r="I277" s="215"/>
      <c r="J277" s="14"/>
      <c r="K277" s="14"/>
      <c r="L277" s="211"/>
      <c r="M277" s="216"/>
      <c r="N277" s="217"/>
      <c r="O277" s="217"/>
      <c r="P277" s="217"/>
      <c r="Q277" s="217"/>
      <c r="R277" s="217"/>
      <c r="S277" s="217"/>
      <c r="T277" s="218"/>
      <c r="U277" s="14"/>
      <c r="V277" s="14"/>
      <c r="W277" s="14"/>
      <c r="X277" s="14"/>
      <c r="Y277" s="14"/>
      <c r="Z277" s="14"/>
      <c r="AA277" s="14"/>
      <c r="AB277" s="14"/>
      <c r="AC277" s="14"/>
      <c r="AD277" s="14"/>
      <c r="AE277" s="14"/>
      <c r="AT277" s="212" t="s">
        <v>314</v>
      </c>
      <c r="AU277" s="212" t="s">
        <v>91</v>
      </c>
      <c r="AV277" s="14" t="s">
        <v>91</v>
      </c>
      <c r="AW277" s="14" t="s">
        <v>37</v>
      </c>
      <c r="AX277" s="14" t="s">
        <v>89</v>
      </c>
      <c r="AY277" s="212" t="s">
        <v>203</v>
      </c>
    </row>
    <row r="278" s="2" customFormat="1">
      <c r="A278" s="38"/>
      <c r="B278" s="180"/>
      <c r="C278" s="235" t="s">
        <v>869</v>
      </c>
      <c r="D278" s="235" t="s">
        <v>668</v>
      </c>
      <c r="E278" s="236" t="s">
        <v>1122</v>
      </c>
      <c r="F278" s="237" t="s">
        <v>1123</v>
      </c>
      <c r="G278" s="238" t="s">
        <v>630</v>
      </c>
      <c r="H278" s="239">
        <v>12</v>
      </c>
      <c r="I278" s="240"/>
      <c r="J278" s="241">
        <f>ROUND(I278*H278,2)</f>
        <v>0</v>
      </c>
      <c r="K278" s="237" t="s">
        <v>1</v>
      </c>
      <c r="L278" s="242"/>
      <c r="M278" s="243" t="s">
        <v>1</v>
      </c>
      <c r="N278" s="244" t="s">
        <v>47</v>
      </c>
      <c r="O278" s="77"/>
      <c r="P278" s="190">
        <f>O278*H278</f>
        <v>0</v>
      </c>
      <c r="Q278" s="190">
        <v>0.011100000000000001</v>
      </c>
      <c r="R278" s="190">
        <f>Q278*H278</f>
        <v>0.13320000000000001</v>
      </c>
      <c r="S278" s="190">
        <v>0</v>
      </c>
      <c r="T278" s="191">
        <f>S278*H278</f>
        <v>0</v>
      </c>
      <c r="U278" s="38"/>
      <c r="V278" s="38"/>
      <c r="W278" s="38"/>
      <c r="X278" s="38"/>
      <c r="Y278" s="38"/>
      <c r="Z278" s="38"/>
      <c r="AA278" s="38"/>
      <c r="AB278" s="38"/>
      <c r="AC278" s="38"/>
      <c r="AD278" s="38"/>
      <c r="AE278" s="38"/>
      <c r="AR278" s="192" t="s">
        <v>684</v>
      </c>
      <c r="AT278" s="192" t="s">
        <v>668</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4115</v>
      </c>
    </row>
    <row r="279" s="2" customFormat="1">
      <c r="A279" s="38"/>
      <c r="B279" s="39"/>
      <c r="C279" s="38"/>
      <c r="D279" s="194" t="s">
        <v>211</v>
      </c>
      <c r="E279" s="38"/>
      <c r="F279" s="195" t="s">
        <v>1105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211</v>
      </c>
      <c r="AU279" s="19" t="s">
        <v>91</v>
      </c>
    </row>
    <row r="280" s="14" customFormat="1">
      <c r="A280" s="14"/>
      <c r="B280" s="211"/>
      <c r="C280" s="14"/>
      <c r="D280" s="194" t="s">
        <v>314</v>
      </c>
      <c r="E280" s="212" t="s">
        <v>1</v>
      </c>
      <c r="F280" s="213" t="s">
        <v>260</v>
      </c>
      <c r="G280" s="14"/>
      <c r="H280" s="214">
        <v>12</v>
      </c>
      <c r="I280" s="215"/>
      <c r="J280" s="14"/>
      <c r="K280" s="14"/>
      <c r="L280" s="211"/>
      <c r="M280" s="216"/>
      <c r="N280" s="217"/>
      <c r="O280" s="217"/>
      <c r="P280" s="217"/>
      <c r="Q280" s="217"/>
      <c r="R280" s="217"/>
      <c r="S280" s="217"/>
      <c r="T280" s="218"/>
      <c r="U280" s="14"/>
      <c r="V280" s="14"/>
      <c r="W280" s="14"/>
      <c r="X280" s="14"/>
      <c r="Y280" s="14"/>
      <c r="Z280" s="14"/>
      <c r="AA280" s="14"/>
      <c r="AB280" s="14"/>
      <c r="AC280" s="14"/>
      <c r="AD280" s="14"/>
      <c r="AE280" s="14"/>
      <c r="AT280" s="212" t="s">
        <v>314</v>
      </c>
      <c r="AU280" s="212" t="s">
        <v>91</v>
      </c>
      <c r="AV280" s="14" t="s">
        <v>91</v>
      </c>
      <c r="AW280" s="14" t="s">
        <v>37</v>
      </c>
      <c r="AX280" s="14" t="s">
        <v>89</v>
      </c>
      <c r="AY280" s="212" t="s">
        <v>203</v>
      </c>
    </row>
    <row r="281" s="2" customFormat="1">
      <c r="A281" s="38"/>
      <c r="B281" s="180"/>
      <c r="C281" s="235" t="s">
        <v>1071</v>
      </c>
      <c r="D281" s="235" t="s">
        <v>668</v>
      </c>
      <c r="E281" s="236" t="s">
        <v>1132</v>
      </c>
      <c r="F281" s="237" t="s">
        <v>1133</v>
      </c>
      <c r="G281" s="238" t="s">
        <v>630</v>
      </c>
      <c r="H281" s="239">
        <v>2</v>
      </c>
      <c r="I281" s="240"/>
      <c r="J281" s="241">
        <f>ROUND(I281*H281,2)</f>
        <v>0</v>
      </c>
      <c r="K281" s="237" t="s">
        <v>1</v>
      </c>
      <c r="L281" s="242"/>
      <c r="M281" s="243" t="s">
        <v>1</v>
      </c>
      <c r="N281" s="244" t="s">
        <v>47</v>
      </c>
      <c r="O281" s="77"/>
      <c r="P281" s="190">
        <f>O281*H281</f>
        <v>0</v>
      </c>
      <c r="Q281" s="190">
        <v>0.011100000000000001</v>
      </c>
      <c r="R281" s="190">
        <f>Q281*H281</f>
        <v>0.022200000000000001</v>
      </c>
      <c r="S281" s="190">
        <v>0</v>
      </c>
      <c r="T281" s="191">
        <f>S281*H281</f>
        <v>0</v>
      </c>
      <c r="U281" s="38"/>
      <c r="V281" s="38"/>
      <c r="W281" s="38"/>
      <c r="X281" s="38"/>
      <c r="Y281" s="38"/>
      <c r="Z281" s="38"/>
      <c r="AA281" s="38"/>
      <c r="AB281" s="38"/>
      <c r="AC281" s="38"/>
      <c r="AD281" s="38"/>
      <c r="AE281" s="38"/>
      <c r="AR281" s="192" t="s">
        <v>684</v>
      </c>
      <c r="AT281" s="192" t="s">
        <v>668</v>
      </c>
      <c r="AU281" s="192" t="s">
        <v>91</v>
      </c>
      <c r="AY281" s="19" t="s">
        <v>203</v>
      </c>
      <c r="BE281" s="193">
        <f>IF(N281="základní",J281,0)</f>
        <v>0</v>
      </c>
      <c r="BF281" s="193">
        <f>IF(N281="snížená",J281,0)</f>
        <v>0</v>
      </c>
      <c r="BG281" s="193">
        <f>IF(N281="zákl. přenesená",J281,0)</f>
        <v>0</v>
      </c>
      <c r="BH281" s="193">
        <f>IF(N281="sníž. přenesená",J281,0)</f>
        <v>0</v>
      </c>
      <c r="BI281" s="193">
        <f>IF(N281="nulová",J281,0)</f>
        <v>0</v>
      </c>
      <c r="BJ281" s="19" t="s">
        <v>89</v>
      </c>
      <c r="BK281" s="193">
        <f>ROUND(I281*H281,2)</f>
        <v>0</v>
      </c>
      <c r="BL281" s="19" t="s">
        <v>279</v>
      </c>
      <c r="BM281" s="192" t="s">
        <v>4116</v>
      </c>
    </row>
    <row r="282" s="2" customFormat="1">
      <c r="A282" s="38"/>
      <c r="B282" s="39"/>
      <c r="C282" s="38"/>
      <c r="D282" s="194" t="s">
        <v>211</v>
      </c>
      <c r="E282" s="38"/>
      <c r="F282" s="195" t="s">
        <v>1105</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211</v>
      </c>
      <c r="AU282" s="19" t="s">
        <v>91</v>
      </c>
    </row>
    <row r="283" s="14" customFormat="1">
      <c r="A283" s="14"/>
      <c r="B283" s="211"/>
      <c r="C283" s="14"/>
      <c r="D283" s="194" t="s">
        <v>314</v>
      </c>
      <c r="E283" s="212" t="s">
        <v>1</v>
      </c>
      <c r="F283" s="213" t="s">
        <v>91</v>
      </c>
      <c r="G283" s="14"/>
      <c r="H283" s="214">
        <v>2</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89</v>
      </c>
      <c r="AY283" s="212" t="s">
        <v>203</v>
      </c>
    </row>
    <row r="284" s="2" customFormat="1">
      <c r="A284" s="38"/>
      <c r="B284" s="180"/>
      <c r="C284" s="235" t="s">
        <v>1077</v>
      </c>
      <c r="D284" s="235" t="s">
        <v>668</v>
      </c>
      <c r="E284" s="236" t="s">
        <v>1142</v>
      </c>
      <c r="F284" s="237" t="s">
        <v>1143</v>
      </c>
      <c r="G284" s="238" t="s">
        <v>630</v>
      </c>
      <c r="H284" s="239">
        <v>2</v>
      </c>
      <c r="I284" s="240"/>
      <c r="J284" s="241">
        <f>ROUND(I284*H284,2)</f>
        <v>0</v>
      </c>
      <c r="K284" s="237" t="s">
        <v>1</v>
      </c>
      <c r="L284" s="242"/>
      <c r="M284" s="243" t="s">
        <v>1</v>
      </c>
      <c r="N284" s="244" t="s">
        <v>47</v>
      </c>
      <c r="O284" s="77"/>
      <c r="P284" s="190">
        <f>O284*H284</f>
        <v>0</v>
      </c>
      <c r="Q284" s="190">
        <v>0.011100000000000001</v>
      </c>
      <c r="R284" s="190">
        <f>Q284*H284</f>
        <v>0.022200000000000001</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4117</v>
      </c>
    </row>
    <row r="285" s="2" customFormat="1">
      <c r="A285" s="38"/>
      <c r="B285" s="39"/>
      <c r="C285" s="38"/>
      <c r="D285" s="194" t="s">
        <v>211</v>
      </c>
      <c r="E285" s="38"/>
      <c r="F285" s="195" t="s">
        <v>1105</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211</v>
      </c>
      <c r="AU285" s="19" t="s">
        <v>91</v>
      </c>
    </row>
    <row r="286" s="14" customFormat="1">
      <c r="A286" s="14"/>
      <c r="B286" s="211"/>
      <c r="C286" s="14"/>
      <c r="D286" s="194" t="s">
        <v>314</v>
      </c>
      <c r="E286" s="212" t="s">
        <v>1</v>
      </c>
      <c r="F286" s="213" t="s">
        <v>91</v>
      </c>
      <c r="G286" s="14"/>
      <c r="H286" s="214">
        <v>2</v>
      </c>
      <c r="I286" s="215"/>
      <c r="J286" s="14"/>
      <c r="K286" s="14"/>
      <c r="L286" s="211"/>
      <c r="M286" s="216"/>
      <c r="N286" s="217"/>
      <c r="O286" s="217"/>
      <c r="P286" s="217"/>
      <c r="Q286" s="217"/>
      <c r="R286" s="217"/>
      <c r="S286" s="217"/>
      <c r="T286" s="218"/>
      <c r="U286" s="14"/>
      <c r="V286" s="14"/>
      <c r="W286" s="14"/>
      <c r="X286" s="14"/>
      <c r="Y286" s="14"/>
      <c r="Z286" s="14"/>
      <c r="AA286" s="14"/>
      <c r="AB286" s="14"/>
      <c r="AC286" s="14"/>
      <c r="AD286" s="14"/>
      <c r="AE286" s="14"/>
      <c r="AT286" s="212" t="s">
        <v>314</v>
      </c>
      <c r="AU286" s="212" t="s">
        <v>91</v>
      </c>
      <c r="AV286" s="14" t="s">
        <v>91</v>
      </c>
      <c r="AW286" s="14" t="s">
        <v>37</v>
      </c>
      <c r="AX286" s="14" t="s">
        <v>89</v>
      </c>
      <c r="AY286" s="212" t="s">
        <v>203</v>
      </c>
    </row>
    <row r="287" s="2" customFormat="1">
      <c r="A287" s="38"/>
      <c r="B287" s="180"/>
      <c r="C287" s="235" t="s">
        <v>1081</v>
      </c>
      <c r="D287" s="235" t="s">
        <v>668</v>
      </c>
      <c r="E287" s="236" t="s">
        <v>2272</v>
      </c>
      <c r="F287" s="237" t="s">
        <v>2273</v>
      </c>
      <c r="G287" s="238" t="s">
        <v>630</v>
      </c>
      <c r="H287" s="239">
        <v>14</v>
      </c>
      <c r="I287" s="240"/>
      <c r="J287" s="241">
        <f>ROUND(I287*H287,2)</f>
        <v>0</v>
      </c>
      <c r="K287" s="237" t="s">
        <v>1</v>
      </c>
      <c r="L287" s="242"/>
      <c r="M287" s="243" t="s">
        <v>1</v>
      </c>
      <c r="N287" s="244" t="s">
        <v>47</v>
      </c>
      <c r="O287" s="77"/>
      <c r="P287" s="190">
        <f>O287*H287</f>
        <v>0</v>
      </c>
      <c r="Q287" s="190">
        <v>0.011100000000000001</v>
      </c>
      <c r="R287" s="190">
        <f>Q287*H287</f>
        <v>0.15540000000000001</v>
      </c>
      <c r="S287" s="190">
        <v>0</v>
      </c>
      <c r="T287" s="191">
        <f>S287*H287</f>
        <v>0</v>
      </c>
      <c r="U287" s="38"/>
      <c r="V287" s="38"/>
      <c r="W287" s="38"/>
      <c r="X287" s="38"/>
      <c r="Y287" s="38"/>
      <c r="Z287" s="38"/>
      <c r="AA287" s="38"/>
      <c r="AB287" s="38"/>
      <c r="AC287" s="38"/>
      <c r="AD287" s="38"/>
      <c r="AE287" s="38"/>
      <c r="AR287" s="192" t="s">
        <v>684</v>
      </c>
      <c r="AT287" s="192" t="s">
        <v>668</v>
      </c>
      <c r="AU287" s="192" t="s">
        <v>91</v>
      </c>
      <c r="AY287" s="19" t="s">
        <v>203</v>
      </c>
      <c r="BE287" s="193">
        <f>IF(N287="základní",J287,0)</f>
        <v>0</v>
      </c>
      <c r="BF287" s="193">
        <f>IF(N287="snížená",J287,0)</f>
        <v>0</v>
      </c>
      <c r="BG287" s="193">
        <f>IF(N287="zákl. přenesená",J287,0)</f>
        <v>0</v>
      </c>
      <c r="BH287" s="193">
        <f>IF(N287="sníž. přenesená",J287,0)</f>
        <v>0</v>
      </c>
      <c r="BI287" s="193">
        <f>IF(N287="nulová",J287,0)</f>
        <v>0</v>
      </c>
      <c r="BJ287" s="19" t="s">
        <v>89</v>
      </c>
      <c r="BK287" s="193">
        <f>ROUND(I287*H287,2)</f>
        <v>0</v>
      </c>
      <c r="BL287" s="19" t="s">
        <v>279</v>
      </c>
      <c r="BM287" s="192" t="s">
        <v>4118</v>
      </c>
    </row>
    <row r="288" s="2" customFormat="1">
      <c r="A288" s="38"/>
      <c r="B288" s="39"/>
      <c r="C288" s="38"/>
      <c r="D288" s="194" t="s">
        <v>211</v>
      </c>
      <c r="E288" s="38"/>
      <c r="F288" s="195" t="s">
        <v>1149</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211</v>
      </c>
      <c r="AU288" s="19" t="s">
        <v>91</v>
      </c>
    </row>
    <row r="289" s="14" customFormat="1">
      <c r="A289" s="14"/>
      <c r="B289" s="211"/>
      <c r="C289" s="14"/>
      <c r="D289" s="194" t="s">
        <v>314</v>
      </c>
      <c r="E289" s="212" t="s">
        <v>1</v>
      </c>
      <c r="F289" s="213" t="s">
        <v>3128</v>
      </c>
      <c r="G289" s="14"/>
      <c r="H289" s="214">
        <v>14</v>
      </c>
      <c r="I289" s="215"/>
      <c r="J289" s="14"/>
      <c r="K289" s="14"/>
      <c r="L289" s="211"/>
      <c r="M289" s="216"/>
      <c r="N289" s="217"/>
      <c r="O289" s="217"/>
      <c r="P289" s="217"/>
      <c r="Q289" s="217"/>
      <c r="R289" s="217"/>
      <c r="S289" s="217"/>
      <c r="T289" s="218"/>
      <c r="U289" s="14"/>
      <c r="V289" s="14"/>
      <c r="W289" s="14"/>
      <c r="X289" s="14"/>
      <c r="Y289" s="14"/>
      <c r="Z289" s="14"/>
      <c r="AA289" s="14"/>
      <c r="AB289" s="14"/>
      <c r="AC289" s="14"/>
      <c r="AD289" s="14"/>
      <c r="AE289" s="14"/>
      <c r="AT289" s="212" t="s">
        <v>314</v>
      </c>
      <c r="AU289" s="212" t="s">
        <v>91</v>
      </c>
      <c r="AV289" s="14" t="s">
        <v>91</v>
      </c>
      <c r="AW289" s="14" t="s">
        <v>37</v>
      </c>
      <c r="AX289" s="14" t="s">
        <v>89</v>
      </c>
      <c r="AY289" s="212" t="s">
        <v>203</v>
      </c>
    </row>
    <row r="290" s="2" customFormat="1" ht="44.25" customHeight="1">
      <c r="A290" s="38"/>
      <c r="B290" s="180"/>
      <c r="C290" s="235" t="s">
        <v>1086</v>
      </c>
      <c r="D290" s="235" t="s">
        <v>668</v>
      </c>
      <c r="E290" s="236" t="s">
        <v>1146</v>
      </c>
      <c r="F290" s="237" t="s">
        <v>1147</v>
      </c>
      <c r="G290" s="238" t="s">
        <v>630</v>
      </c>
      <c r="H290" s="239">
        <v>2</v>
      </c>
      <c r="I290" s="240"/>
      <c r="J290" s="241">
        <f>ROUND(I290*H290,2)</f>
        <v>0</v>
      </c>
      <c r="K290" s="237" t="s">
        <v>1</v>
      </c>
      <c r="L290" s="242"/>
      <c r="M290" s="243" t="s">
        <v>1</v>
      </c>
      <c r="N290" s="244" t="s">
        <v>47</v>
      </c>
      <c r="O290" s="77"/>
      <c r="P290" s="190">
        <f>O290*H290</f>
        <v>0</v>
      </c>
      <c r="Q290" s="190">
        <v>0.011100000000000001</v>
      </c>
      <c r="R290" s="190">
        <f>Q290*H290</f>
        <v>0.022200000000000001</v>
      </c>
      <c r="S290" s="190">
        <v>0</v>
      </c>
      <c r="T290" s="191">
        <f>S290*H290</f>
        <v>0</v>
      </c>
      <c r="U290" s="38"/>
      <c r="V290" s="38"/>
      <c r="W290" s="38"/>
      <c r="X290" s="38"/>
      <c r="Y290" s="38"/>
      <c r="Z290" s="38"/>
      <c r="AA290" s="38"/>
      <c r="AB290" s="38"/>
      <c r="AC290" s="38"/>
      <c r="AD290" s="38"/>
      <c r="AE290" s="38"/>
      <c r="AR290" s="192" t="s">
        <v>684</v>
      </c>
      <c r="AT290" s="192" t="s">
        <v>668</v>
      </c>
      <c r="AU290" s="192" t="s">
        <v>91</v>
      </c>
      <c r="AY290" s="19" t="s">
        <v>203</v>
      </c>
      <c r="BE290" s="193">
        <f>IF(N290="základní",J290,0)</f>
        <v>0</v>
      </c>
      <c r="BF290" s="193">
        <f>IF(N290="snížená",J290,0)</f>
        <v>0</v>
      </c>
      <c r="BG290" s="193">
        <f>IF(N290="zákl. přenesená",J290,0)</f>
        <v>0</v>
      </c>
      <c r="BH290" s="193">
        <f>IF(N290="sníž. přenesená",J290,0)</f>
        <v>0</v>
      </c>
      <c r="BI290" s="193">
        <f>IF(N290="nulová",J290,0)</f>
        <v>0</v>
      </c>
      <c r="BJ290" s="19" t="s">
        <v>89</v>
      </c>
      <c r="BK290" s="193">
        <f>ROUND(I290*H290,2)</f>
        <v>0</v>
      </c>
      <c r="BL290" s="19" t="s">
        <v>279</v>
      </c>
      <c r="BM290" s="192" t="s">
        <v>4119</v>
      </c>
    </row>
    <row r="291" s="2" customFormat="1">
      <c r="A291" s="38"/>
      <c r="B291" s="39"/>
      <c r="C291" s="38"/>
      <c r="D291" s="194" t="s">
        <v>211</v>
      </c>
      <c r="E291" s="38"/>
      <c r="F291" s="195" t="s">
        <v>1149</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211</v>
      </c>
      <c r="AU291" s="19" t="s">
        <v>91</v>
      </c>
    </row>
    <row r="292" s="14" customFormat="1">
      <c r="A292" s="14"/>
      <c r="B292" s="211"/>
      <c r="C292" s="14"/>
      <c r="D292" s="194" t="s">
        <v>314</v>
      </c>
      <c r="E292" s="212" t="s">
        <v>1</v>
      </c>
      <c r="F292" s="213" t="s">
        <v>91</v>
      </c>
      <c r="G292" s="14"/>
      <c r="H292" s="214">
        <v>2</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89</v>
      </c>
      <c r="AY292" s="212" t="s">
        <v>203</v>
      </c>
    </row>
    <row r="293" s="2" customFormat="1" ht="16.5" customHeight="1">
      <c r="A293" s="38"/>
      <c r="B293" s="180"/>
      <c r="C293" s="181" t="s">
        <v>1090</v>
      </c>
      <c r="D293" s="181" t="s">
        <v>206</v>
      </c>
      <c r="E293" s="182" t="s">
        <v>1151</v>
      </c>
      <c r="F293" s="183" t="s">
        <v>1152</v>
      </c>
      <c r="G293" s="184" t="s">
        <v>630</v>
      </c>
      <c r="H293" s="185">
        <v>7</v>
      </c>
      <c r="I293" s="186"/>
      <c r="J293" s="187">
        <f>ROUND(I293*H293,2)</f>
        <v>0</v>
      </c>
      <c r="K293" s="183" t="s">
        <v>853</v>
      </c>
      <c r="L293" s="39"/>
      <c r="M293" s="188" t="s">
        <v>1</v>
      </c>
      <c r="N293" s="189" t="s">
        <v>47</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279</v>
      </c>
      <c r="AT293" s="192" t="s">
        <v>206</v>
      </c>
      <c r="AU293" s="192" t="s">
        <v>91</v>
      </c>
      <c r="AY293" s="19" t="s">
        <v>203</v>
      </c>
      <c r="BE293" s="193">
        <f>IF(N293="základní",J293,0)</f>
        <v>0</v>
      </c>
      <c r="BF293" s="193">
        <f>IF(N293="snížená",J293,0)</f>
        <v>0</v>
      </c>
      <c r="BG293" s="193">
        <f>IF(N293="zákl. přenesená",J293,0)</f>
        <v>0</v>
      </c>
      <c r="BH293" s="193">
        <f>IF(N293="sníž. přenesená",J293,0)</f>
        <v>0</v>
      </c>
      <c r="BI293" s="193">
        <f>IF(N293="nulová",J293,0)</f>
        <v>0</v>
      </c>
      <c r="BJ293" s="19" t="s">
        <v>89</v>
      </c>
      <c r="BK293" s="193">
        <f>ROUND(I293*H293,2)</f>
        <v>0</v>
      </c>
      <c r="BL293" s="19" t="s">
        <v>279</v>
      </c>
      <c r="BM293" s="192" t="s">
        <v>4120</v>
      </c>
    </row>
    <row r="294" s="2" customFormat="1">
      <c r="A294" s="38"/>
      <c r="B294" s="39"/>
      <c r="C294" s="38"/>
      <c r="D294" s="194" t="s">
        <v>211</v>
      </c>
      <c r="E294" s="38"/>
      <c r="F294" s="195" t="s">
        <v>1154</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211</v>
      </c>
      <c r="AU294" s="19" t="s">
        <v>91</v>
      </c>
    </row>
    <row r="295" s="14" customFormat="1">
      <c r="A295" s="14"/>
      <c r="B295" s="211"/>
      <c r="C295" s="14"/>
      <c r="D295" s="194" t="s">
        <v>314</v>
      </c>
      <c r="E295" s="212" t="s">
        <v>1</v>
      </c>
      <c r="F295" s="213" t="s">
        <v>3087</v>
      </c>
      <c r="G295" s="14"/>
      <c r="H295" s="214">
        <v>7</v>
      </c>
      <c r="I295" s="215"/>
      <c r="J295" s="14"/>
      <c r="K295" s="14"/>
      <c r="L295" s="211"/>
      <c r="M295" s="216"/>
      <c r="N295" s="217"/>
      <c r="O295" s="217"/>
      <c r="P295" s="217"/>
      <c r="Q295" s="217"/>
      <c r="R295" s="217"/>
      <c r="S295" s="217"/>
      <c r="T295" s="218"/>
      <c r="U295" s="14"/>
      <c r="V295" s="14"/>
      <c r="W295" s="14"/>
      <c r="X295" s="14"/>
      <c r="Y295" s="14"/>
      <c r="Z295" s="14"/>
      <c r="AA295" s="14"/>
      <c r="AB295" s="14"/>
      <c r="AC295" s="14"/>
      <c r="AD295" s="14"/>
      <c r="AE295" s="14"/>
      <c r="AT295" s="212" t="s">
        <v>314</v>
      </c>
      <c r="AU295" s="212" t="s">
        <v>91</v>
      </c>
      <c r="AV295" s="14" t="s">
        <v>91</v>
      </c>
      <c r="AW295" s="14" t="s">
        <v>37</v>
      </c>
      <c r="AX295" s="14" t="s">
        <v>89</v>
      </c>
      <c r="AY295" s="212" t="s">
        <v>203</v>
      </c>
    </row>
    <row r="296" s="2" customFormat="1">
      <c r="A296" s="38"/>
      <c r="B296" s="180"/>
      <c r="C296" s="235" t="s">
        <v>1096</v>
      </c>
      <c r="D296" s="235" t="s">
        <v>668</v>
      </c>
      <c r="E296" s="236" t="s">
        <v>1157</v>
      </c>
      <c r="F296" s="237" t="s">
        <v>1158</v>
      </c>
      <c r="G296" s="238" t="s">
        <v>630</v>
      </c>
      <c r="H296" s="239">
        <v>3</v>
      </c>
      <c r="I296" s="240"/>
      <c r="J296" s="241">
        <f>ROUND(I296*H296,2)</f>
        <v>0</v>
      </c>
      <c r="K296" s="237" t="s">
        <v>1</v>
      </c>
      <c r="L296" s="242"/>
      <c r="M296" s="243" t="s">
        <v>1</v>
      </c>
      <c r="N296" s="244" t="s">
        <v>47</v>
      </c>
      <c r="O296" s="77"/>
      <c r="P296" s="190">
        <f>O296*H296</f>
        <v>0</v>
      </c>
      <c r="Q296" s="190">
        <v>0.011100000000000001</v>
      </c>
      <c r="R296" s="190">
        <f>Q296*H296</f>
        <v>0.033300000000000003</v>
      </c>
      <c r="S296" s="190">
        <v>0</v>
      </c>
      <c r="T296" s="191">
        <f>S296*H296</f>
        <v>0</v>
      </c>
      <c r="U296" s="38"/>
      <c r="V296" s="38"/>
      <c r="W296" s="38"/>
      <c r="X296" s="38"/>
      <c r="Y296" s="38"/>
      <c r="Z296" s="38"/>
      <c r="AA296" s="38"/>
      <c r="AB296" s="38"/>
      <c r="AC296" s="38"/>
      <c r="AD296" s="38"/>
      <c r="AE296" s="38"/>
      <c r="AR296" s="192" t="s">
        <v>684</v>
      </c>
      <c r="AT296" s="192" t="s">
        <v>668</v>
      </c>
      <c r="AU296" s="192" t="s">
        <v>91</v>
      </c>
      <c r="AY296" s="19" t="s">
        <v>203</v>
      </c>
      <c r="BE296" s="193">
        <f>IF(N296="základní",J296,0)</f>
        <v>0</v>
      </c>
      <c r="BF296" s="193">
        <f>IF(N296="snížená",J296,0)</f>
        <v>0</v>
      </c>
      <c r="BG296" s="193">
        <f>IF(N296="zákl. přenesená",J296,0)</f>
        <v>0</v>
      </c>
      <c r="BH296" s="193">
        <f>IF(N296="sníž. přenesená",J296,0)</f>
        <v>0</v>
      </c>
      <c r="BI296" s="193">
        <f>IF(N296="nulová",J296,0)</f>
        <v>0</v>
      </c>
      <c r="BJ296" s="19" t="s">
        <v>89</v>
      </c>
      <c r="BK296" s="193">
        <f>ROUND(I296*H296,2)</f>
        <v>0</v>
      </c>
      <c r="BL296" s="19" t="s">
        <v>279</v>
      </c>
      <c r="BM296" s="192" t="s">
        <v>4121</v>
      </c>
    </row>
    <row r="297" s="2" customFormat="1">
      <c r="A297" s="38"/>
      <c r="B297" s="39"/>
      <c r="C297" s="38"/>
      <c r="D297" s="194" t="s">
        <v>211</v>
      </c>
      <c r="E297" s="38"/>
      <c r="F297" s="195" t="s">
        <v>1160</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211</v>
      </c>
      <c r="AU297" s="19" t="s">
        <v>91</v>
      </c>
    </row>
    <row r="298" s="14" customFormat="1">
      <c r="A298" s="14"/>
      <c r="B298" s="211"/>
      <c r="C298" s="14"/>
      <c r="D298" s="194" t="s">
        <v>314</v>
      </c>
      <c r="E298" s="212" t="s">
        <v>1</v>
      </c>
      <c r="F298" s="213" t="s">
        <v>104</v>
      </c>
      <c r="G298" s="14"/>
      <c r="H298" s="214">
        <v>3</v>
      </c>
      <c r="I298" s="215"/>
      <c r="J298" s="14"/>
      <c r="K298" s="14"/>
      <c r="L298" s="211"/>
      <c r="M298" s="216"/>
      <c r="N298" s="217"/>
      <c r="O298" s="217"/>
      <c r="P298" s="217"/>
      <c r="Q298" s="217"/>
      <c r="R298" s="217"/>
      <c r="S298" s="217"/>
      <c r="T298" s="218"/>
      <c r="U298" s="14"/>
      <c r="V298" s="14"/>
      <c r="W298" s="14"/>
      <c r="X298" s="14"/>
      <c r="Y298" s="14"/>
      <c r="Z298" s="14"/>
      <c r="AA298" s="14"/>
      <c r="AB298" s="14"/>
      <c r="AC298" s="14"/>
      <c r="AD298" s="14"/>
      <c r="AE298" s="14"/>
      <c r="AT298" s="212" t="s">
        <v>314</v>
      </c>
      <c r="AU298" s="212" t="s">
        <v>91</v>
      </c>
      <c r="AV298" s="14" t="s">
        <v>91</v>
      </c>
      <c r="AW298" s="14" t="s">
        <v>37</v>
      </c>
      <c r="AX298" s="14" t="s">
        <v>89</v>
      </c>
      <c r="AY298" s="212" t="s">
        <v>203</v>
      </c>
    </row>
    <row r="299" s="2" customFormat="1" ht="16.5" customHeight="1">
      <c r="A299" s="38"/>
      <c r="B299" s="180"/>
      <c r="C299" s="235" t="s">
        <v>1101</v>
      </c>
      <c r="D299" s="235" t="s">
        <v>668</v>
      </c>
      <c r="E299" s="236" t="s">
        <v>1162</v>
      </c>
      <c r="F299" s="237" t="s">
        <v>1163</v>
      </c>
      <c r="G299" s="238" t="s">
        <v>630</v>
      </c>
      <c r="H299" s="239">
        <v>4</v>
      </c>
      <c r="I299" s="240"/>
      <c r="J299" s="241">
        <f>ROUND(I299*H299,2)</f>
        <v>0</v>
      </c>
      <c r="K299" s="237" t="s">
        <v>1</v>
      </c>
      <c r="L299" s="242"/>
      <c r="M299" s="243" t="s">
        <v>1</v>
      </c>
      <c r="N299" s="244" t="s">
        <v>47</v>
      </c>
      <c r="O299" s="77"/>
      <c r="P299" s="190">
        <f>O299*H299</f>
        <v>0</v>
      </c>
      <c r="Q299" s="190">
        <v>0.011100000000000001</v>
      </c>
      <c r="R299" s="190">
        <f>Q299*H299</f>
        <v>0.044400000000000002</v>
      </c>
      <c r="S299" s="190">
        <v>0</v>
      </c>
      <c r="T299" s="191">
        <f>S299*H299</f>
        <v>0</v>
      </c>
      <c r="U299" s="38"/>
      <c r="V299" s="38"/>
      <c r="W299" s="38"/>
      <c r="X299" s="38"/>
      <c r="Y299" s="38"/>
      <c r="Z299" s="38"/>
      <c r="AA299" s="38"/>
      <c r="AB299" s="38"/>
      <c r="AC299" s="38"/>
      <c r="AD299" s="38"/>
      <c r="AE299" s="38"/>
      <c r="AR299" s="192" t="s">
        <v>684</v>
      </c>
      <c r="AT299" s="192" t="s">
        <v>668</v>
      </c>
      <c r="AU299" s="192" t="s">
        <v>91</v>
      </c>
      <c r="AY299" s="19" t="s">
        <v>203</v>
      </c>
      <c r="BE299" s="193">
        <f>IF(N299="základní",J299,0)</f>
        <v>0</v>
      </c>
      <c r="BF299" s="193">
        <f>IF(N299="snížená",J299,0)</f>
        <v>0</v>
      </c>
      <c r="BG299" s="193">
        <f>IF(N299="zákl. přenesená",J299,0)</f>
        <v>0</v>
      </c>
      <c r="BH299" s="193">
        <f>IF(N299="sníž. přenesená",J299,0)</f>
        <v>0</v>
      </c>
      <c r="BI299" s="193">
        <f>IF(N299="nulová",J299,0)</f>
        <v>0</v>
      </c>
      <c r="BJ299" s="19" t="s">
        <v>89</v>
      </c>
      <c r="BK299" s="193">
        <f>ROUND(I299*H299,2)</f>
        <v>0</v>
      </c>
      <c r="BL299" s="19" t="s">
        <v>279</v>
      </c>
      <c r="BM299" s="192" t="s">
        <v>4122</v>
      </c>
    </row>
    <row r="300" s="2" customFormat="1">
      <c r="A300" s="38"/>
      <c r="B300" s="39"/>
      <c r="C300" s="38"/>
      <c r="D300" s="194" t="s">
        <v>211</v>
      </c>
      <c r="E300" s="38"/>
      <c r="F300" s="195" t="s">
        <v>1160</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211</v>
      </c>
      <c r="AU300" s="19" t="s">
        <v>91</v>
      </c>
    </row>
    <row r="301" s="14" customFormat="1">
      <c r="A301" s="14"/>
      <c r="B301" s="211"/>
      <c r="C301" s="14"/>
      <c r="D301" s="194" t="s">
        <v>314</v>
      </c>
      <c r="E301" s="212" t="s">
        <v>1</v>
      </c>
      <c r="F301" s="213" t="s">
        <v>202</v>
      </c>
      <c r="G301" s="14"/>
      <c r="H301" s="214">
        <v>4</v>
      </c>
      <c r="I301" s="215"/>
      <c r="J301" s="14"/>
      <c r="K301" s="14"/>
      <c r="L301" s="211"/>
      <c r="M301" s="216"/>
      <c r="N301" s="217"/>
      <c r="O301" s="217"/>
      <c r="P301" s="217"/>
      <c r="Q301" s="217"/>
      <c r="R301" s="217"/>
      <c r="S301" s="217"/>
      <c r="T301" s="218"/>
      <c r="U301" s="14"/>
      <c r="V301" s="14"/>
      <c r="W301" s="14"/>
      <c r="X301" s="14"/>
      <c r="Y301" s="14"/>
      <c r="Z301" s="14"/>
      <c r="AA301" s="14"/>
      <c r="AB301" s="14"/>
      <c r="AC301" s="14"/>
      <c r="AD301" s="14"/>
      <c r="AE301" s="14"/>
      <c r="AT301" s="212" t="s">
        <v>314</v>
      </c>
      <c r="AU301" s="212" t="s">
        <v>91</v>
      </c>
      <c r="AV301" s="14" t="s">
        <v>91</v>
      </c>
      <c r="AW301" s="14" t="s">
        <v>37</v>
      </c>
      <c r="AX301" s="14" t="s">
        <v>89</v>
      </c>
      <c r="AY301" s="212" t="s">
        <v>203</v>
      </c>
    </row>
    <row r="302" s="2" customFormat="1" ht="16.5" customHeight="1">
      <c r="A302" s="38"/>
      <c r="B302" s="180"/>
      <c r="C302" s="181" t="s">
        <v>1107</v>
      </c>
      <c r="D302" s="181" t="s">
        <v>206</v>
      </c>
      <c r="E302" s="182" t="s">
        <v>1165</v>
      </c>
      <c r="F302" s="183" t="s">
        <v>1166</v>
      </c>
      <c r="G302" s="184" t="s">
        <v>630</v>
      </c>
      <c r="H302" s="185">
        <v>17</v>
      </c>
      <c r="I302" s="186"/>
      <c r="J302" s="187">
        <f>ROUND(I302*H302,2)</f>
        <v>0</v>
      </c>
      <c r="K302" s="183" t="s">
        <v>1</v>
      </c>
      <c r="L302" s="39"/>
      <c r="M302" s="188" t="s">
        <v>1</v>
      </c>
      <c r="N302" s="189" t="s">
        <v>47</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279</v>
      </c>
      <c r="AT302" s="192" t="s">
        <v>206</v>
      </c>
      <c r="AU302" s="192" t="s">
        <v>91</v>
      </c>
      <c r="AY302" s="19" t="s">
        <v>203</v>
      </c>
      <c r="BE302" s="193">
        <f>IF(N302="základní",J302,0)</f>
        <v>0</v>
      </c>
      <c r="BF302" s="193">
        <f>IF(N302="snížená",J302,0)</f>
        <v>0</v>
      </c>
      <c r="BG302" s="193">
        <f>IF(N302="zákl. přenesená",J302,0)</f>
        <v>0</v>
      </c>
      <c r="BH302" s="193">
        <f>IF(N302="sníž. přenesená",J302,0)</f>
        <v>0</v>
      </c>
      <c r="BI302" s="193">
        <f>IF(N302="nulová",J302,0)</f>
        <v>0</v>
      </c>
      <c r="BJ302" s="19" t="s">
        <v>89</v>
      </c>
      <c r="BK302" s="193">
        <f>ROUND(I302*H302,2)</f>
        <v>0</v>
      </c>
      <c r="BL302" s="19" t="s">
        <v>279</v>
      </c>
      <c r="BM302" s="192" t="s">
        <v>4123</v>
      </c>
    </row>
    <row r="303" s="2" customFormat="1">
      <c r="A303" s="38"/>
      <c r="B303" s="39"/>
      <c r="C303" s="38"/>
      <c r="D303" s="194" t="s">
        <v>211</v>
      </c>
      <c r="E303" s="38"/>
      <c r="F303" s="195" t="s">
        <v>1154</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211</v>
      </c>
      <c r="AU303" s="19" t="s">
        <v>91</v>
      </c>
    </row>
    <row r="304" s="14" customFormat="1">
      <c r="A304" s="14"/>
      <c r="B304" s="211"/>
      <c r="C304" s="14"/>
      <c r="D304" s="194" t="s">
        <v>314</v>
      </c>
      <c r="E304" s="212" t="s">
        <v>1</v>
      </c>
      <c r="F304" s="213" t="s">
        <v>3091</v>
      </c>
      <c r="G304" s="14"/>
      <c r="H304" s="214">
        <v>17</v>
      </c>
      <c r="I304" s="215"/>
      <c r="J304" s="14"/>
      <c r="K304" s="14"/>
      <c r="L304" s="211"/>
      <c r="M304" s="216"/>
      <c r="N304" s="217"/>
      <c r="O304" s="217"/>
      <c r="P304" s="217"/>
      <c r="Q304" s="217"/>
      <c r="R304" s="217"/>
      <c r="S304" s="217"/>
      <c r="T304" s="218"/>
      <c r="U304" s="14"/>
      <c r="V304" s="14"/>
      <c r="W304" s="14"/>
      <c r="X304" s="14"/>
      <c r="Y304" s="14"/>
      <c r="Z304" s="14"/>
      <c r="AA304" s="14"/>
      <c r="AB304" s="14"/>
      <c r="AC304" s="14"/>
      <c r="AD304" s="14"/>
      <c r="AE304" s="14"/>
      <c r="AT304" s="212" t="s">
        <v>314</v>
      </c>
      <c r="AU304" s="212" t="s">
        <v>91</v>
      </c>
      <c r="AV304" s="14" t="s">
        <v>91</v>
      </c>
      <c r="AW304" s="14" t="s">
        <v>37</v>
      </c>
      <c r="AX304" s="14" t="s">
        <v>89</v>
      </c>
      <c r="AY304" s="212" t="s">
        <v>203</v>
      </c>
    </row>
    <row r="305" s="2" customFormat="1" ht="16.5" customHeight="1">
      <c r="A305" s="38"/>
      <c r="B305" s="180"/>
      <c r="C305" s="235" t="s">
        <v>1112</v>
      </c>
      <c r="D305" s="235" t="s">
        <v>668</v>
      </c>
      <c r="E305" s="236" t="s">
        <v>1170</v>
      </c>
      <c r="F305" s="237" t="s">
        <v>1171</v>
      </c>
      <c r="G305" s="238" t="s">
        <v>630</v>
      </c>
      <c r="H305" s="239">
        <v>2</v>
      </c>
      <c r="I305" s="240"/>
      <c r="J305" s="241">
        <f>ROUND(I305*H305,2)</f>
        <v>0</v>
      </c>
      <c r="K305" s="237" t="s">
        <v>1</v>
      </c>
      <c r="L305" s="242"/>
      <c r="M305" s="243" t="s">
        <v>1</v>
      </c>
      <c r="N305" s="244" t="s">
        <v>47</v>
      </c>
      <c r="O305" s="77"/>
      <c r="P305" s="190">
        <f>O305*H305</f>
        <v>0</v>
      </c>
      <c r="Q305" s="190">
        <v>0.011100000000000001</v>
      </c>
      <c r="R305" s="190">
        <f>Q305*H305</f>
        <v>0.022200000000000001</v>
      </c>
      <c r="S305" s="190">
        <v>0</v>
      </c>
      <c r="T305" s="191">
        <f>S305*H305</f>
        <v>0</v>
      </c>
      <c r="U305" s="38"/>
      <c r="V305" s="38"/>
      <c r="W305" s="38"/>
      <c r="X305" s="38"/>
      <c r="Y305" s="38"/>
      <c r="Z305" s="38"/>
      <c r="AA305" s="38"/>
      <c r="AB305" s="38"/>
      <c r="AC305" s="38"/>
      <c r="AD305" s="38"/>
      <c r="AE305" s="38"/>
      <c r="AR305" s="192" t="s">
        <v>684</v>
      </c>
      <c r="AT305" s="192" t="s">
        <v>668</v>
      </c>
      <c r="AU305" s="192" t="s">
        <v>91</v>
      </c>
      <c r="AY305" s="19" t="s">
        <v>203</v>
      </c>
      <c r="BE305" s="193">
        <f>IF(N305="základní",J305,0)</f>
        <v>0</v>
      </c>
      <c r="BF305" s="193">
        <f>IF(N305="snížená",J305,0)</f>
        <v>0</v>
      </c>
      <c r="BG305" s="193">
        <f>IF(N305="zákl. přenesená",J305,0)</f>
        <v>0</v>
      </c>
      <c r="BH305" s="193">
        <f>IF(N305="sníž. přenesená",J305,0)</f>
        <v>0</v>
      </c>
      <c r="BI305" s="193">
        <f>IF(N305="nulová",J305,0)</f>
        <v>0</v>
      </c>
      <c r="BJ305" s="19" t="s">
        <v>89</v>
      </c>
      <c r="BK305" s="193">
        <f>ROUND(I305*H305,2)</f>
        <v>0</v>
      </c>
      <c r="BL305" s="19" t="s">
        <v>279</v>
      </c>
      <c r="BM305" s="192" t="s">
        <v>4124</v>
      </c>
    </row>
    <row r="306" s="14" customFormat="1">
      <c r="A306" s="14"/>
      <c r="B306" s="211"/>
      <c r="C306" s="14"/>
      <c r="D306" s="194" t="s">
        <v>314</v>
      </c>
      <c r="E306" s="212" t="s">
        <v>1</v>
      </c>
      <c r="F306" s="213" t="s">
        <v>91</v>
      </c>
      <c r="G306" s="14"/>
      <c r="H306" s="214">
        <v>2</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89</v>
      </c>
      <c r="AY306" s="212" t="s">
        <v>203</v>
      </c>
    </row>
    <row r="307" s="2" customFormat="1" ht="16.5" customHeight="1">
      <c r="A307" s="38"/>
      <c r="B307" s="180"/>
      <c r="C307" s="235" t="s">
        <v>1117</v>
      </c>
      <c r="D307" s="235" t="s">
        <v>668</v>
      </c>
      <c r="E307" s="236" t="s">
        <v>1178</v>
      </c>
      <c r="F307" s="237" t="s">
        <v>1179</v>
      </c>
      <c r="G307" s="238" t="s">
        <v>630</v>
      </c>
      <c r="H307" s="239">
        <v>15</v>
      </c>
      <c r="I307" s="240"/>
      <c r="J307" s="241">
        <f>ROUND(I307*H307,2)</f>
        <v>0</v>
      </c>
      <c r="K307" s="237" t="s">
        <v>1</v>
      </c>
      <c r="L307" s="242"/>
      <c r="M307" s="243" t="s">
        <v>1</v>
      </c>
      <c r="N307" s="244" t="s">
        <v>47</v>
      </c>
      <c r="O307" s="77"/>
      <c r="P307" s="190">
        <f>O307*H307</f>
        <v>0</v>
      </c>
      <c r="Q307" s="190">
        <v>0.011100000000000001</v>
      </c>
      <c r="R307" s="190">
        <f>Q307*H307</f>
        <v>0.16650000000000001</v>
      </c>
      <c r="S307" s="190">
        <v>0</v>
      </c>
      <c r="T307" s="191">
        <f>S307*H307</f>
        <v>0</v>
      </c>
      <c r="U307" s="38"/>
      <c r="V307" s="38"/>
      <c r="W307" s="38"/>
      <c r="X307" s="38"/>
      <c r="Y307" s="38"/>
      <c r="Z307" s="38"/>
      <c r="AA307" s="38"/>
      <c r="AB307" s="38"/>
      <c r="AC307" s="38"/>
      <c r="AD307" s="38"/>
      <c r="AE307" s="38"/>
      <c r="AR307" s="192" t="s">
        <v>684</v>
      </c>
      <c r="AT307" s="192" t="s">
        <v>668</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4125</v>
      </c>
    </row>
    <row r="308" s="14" customFormat="1">
      <c r="A308" s="14"/>
      <c r="B308" s="211"/>
      <c r="C308" s="14"/>
      <c r="D308" s="194" t="s">
        <v>314</v>
      </c>
      <c r="E308" s="212" t="s">
        <v>1</v>
      </c>
      <c r="F308" s="213" t="s">
        <v>3094</v>
      </c>
      <c r="G308" s="14"/>
      <c r="H308" s="214">
        <v>15</v>
      </c>
      <c r="I308" s="215"/>
      <c r="J308" s="14"/>
      <c r="K308" s="14"/>
      <c r="L308" s="211"/>
      <c r="M308" s="216"/>
      <c r="N308" s="217"/>
      <c r="O308" s="217"/>
      <c r="P308" s="217"/>
      <c r="Q308" s="217"/>
      <c r="R308" s="217"/>
      <c r="S308" s="217"/>
      <c r="T308" s="218"/>
      <c r="U308" s="14"/>
      <c r="V308" s="14"/>
      <c r="W308" s="14"/>
      <c r="X308" s="14"/>
      <c r="Y308" s="14"/>
      <c r="Z308" s="14"/>
      <c r="AA308" s="14"/>
      <c r="AB308" s="14"/>
      <c r="AC308" s="14"/>
      <c r="AD308" s="14"/>
      <c r="AE308" s="14"/>
      <c r="AT308" s="212" t="s">
        <v>314</v>
      </c>
      <c r="AU308" s="212" t="s">
        <v>91</v>
      </c>
      <c r="AV308" s="14" t="s">
        <v>91</v>
      </c>
      <c r="AW308" s="14" t="s">
        <v>37</v>
      </c>
      <c r="AX308" s="14" t="s">
        <v>89</v>
      </c>
      <c r="AY308" s="212" t="s">
        <v>203</v>
      </c>
    </row>
    <row r="309" s="2" customFormat="1">
      <c r="A309" s="38"/>
      <c r="B309" s="180"/>
      <c r="C309" s="235" t="s">
        <v>1121</v>
      </c>
      <c r="D309" s="235" t="s">
        <v>668</v>
      </c>
      <c r="E309" s="236" t="s">
        <v>1183</v>
      </c>
      <c r="F309" s="237" t="s">
        <v>1184</v>
      </c>
      <c r="G309" s="238" t="s">
        <v>209</v>
      </c>
      <c r="H309" s="239">
        <v>1</v>
      </c>
      <c r="I309" s="240"/>
      <c r="J309" s="241">
        <f>ROUND(I309*H309,2)</f>
        <v>0</v>
      </c>
      <c r="K309" s="237" t="s">
        <v>1</v>
      </c>
      <c r="L309" s="242"/>
      <c r="M309" s="243" t="s">
        <v>1</v>
      </c>
      <c r="N309" s="244" t="s">
        <v>47</v>
      </c>
      <c r="O309" s="77"/>
      <c r="P309" s="190">
        <f>O309*H309</f>
        <v>0</v>
      </c>
      <c r="Q309" s="190">
        <v>0.011100000000000001</v>
      </c>
      <c r="R309" s="190">
        <f>Q309*H309</f>
        <v>0.011100000000000001</v>
      </c>
      <c r="S309" s="190">
        <v>0</v>
      </c>
      <c r="T309" s="191">
        <f>S309*H309</f>
        <v>0</v>
      </c>
      <c r="U309" s="38"/>
      <c r="V309" s="38"/>
      <c r="W309" s="38"/>
      <c r="X309" s="38"/>
      <c r="Y309" s="38"/>
      <c r="Z309" s="38"/>
      <c r="AA309" s="38"/>
      <c r="AB309" s="38"/>
      <c r="AC309" s="38"/>
      <c r="AD309" s="38"/>
      <c r="AE309" s="38"/>
      <c r="AR309" s="192" t="s">
        <v>684</v>
      </c>
      <c r="AT309" s="192" t="s">
        <v>668</v>
      </c>
      <c r="AU309" s="192" t="s">
        <v>91</v>
      </c>
      <c r="AY309" s="19" t="s">
        <v>203</v>
      </c>
      <c r="BE309" s="193">
        <f>IF(N309="základní",J309,0)</f>
        <v>0</v>
      </c>
      <c r="BF309" s="193">
        <f>IF(N309="snížená",J309,0)</f>
        <v>0</v>
      </c>
      <c r="BG309" s="193">
        <f>IF(N309="zákl. přenesená",J309,0)</f>
        <v>0</v>
      </c>
      <c r="BH309" s="193">
        <f>IF(N309="sníž. přenesená",J309,0)</f>
        <v>0</v>
      </c>
      <c r="BI309" s="193">
        <f>IF(N309="nulová",J309,0)</f>
        <v>0</v>
      </c>
      <c r="BJ309" s="19" t="s">
        <v>89</v>
      </c>
      <c r="BK309" s="193">
        <f>ROUND(I309*H309,2)</f>
        <v>0</v>
      </c>
      <c r="BL309" s="19" t="s">
        <v>279</v>
      </c>
      <c r="BM309" s="192" t="s">
        <v>4126</v>
      </c>
    </row>
    <row r="310" s="2" customFormat="1">
      <c r="A310" s="38"/>
      <c r="B310" s="39"/>
      <c r="C310" s="38"/>
      <c r="D310" s="194" t="s">
        <v>211</v>
      </c>
      <c r="E310" s="38"/>
      <c r="F310" s="195" t="s">
        <v>1186</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211</v>
      </c>
      <c r="AU310" s="19" t="s">
        <v>91</v>
      </c>
    </row>
    <row r="311" s="14" customFormat="1">
      <c r="A311" s="14"/>
      <c r="B311" s="211"/>
      <c r="C311" s="14"/>
      <c r="D311" s="194" t="s">
        <v>314</v>
      </c>
      <c r="E311" s="212" t="s">
        <v>1</v>
      </c>
      <c r="F311" s="213" t="s">
        <v>89</v>
      </c>
      <c r="G311" s="14"/>
      <c r="H311" s="214">
        <v>1</v>
      </c>
      <c r="I311" s="215"/>
      <c r="J311" s="14"/>
      <c r="K311" s="14"/>
      <c r="L311" s="211"/>
      <c r="M311" s="216"/>
      <c r="N311" s="217"/>
      <c r="O311" s="217"/>
      <c r="P311" s="217"/>
      <c r="Q311" s="217"/>
      <c r="R311" s="217"/>
      <c r="S311" s="217"/>
      <c r="T311" s="218"/>
      <c r="U311" s="14"/>
      <c r="V311" s="14"/>
      <c r="W311" s="14"/>
      <c r="X311" s="14"/>
      <c r="Y311" s="14"/>
      <c r="Z311" s="14"/>
      <c r="AA311" s="14"/>
      <c r="AB311" s="14"/>
      <c r="AC311" s="14"/>
      <c r="AD311" s="14"/>
      <c r="AE311" s="14"/>
      <c r="AT311" s="212" t="s">
        <v>314</v>
      </c>
      <c r="AU311" s="212" t="s">
        <v>91</v>
      </c>
      <c r="AV311" s="14" t="s">
        <v>91</v>
      </c>
      <c r="AW311" s="14" t="s">
        <v>37</v>
      </c>
      <c r="AX311" s="14" t="s">
        <v>89</v>
      </c>
      <c r="AY311" s="212" t="s">
        <v>203</v>
      </c>
    </row>
    <row r="312" s="2" customFormat="1">
      <c r="A312" s="38"/>
      <c r="B312" s="180"/>
      <c r="C312" s="181" t="s">
        <v>1126</v>
      </c>
      <c r="D312" s="181" t="s">
        <v>206</v>
      </c>
      <c r="E312" s="182" t="s">
        <v>1188</v>
      </c>
      <c r="F312" s="183" t="s">
        <v>1189</v>
      </c>
      <c r="G312" s="184" t="s">
        <v>630</v>
      </c>
      <c r="H312" s="185">
        <v>1</v>
      </c>
      <c r="I312" s="186"/>
      <c r="J312" s="187">
        <f>ROUND(I312*H312,2)</f>
        <v>0</v>
      </c>
      <c r="K312" s="183" t="s">
        <v>853</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279</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4127</v>
      </c>
    </row>
    <row r="313" s="2" customFormat="1">
      <c r="A313" s="38"/>
      <c r="B313" s="39"/>
      <c r="C313" s="38"/>
      <c r="D313" s="194" t="s">
        <v>211</v>
      </c>
      <c r="E313" s="38"/>
      <c r="F313" s="195" t="s">
        <v>1191</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211</v>
      </c>
      <c r="AU313" s="19" t="s">
        <v>91</v>
      </c>
    </row>
    <row r="314" s="2" customFormat="1" ht="16.5" customHeight="1">
      <c r="A314" s="38"/>
      <c r="B314" s="180"/>
      <c r="C314" s="181" t="s">
        <v>1131</v>
      </c>
      <c r="D314" s="181" t="s">
        <v>206</v>
      </c>
      <c r="E314" s="182" t="s">
        <v>1193</v>
      </c>
      <c r="F314" s="183" t="s">
        <v>1194</v>
      </c>
      <c r="G314" s="184" t="s">
        <v>630</v>
      </c>
      <c r="H314" s="185">
        <v>2</v>
      </c>
      <c r="I314" s="186"/>
      <c r="J314" s="187">
        <f>ROUND(I314*H314,2)</f>
        <v>0</v>
      </c>
      <c r="K314" s="183" t="s">
        <v>1</v>
      </c>
      <c r="L314" s="39"/>
      <c r="M314" s="188" t="s">
        <v>1</v>
      </c>
      <c r="N314" s="189" t="s">
        <v>47</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279</v>
      </c>
      <c r="AT314" s="192" t="s">
        <v>206</v>
      </c>
      <c r="AU314" s="192" t="s">
        <v>91</v>
      </c>
      <c r="AY314" s="19" t="s">
        <v>203</v>
      </c>
      <c r="BE314" s="193">
        <f>IF(N314="základní",J314,0)</f>
        <v>0</v>
      </c>
      <c r="BF314" s="193">
        <f>IF(N314="snížená",J314,0)</f>
        <v>0</v>
      </c>
      <c r="BG314" s="193">
        <f>IF(N314="zákl. přenesená",J314,0)</f>
        <v>0</v>
      </c>
      <c r="BH314" s="193">
        <f>IF(N314="sníž. přenesená",J314,0)</f>
        <v>0</v>
      </c>
      <c r="BI314" s="193">
        <f>IF(N314="nulová",J314,0)</f>
        <v>0</v>
      </c>
      <c r="BJ314" s="19" t="s">
        <v>89</v>
      </c>
      <c r="BK314" s="193">
        <f>ROUND(I314*H314,2)</f>
        <v>0</v>
      </c>
      <c r="BL314" s="19" t="s">
        <v>279</v>
      </c>
      <c r="BM314" s="192" t="s">
        <v>4128</v>
      </c>
    </row>
    <row r="315" s="2" customFormat="1" ht="16.5" customHeight="1">
      <c r="A315" s="38"/>
      <c r="B315" s="180"/>
      <c r="C315" s="235" t="s">
        <v>1136</v>
      </c>
      <c r="D315" s="235" t="s">
        <v>668</v>
      </c>
      <c r="E315" s="236" t="s">
        <v>1197</v>
      </c>
      <c r="F315" s="237" t="s">
        <v>1198</v>
      </c>
      <c r="G315" s="238" t="s">
        <v>630</v>
      </c>
      <c r="H315" s="239">
        <v>2</v>
      </c>
      <c r="I315" s="240"/>
      <c r="J315" s="241">
        <f>ROUND(I315*H315,2)</f>
        <v>0</v>
      </c>
      <c r="K315" s="237" t="s">
        <v>1</v>
      </c>
      <c r="L315" s="242"/>
      <c r="M315" s="243" t="s">
        <v>1</v>
      </c>
      <c r="N315" s="244"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684</v>
      </c>
      <c r="AT315" s="192" t="s">
        <v>668</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4129</v>
      </c>
    </row>
    <row r="316" s="2" customFormat="1">
      <c r="A316" s="38"/>
      <c r="B316" s="180"/>
      <c r="C316" s="181" t="s">
        <v>1141</v>
      </c>
      <c r="D316" s="181" t="s">
        <v>206</v>
      </c>
      <c r="E316" s="182" t="s">
        <v>1201</v>
      </c>
      <c r="F316" s="183" t="s">
        <v>1202</v>
      </c>
      <c r="G316" s="184" t="s">
        <v>500</v>
      </c>
      <c r="H316" s="185">
        <v>3.4409999999999998</v>
      </c>
      <c r="I316" s="186"/>
      <c r="J316" s="187">
        <f>ROUND(I316*H316,2)</f>
        <v>0</v>
      </c>
      <c r="K316" s="183" t="s">
        <v>853</v>
      </c>
      <c r="L316" s="39"/>
      <c r="M316" s="188" t="s">
        <v>1</v>
      </c>
      <c r="N316" s="189" t="s">
        <v>47</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279</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4130</v>
      </c>
    </row>
    <row r="317" s="2" customFormat="1">
      <c r="A317" s="38"/>
      <c r="B317" s="39"/>
      <c r="C317" s="38"/>
      <c r="D317" s="194" t="s">
        <v>211</v>
      </c>
      <c r="E317" s="38"/>
      <c r="F317" s="195" t="s">
        <v>1204</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2" customFormat="1" ht="16.5" customHeight="1">
      <c r="A318" s="38"/>
      <c r="B318" s="180"/>
      <c r="C318" s="181" t="s">
        <v>1145</v>
      </c>
      <c r="D318" s="181" t="s">
        <v>206</v>
      </c>
      <c r="E318" s="182" t="s">
        <v>1206</v>
      </c>
      <c r="F318" s="183" t="s">
        <v>1207</v>
      </c>
      <c r="G318" s="184" t="s">
        <v>263</v>
      </c>
      <c r="H318" s="185">
        <v>2</v>
      </c>
      <c r="I318" s="186"/>
      <c r="J318" s="187">
        <f>ROUND(I318*H318,2)</f>
        <v>0</v>
      </c>
      <c r="K318" s="183" t="s">
        <v>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4131</v>
      </c>
    </row>
    <row r="319" s="2" customFormat="1">
      <c r="A319" s="38"/>
      <c r="B319" s="39"/>
      <c r="C319" s="38"/>
      <c r="D319" s="194" t="s">
        <v>211</v>
      </c>
      <c r="E319" s="38"/>
      <c r="F319" s="195" t="s">
        <v>1209</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211</v>
      </c>
      <c r="AU319" s="19" t="s">
        <v>91</v>
      </c>
    </row>
    <row r="320" s="12" customFormat="1" ht="22.8" customHeight="1">
      <c r="A320" s="12"/>
      <c r="B320" s="167"/>
      <c r="C320" s="12"/>
      <c r="D320" s="168" t="s">
        <v>81</v>
      </c>
      <c r="E320" s="178" t="s">
        <v>1210</v>
      </c>
      <c r="F320" s="178" t="s">
        <v>1211</v>
      </c>
      <c r="G320" s="12"/>
      <c r="H320" s="12"/>
      <c r="I320" s="170"/>
      <c r="J320" s="179">
        <f>BK320</f>
        <v>0</v>
      </c>
      <c r="K320" s="12"/>
      <c r="L320" s="167"/>
      <c r="M320" s="172"/>
      <c r="N320" s="173"/>
      <c r="O320" s="173"/>
      <c r="P320" s="174">
        <f>SUM(P321:P325)</f>
        <v>0</v>
      </c>
      <c r="Q320" s="173"/>
      <c r="R320" s="174">
        <f>SUM(R321:R325)</f>
        <v>0.9425</v>
      </c>
      <c r="S320" s="173"/>
      <c r="T320" s="175">
        <f>SUM(T321:T325)</f>
        <v>0</v>
      </c>
      <c r="U320" s="12"/>
      <c r="V320" s="12"/>
      <c r="W320" s="12"/>
      <c r="X320" s="12"/>
      <c r="Y320" s="12"/>
      <c r="Z320" s="12"/>
      <c r="AA320" s="12"/>
      <c r="AB320" s="12"/>
      <c r="AC320" s="12"/>
      <c r="AD320" s="12"/>
      <c r="AE320" s="12"/>
      <c r="AR320" s="168" t="s">
        <v>91</v>
      </c>
      <c r="AT320" s="176" t="s">
        <v>81</v>
      </c>
      <c r="AU320" s="176" t="s">
        <v>89</v>
      </c>
      <c r="AY320" s="168" t="s">
        <v>203</v>
      </c>
      <c r="BK320" s="177">
        <f>SUM(BK321:BK325)</f>
        <v>0</v>
      </c>
    </row>
    <row r="321" s="2" customFormat="1" ht="21.75" customHeight="1">
      <c r="A321" s="38"/>
      <c r="B321" s="180"/>
      <c r="C321" s="181" t="s">
        <v>1150</v>
      </c>
      <c r="D321" s="181" t="s">
        <v>206</v>
      </c>
      <c r="E321" s="182" t="s">
        <v>1213</v>
      </c>
      <c r="F321" s="183" t="s">
        <v>1214</v>
      </c>
      <c r="G321" s="184" t="s">
        <v>392</v>
      </c>
      <c r="H321" s="185">
        <v>145</v>
      </c>
      <c r="I321" s="186"/>
      <c r="J321" s="187">
        <f>ROUND(I321*H321,2)</f>
        <v>0</v>
      </c>
      <c r="K321" s="183" t="s">
        <v>1</v>
      </c>
      <c r="L321" s="39"/>
      <c r="M321" s="188" t="s">
        <v>1</v>
      </c>
      <c r="N321" s="189" t="s">
        <v>47</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279</v>
      </c>
      <c r="AT321" s="192" t="s">
        <v>206</v>
      </c>
      <c r="AU321" s="192" t="s">
        <v>91</v>
      </c>
      <c r="AY321" s="19" t="s">
        <v>203</v>
      </c>
      <c r="BE321" s="193">
        <f>IF(N321="základní",J321,0)</f>
        <v>0</v>
      </c>
      <c r="BF321" s="193">
        <f>IF(N321="snížená",J321,0)</f>
        <v>0</v>
      </c>
      <c r="BG321" s="193">
        <f>IF(N321="zákl. přenesená",J321,0)</f>
        <v>0</v>
      </c>
      <c r="BH321" s="193">
        <f>IF(N321="sníž. přenesená",J321,0)</f>
        <v>0</v>
      </c>
      <c r="BI321" s="193">
        <f>IF(N321="nulová",J321,0)</f>
        <v>0</v>
      </c>
      <c r="BJ321" s="19" t="s">
        <v>89</v>
      </c>
      <c r="BK321" s="193">
        <f>ROUND(I321*H321,2)</f>
        <v>0</v>
      </c>
      <c r="BL321" s="19" t="s">
        <v>279</v>
      </c>
      <c r="BM321" s="192" t="s">
        <v>4132</v>
      </c>
    </row>
    <row r="322" s="14" customFormat="1">
      <c r="A322" s="14"/>
      <c r="B322" s="211"/>
      <c r="C322" s="14"/>
      <c r="D322" s="194" t="s">
        <v>314</v>
      </c>
      <c r="E322" s="212" t="s">
        <v>1</v>
      </c>
      <c r="F322" s="213" t="s">
        <v>1490</v>
      </c>
      <c r="G322" s="14"/>
      <c r="H322" s="214">
        <v>145</v>
      </c>
      <c r="I322" s="215"/>
      <c r="J322" s="14"/>
      <c r="K322" s="14"/>
      <c r="L322" s="211"/>
      <c r="M322" s="216"/>
      <c r="N322" s="217"/>
      <c r="O322" s="217"/>
      <c r="P322" s="217"/>
      <c r="Q322" s="217"/>
      <c r="R322" s="217"/>
      <c r="S322" s="217"/>
      <c r="T322" s="218"/>
      <c r="U322" s="14"/>
      <c r="V322" s="14"/>
      <c r="W322" s="14"/>
      <c r="X322" s="14"/>
      <c r="Y322" s="14"/>
      <c r="Z322" s="14"/>
      <c r="AA322" s="14"/>
      <c r="AB322" s="14"/>
      <c r="AC322" s="14"/>
      <c r="AD322" s="14"/>
      <c r="AE322" s="14"/>
      <c r="AT322" s="212" t="s">
        <v>314</v>
      </c>
      <c r="AU322" s="212" t="s">
        <v>91</v>
      </c>
      <c r="AV322" s="14" t="s">
        <v>91</v>
      </c>
      <c r="AW322" s="14" t="s">
        <v>37</v>
      </c>
      <c r="AX322" s="14" t="s">
        <v>82</v>
      </c>
      <c r="AY322" s="212" t="s">
        <v>203</v>
      </c>
    </row>
    <row r="323" s="2" customFormat="1">
      <c r="A323" s="38"/>
      <c r="B323" s="180"/>
      <c r="C323" s="235" t="s">
        <v>1156</v>
      </c>
      <c r="D323" s="235" t="s">
        <v>668</v>
      </c>
      <c r="E323" s="236" t="s">
        <v>1218</v>
      </c>
      <c r="F323" s="237" t="s">
        <v>1219</v>
      </c>
      <c r="G323" s="238" t="s">
        <v>392</v>
      </c>
      <c r="H323" s="239">
        <v>145</v>
      </c>
      <c r="I323" s="240"/>
      <c r="J323" s="241">
        <f>ROUND(I323*H323,2)</f>
        <v>0</v>
      </c>
      <c r="K323" s="237" t="s">
        <v>1</v>
      </c>
      <c r="L323" s="242"/>
      <c r="M323" s="243" t="s">
        <v>1</v>
      </c>
      <c r="N323" s="244" t="s">
        <v>47</v>
      </c>
      <c r="O323" s="77"/>
      <c r="P323" s="190">
        <f>O323*H323</f>
        <v>0</v>
      </c>
      <c r="Q323" s="190">
        <v>0.0064999999999999997</v>
      </c>
      <c r="R323" s="190">
        <f>Q323*H323</f>
        <v>0.9425</v>
      </c>
      <c r="S323" s="190">
        <v>0</v>
      </c>
      <c r="T323" s="191">
        <f>S323*H323</f>
        <v>0</v>
      </c>
      <c r="U323" s="38"/>
      <c r="V323" s="38"/>
      <c r="W323" s="38"/>
      <c r="X323" s="38"/>
      <c r="Y323" s="38"/>
      <c r="Z323" s="38"/>
      <c r="AA323" s="38"/>
      <c r="AB323" s="38"/>
      <c r="AC323" s="38"/>
      <c r="AD323" s="38"/>
      <c r="AE323" s="38"/>
      <c r="AR323" s="192" t="s">
        <v>684</v>
      </c>
      <c r="AT323" s="192" t="s">
        <v>668</v>
      </c>
      <c r="AU323" s="192" t="s">
        <v>91</v>
      </c>
      <c r="AY323" s="19" t="s">
        <v>203</v>
      </c>
      <c r="BE323" s="193">
        <f>IF(N323="základní",J323,0)</f>
        <v>0</v>
      </c>
      <c r="BF323" s="193">
        <f>IF(N323="snížená",J323,0)</f>
        <v>0</v>
      </c>
      <c r="BG323" s="193">
        <f>IF(N323="zákl. přenesená",J323,0)</f>
        <v>0</v>
      </c>
      <c r="BH323" s="193">
        <f>IF(N323="sníž. přenesená",J323,0)</f>
        <v>0</v>
      </c>
      <c r="BI323" s="193">
        <f>IF(N323="nulová",J323,0)</f>
        <v>0</v>
      </c>
      <c r="BJ323" s="19" t="s">
        <v>89</v>
      </c>
      <c r="BK323" s="193">
        <f>ROUND(I323*H323,2)</f>
        <v>0</v>
      </c>
      <c r="BL323" s="19" t="s">
        <v>279</v>
      </c>
      <c r="BM323" s="192" t="s">
        <v>4133</v>
      </c>
    </row>
    <row r="324" s="2" customFormat="1">
      <c r="A324" s="38"/>
      <c r="B324" s="39"/>
      <c r="C324" s="38"/>
      <c r="D324" s="194" t="s">
        <v>211</v>
      </c>
      <c r="E324" s="38"/>
      <c r="F324" s="195" t="s">
        <v>1221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211</v>
      </c>
      <c r="AU324" s="19" t="s">
        <v>91</v>
      </c>
    </row>
    <row r="325" s="14" customFormat="1">
      <c r="A325" s="14"/>
      <c r="B325" s="211"/>
      <c r="C325" s="14"/>
      <c r="D325" s="194" t="s">
        <v>314</v>
      </c>
      <c r="E325" s="212" t="s">
        <v>1</v>
      </c>
      <c r="F325" s="213" t="s">
        <v>3660</v>
      </c>
      <c r="G325" s="14"/>
      <c r="H325" s="214">
        <v>145</v>
      </c>
      <c r="I325" s="215"/>
      <c r="J325" s="14"/>
      <c r="K325" s="14"/>
      <c r="L325" s="211"/>
      <c r="M325" s="216"/>
      <c r="N325" s="217"/>
      <c r="O325" s="217"/>
      <c r="P325" s="217"/>
      <c r="Q325" s="217"/>
      <c r="R325" s="217"/>
      <c r="S325" s="217"/>
      <c r="T325" s="218"/>
      <c r="U325" s="14"/>
      <c r="V325" s="14"/>
      <c r="W325" s="14"/>
      <c r="X325" s="14"/>
      <c r="Y325" s="14"/>
      <c r="Z325" s="14"/>
      <c r="AA325" s="14"/>
      <c r="AB325" s="14"/>
      <c r="AC325" s="14"/>
      <c r="AD325" s="14"/>
      <c r="AE325" s="14"/>
      <c r="AT325" s="212" t="s">
        <v>314</v>
      </c>
      <c r="AU325" s="212" t="s">
        <v>91</v>
      </c>
      <c r="AV325" s="14" t="s">
        <v>91</v>
      </c>
      <c r="AW325" s="14" t="s">
        <v>37</v>
      </c>
      <c r="AX325" s="14" t="s">
        <v>89</v>
      </c>
      <c r="AY325" s="212" t="s">
        <v>203</v>
      </c>
    </row>
    <row r="326" s="12" customFormat="1" ht="22.8" customHeight="1">
      <c r="A326" s="12"/>
      <c r="B326" s="167"/>
      <c r="C326" s="12"/>
      <c r="D326" s="168" t="s">
        <v>81</v>
      </c>
      <c r="E326" s="178" t="s">
        <v>1222</v>
      </c>
      <c r="F326" s="178" t="s">
        <v>1223</v>
      </c>
      <c r="G326" s="12"/>
      <c r="H326" s="12"/>
      <c r="I326" s="170"/>
      <c r="J326" s="179">
        <f>BK326</f>
        <v>0</v>
      </c>
      <c r="K326" s="12"/>
      <c r="L326" s="167"/>
      <c r="M326" s="172"/>
      <c r="N326" s="173"/>
      <c r="O326" s="173"/>
      <c r="P326" s="174">
        <f>SUM(P327:P429)</f>
        <v>0</v>
      </c>
      <c r="Q326" s="173"/>
      <c r="R326" s="174">
        <f>SUM(R327:R429)</f>
        <v>0.057079999999999999</v>
      </c>
      <c r="S326" s="173"/>
      <c r="T326" s="175">
        <f>SUM(T327:T429)</f>
        <v>0</v>
      </c>
      <c r="U326" s="12"/>
      <c r="V326" s="12"/>
      <c r="W326" s="12"/>
      <c r="X326" s="12"/>
      <c r="Y326" s="12"/>
      <c r="Z326" s="12"/>
      <c r="AA326" s="12"/>
      <c r="AB326" s="12"/>
      <c r="AC326" s="12"/>
      <c r="AD326" s="12"/>
      <c r="AE326" s="12"/>
      <c r="AR326" s="168" t="s">
        <v>91</v>
      </c>
      <c r="AT326" s="176" t="s">
        <v>81</v>
      </c>
      <c r="AU326" s="176" t="s">
        <v>89</v>
      </c>
      <c r="AY326" s="168" t="s">
        <v>203</v>
      </c>
      <c r="BK326" s="177">
        <f>SUM(BK327:BK429)</f>
        <v>0</v>
      </c>
    </row>
    <row r="327" s="2" customFormat="1">
      <c r="A327" s="38"/>
      <c r="B327" s="180"/>
      <c r="C327" s="235" t="s">
        <v>1161</v>
      </c>
      <c r="D327" s="235" t="s">
        <v>668</v>
      </c>
      <c r="E327" s="236" t="s">
        <v>1225</v>
      </c>
      <c r="F327" s="237" t="s">
        <v>1226</v>
      </c>
      <c r="G327" s="238" t="s">
        <v>630</v>
      </c>
      <c r="H327" s="239">
        <v>18</v>
      </c>
      <c r="I327" s="240"/>
      <c r="J327" s="241">
        <f>ROUND(I327*H327,2)</f>
        <v>0</v>
      </c>
      <c r="K327" s="237" t="s">
        <v>853</v>
      </c>
      <c r="L327" s="242"/>
      <c r="M327" s="243" t="s">
        <v>1</v>
      </c>
      <c r="N327" s="244" t="s">
        <v>47</v>
      </c>
      <c r="O327" s="77"/>
      <c r="P327" s="190">
        <f>O327*H327</f>
        <v>0</v>
      </c>
      <c r="Q327" s="190">
        <v>5.0000000000000002E-05</v>
      </c>
      <c r="R327" s="190">
        <f>Q327*H327</f>
        <v>0.00090000000000000008</v>
      </c>
      <c r="S327" s="190">
        <v>0</v>
      </c>
      <c r="T327" s="191">
        <f>S327*H327</f>
        <v>0</v>
      </c>
      <c r="U327" s="38"/>
      <c r="V327" s="38"/>
      <c r="W327" s="38"/>
      <c r="X327" s="38"/>
      <c r="Y327" s="38"/>
      <c r="Z327" s="38"/>
      <c r="AA327" s="38"/>
      <c r="AB327" s="38"/>
      <c r="AC327" s="38"/>
      <c r="AD327" s="38"/>
      <c r="AE327" s="38"/>
      <c r="AR327" s="192" t="s">
        <v>684</v>
      </c>
      <c r="AT327" s="192" t="s">
        <v>668</v>
      </c>
      <c r="AU327" s="192" t="s">
        <v>91</v>
      </c>
      <c r="AY327" s="19" t="s">
        <v>203</v>
      </c>
      <c r="BE327" s="193">
        <f>IF(N327="základní",J327,0)</f>
        <v>0</v>
      </c>
      <c r="BF327" s="193">
        <f>IF(N327="snížená",J327,0)</f>
        <v>0</v>
      </c>
      <c r="BG327" s="193">
        <f>IF(N327="zákl. přenesená",J327,0)</f>
        <v>0</v>
      </c>
      <c r="BH327" s="193">
        <f>IF(N327="sníž. přenesená",J327,0)</f>
        <v>0</v>
      </c>
      <c r="BI327" s="193">
        <f>IF(N327="nulová",J327,0)</f>
        <v>0</v>
      </c>
      <c r="BJ327" s="19" t="s">
        <v>89</v>
      </c>
      <c r="BK327" s="193">
        <f>ROUND(I327*H327,2)</f>
        <v>0</v>
      </c>
      <c r="BL327" s="19" t="s">
        <v>279</v>
      </c>
      <c r="BM327" s="192" t="s">
        <v>4134</v>
      </c>
    </row>
    <row r="328" s="14" customFormat="1">
      <c r="A328" s="14"/>
      <c r="B328" s="211"/>
      <c r="C328" s="14"/>
      <c r="D328" s="194" t="s">
        <v>314</v>
      </c>
      <c r="E328" s="212" t="s">
        <v>1</v>
      </c>
      <c r="F328" s="213" t="s">
        <v>535</v>
      </c>
      <c r="G328" s="14"/>
      <c r="H328" s="214">
        <v>18</v>
      </c>
      <c r="I328" s="215"/>
      <c r="J328" s="14"/>
      <c r="K328" s="14"/>
      <c r="L328" s="211"/>
      <c r="M328" s="216"/>
      <c r="N328" s="217"/>
      <c r="O328" s="217"/>
      <c r="P328" s="217"/>
      <c r="Q328" s="217"/>
      <c r="R328" s="217"/>
      <c r="S328" s="217"/>
      <c r="T328" s="218"/>
      <c r="U328" s="14"/>
      <c r="V328" s="14"/>
      <c r="W328" s="14"/>
      <c r="X328" s="14"/>
      <c r="Y328" s="14"/>
      <c r="Z328" s="14"/>
      <c r="AA328" s="14"/>
      <c r="AB328" s="14"/>
      <c r="AC328" s="14"/>
      <c r="AD328" s="14"/>
      <c r="AE328" s="14"/>
      <c r="AT328" s="212" t="s">
        <v>314</v>
      </c>
      <c r="AU328" s="212" t="s">
        <v>91</v>
      </c>
      <c r="AV328" s="14" t="s">
        <v>91</v>
      </c>
      <c r="AW328" s="14" t="s">
        <v>37</v>
      </c>
      <c r="AX328" s="14" t="s">
        <v>82</v>
      </c>
      <c r="AY328" s="212" t="s">
        <v>203</v>
      </c>
    </row>
    <row r="329" s="2" customFormat="1" ht="16.5" customHeight="1">
      <c r="A329" s="38"/>
      <c r="B329" s="180"/>
      <c r="C329" s="235" t="s">
        <v>974</v>
      </c>
      <c r="D329" s="235" t="s">
        <v>668</v>
      </c>
      <c r="E329" s="236" t="s">
        <v>1229</v>
      </c>
      <c r="F329" s="237" t="s">
        <v>1230</v>
      </c>
      <c r="G329" s="238" t="s">
        <v>630</v>
      </c>
      <c r="H329" s="239">
        <v>18</v>
      </c>
      <c r="I329" s="240"/>
      <c r="J329" s="241">
        <f>ROUND(I329*H329,2)</f>
        <v>0</v>
      </c>
      <c r="K329" s="237" t="s">
        <v>1</v>
      </c>
      <c r="L329" s="242"/>
      <c r="M329" s="243" t="s">
        <v>1</v>
      </c>
      <c r="N329" s="244" t="s">
        <v>47</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684</v>
      </c>
      <c r="AT329" s="192" t="s">
        <v>668</v>
      </c>
      <c r="AU329" s="192" t="s">
        <v>91</v>
      </c>
      <c r="AY329" s="19" t="s">
        <v>203</v>
      </c>
      <c r="BE329" s="193">
        <f>IF(N329="základní",J329,0)</f>
        <v>0</v>
      </c>
      <c r="BF329" s="193">
        <f>IF(N329="snížená",J329,0)</f>
        <v>0</v>
      </c>
      <c r="BG329" s="193">
        <f>IF(N329="zákl. přenesená",J329,0)</f>
        <v>0</v>
      </c>
      <c r="BH329" s="193">
        <f>IF(N329="sníž. přenesená",J329,0)</f>
        <v>0</v>
      </c>
      <c r="BI329" s="193">
        <f>IF(N329="nulová",J329,0)</f>
        <v>0</v>
      </c>
      <c r="BJ329" s="19" t="s">
        <v>89</v>
      </c>
      <c r="BK329" s="193">
        <f>ROUND(I329*H329,2)</f>
        <v>0</v>
      </c>
      <c r="BL329" s="19" t="s">
        <v>279</v>
      </c>
      <c r="BM329" s="192" t="s">
        <v>4135</v>
      </c>
    </row>
    <row r="330" s="14" customFormat="1">
      <c r="A330" s="14"/>
      <c r="B330" s="211"/>
      <c r="C330" s="14"/>
      <c r="D330" s="194" t="s">
        <v>314</v>
      </c>
      <c r="E330" s="212" t="s">
        <v>1</v>
      </c>
      <c r="F330" s="213" t="s">
        <v>4136</v>
      </c>
      <c r="G330" s="14"/>
      <c r="H330" s="214">
        <v>18</v>
      </c>
      <c r="I330" s="215"/>
      <c r="J330" s="14"/>
      <c r="K330" s="14"/>
      <c r="L330" s="211"/>
      <c r="M330" s="216"/>
      <c r="N330" s="217"/>
      <c r="O330" s="217"/>
      <c r="P330" s="217"/>
      <c r="Q330" s="217"/>
      <c r="R330" s="217"/>
      <c r="S330" s="217"/>
      <c r="T330" s="218"/>
      <c r="U330" s="14"/>
      <c r="V330" s="14"/>
      <c r="W330" s="14"/>
      <c r="X330" s="14"/>
      <c r="Y330" s="14"/>
      <c r="Z330" s="14"/>
      <c r="AA330" s="14"/>
      <c r="AB330" s="14"/>
      <c r="AC330" s="14"/>
      <c r="AD330" s="14"/>
      <c r="AE330" s="14"/>
      <c r="AT330" s="212" t="s">
        <v>314</v>
      </c>
      <c r="AU330" s="212" t="s">
        <v>91</v>
      </c>
      <c r="AV330" s="14" t="s">
        <v>91</v>
      </c>
      <c r="AW330" s="14" t="s">
        <v>37</v>
      </c>
      <c r="AX330" s="14" t="s">
        <v>89</v>
      </c>
      <c r="AY330" s="212" t="s">
        <v>203</v>
      </c>
    </row>
    <row r="331" s="2" customFormat="1" ht="16.5" customHeight="1">
      <c r="A331" s="38"/>
      <c r="B331" s="180"/>
      <c r="C331" s="235" t="s">
        <v>1169</v>
      </c>
      <c r="D331" s="235" t="s">
        <v>668</v>
      </c>
      <c r="E331" s="236" t="s">
        <v>1233</v>
      </c>
      <c r="F331" s="237" t="s">
        <v>1234</v>
      </c>
      <c r="G331" s="238" t="s">
        <v>630</v>
      </c>
      <c r="H331" s="239">
        <v>7</v>
      </c>
      <c r="I331" s="240"/>
      <c r="J331" s="241">
        <f>ROUND(I331*H331,2)</f>
        <v>0</v>
      </c>
      <c r="K331" s="237" t="s">
        <v>853</v>
      </c>
      <c r="L331" s="242"/>
      <c r="M331" s="243" t="s">
        <v>1</v>
      </c>
      <c r="N331" s="244" t="s">
        <v>47</v>
      </c>
      <c r="O331" s="77"/>
      <c r="P331" s="190">
        <f>O331*H331</f>
        <v>0</v>
      </c>
      <c r="Q331" s="190">
        <v>5.0000000000000002E-05</v>
      </c>
      <c r="R331" s="190">
        <f>Q331*H331</f>
        <v>0.00035</v>
      </c>
      <c r="S331" s="190">
        <v>0</v>
      </c>
      <c r="T331" s="191">
        <f>S331*H331</f>
        <v>0</v>
      </c>
      <c r="U331" s="38"/>
      <c r="V331" s="38"/>
      <c r="W331" s="38"/>
      <c r="X331" s="38"/>
      <c r="Y331" s="38"/>
      <c r="Z331" s="38"/>
      <c r="AA331" s="38"/>
      <c r="AB331" s="38"/>
      <c r="AC331" s="38"/>
      <c r="AD331" s="38"/>
      <c r="AE331" s="38"/>
      <c r="AR331" s="192" t="s">
        <v>684</v>
      </c>
      <c r="AT331" s="192" t="s">
        <v>668</v>
      </c>
      <c r="AU331" s="192" t="s">
        <v>91</v>
      </c>
      <c r="AY331" s="19" t="s">
        <v>203</v>
      </c>
      <c r="BE331" s="193">
        <f>IF(N331="základní",J331,0)</f>
        <v>0</v>
      </c>
      <c r="BF331" s="193">
        <f>IF(N331="snížená",J331,0)</f>
        <v>0</v>
      </c>
      <c r="BG331" s="193">
        <f>IF(N331="zákl. přenesená",J331,0)</f>
        <v>0</v>
      </c>
      <c r="BH331" s="193">
        <f>IF(N331="sníž. přenesená",J331,0)</f>
        <v>0</v>
      </c>
      <c r="BI331" s="193">
        <f>IF(N331="nulová",J331,0)</f>
        <v>0</v>
      </c>
      <c r="BJ331" s="19" t="s">
        <v>89</v>
      </c>
      <c r="BK331" s="193">
        <f>ROUND(I331*H331,2)</f>
        <v>0</v>
      </c>
      <c r="BL331" s="19" t="s">
        <v>279</v>
      </c>
      <c r="BM331" s="192" t="s">
        <v>4137</v>
      </c>
    </row>
    <row r="332" s="14" customFormat="1">
      <c r="A332" s="14"/>
      <c r="B332" s="211"/>
      <c r="C332" s="14"/>
      <c r="D332" s="194" t="s">
        <v>314</v>
      </c>
      <c r="E332" s="212" t="s">
        <v>1</v>
      </c>
      <c r="F332" s="213" t="s">
        <v>235</v>
      </c>
      <c r="G332" s="14"/>
      <c r="H332" s="214">
        <v>7</v>
      </c>
      <c r="I332" s="215"/>
      <c r="J332" s="14"/>
      <c r="K332" s="14"/>
      <c r="L332" s="211"/>
      <c r="M332" s="216"/>
      <c r="N332" s="217"/>
      <c r="O332" s="217"/>
      <c r="P332" s="217"/>
      <c r="Q332" s="217"/>
      <c r="R332" s="217"/>
      <c r="S332" s="217"/>
      <c r="T332" s="218"/>
      <c r="U332" s="14"/>
      <c r="V332" s="14"/>
      <c r="W332" s="14"/>
      <c r="X332" s="14"/>
      <c r="Y332" s="14"/>
      <c r="Z332" s="14"/>
      <c r="AA332" s="14"/>
      <c r="AB332" s="14"/>
      <c r="AC332" s="14"/>
      <c r="AD332" s="14"/>
      <c r="AE332" s="14"/>
      <c r="AT332" s="212" t="s">
        <v>314</v>
      </c>
      <c r="AU332" s="212" t="s">
        <v>91</v>
      </c>
      <c r="AV332" s="14" t="s">
        <v>91</v>
      </c>
      <c r="AW332" s="14" t="s">
        <v>37</v>
      </c>
      <c r="AX332" s="14" t="s">
        <v>89</v>
      </c>
      <c r="AY332" s="212" t="s">
        <v>203</v>
      </c>
    </row>
    <row r="333" s="2" customFormat="1">
      <c r="A333" s="38"/>
      <c r="B333" s="180"/>
      <c r="C333" s="235" t="s">
        <v>1173</v>
      </c>
      <c r="D333" s="235" t="s">
        <v>668</v>
      </c>
      <c r="E333" s="236" t="s">
        <v>1238</v>
      </c>
      <c r="F333" s="237" t="s">
        <v>1239</v>
      </c>
      <c r="G333" s="238" t="s">
        <v>630</v>
      </c>
      <c r="H333" s="239">
        <v>11</v>
      </c>
      <c r="I333" s="240"/>
      <c r="J333" s="241">
        <f>ROUND(I333*H333,2)</f>
        <v>0</v>
      </c>
      <c r="K333" s="237" t="s">
        <v>853</v>
      </c>
      <c r="L333" s="242"/>
      <c r="M333" s="243" t="s">
        <v>1</v>
      </c>
      <c r="N333" s="244" t="s">
        <v>47</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684</v>
      </c>
      <c r="AT333" s="192" t="s">
        <v>668</v>
      </c>
      <c r="AU333" s="192" t="s">
        <v>91</v>
      </c>
      <c r="AY333" s="19" t="s">
        <v>203</v>
      </c>
      <c r="BE333" s="193">
        <f>IF(N333="základní",J333,0)</f>
        <v>0</v>
      </c>
      <c r="BF333" s="193">
        <f>IF(N333="snížená",J333,0)</f>
        <v>0</v>
      </c>
      <c r="BG333" s="193">
        <f>IF(N333="zákl. přenesená",J333,0)</f>
        <v>0</v>
      </c>
      <c r="BH333" s="193">
        <f>IF(N333="sníž. přenesená",J333,0)</f>
        <v>0</v>
      </c>
      <c r="BI333" s="193">
        <f>IF(N333="nulová",J333,0)</f>
        <v>0</v>
      </c>
      <c r="BJ333" s="19" t="s">
        <v>89</v>
      </c>
      <c r="BK333" s="193">
        <f>ROUND(I333*H333,2)</f>
        <v>0</v>
      </c>
      <c r="BL333" s="19" t="s">
        <v>279</v>
      </c>
      <c r="BM333" s="192" t="s">
        <v>4138</v>
      </c>
    </row>
    <row r="334" s="14" customFormat="1">
      <c r="A334" s="14"/>
      <c r="B334" s="211"/>
      <c r="C334" s="14"/>
      <c r="D334" s="194" t="s">
        <v>314</v>
      </c>
      <c r="E334" s="212" t="s">
        <v>1</v>
      </c>
      <c r="F334" s="213" t="s">
        <v>3669</v>
      </c>
      <c r="G334" s="14"/>
      <c r="H334" s="214">
        <v>11</v>
      </c>
      <c r="I334" s="215"/>
      <c r="J334" s="14"/>
      <c r="K334" s="14"/>
      <c r="L334" s="211"/>
      <c r="M334" s="216"/>
      <c r="N334" s="217"/>
      <c r="O334" s="217"/>
      <c r="P334" s="217"/>
      <c r="Q334" s="217"/>
      <c r="R334" s="217"/>
      <c r="S334" s="217"/>
      <c r="T334" s="218"/>
      <c r="U334" s="14"/>
      <c r="V334" s="14"/>
      <c r="W334" s="14"/>
      <c r="X334" s="14"/>
      <c r="Y334" s="14"/>
      <c r="Z334" s="14"/>
      <c r="AA334" s="14"/>
      <c r="AB334" s="14"/>
      <c r="AC334" s="14"/>
      <c r="AD334" s="14"/>
      <c r="AE334" s="14"/>
      <c r="AT334" s="212" t="s">
        <v>314</v>
      </c>
      <c r="AU334" s="212" t="s">
        <v>91</v>
      </c>
      <c r="AV334" s="14" t="s">
        <v>91</v>
      </c>
      <c r="AW334" s="14" t="s">
        <v>37</v>
      </c>
      <c r="AX334" s="14" t="s">
        <v>89</v>
      </c>
      <c r="AY334" s="212" t="s">
        <v>203</v>
      </c>
    </row>
    <row r="335" s="2" customFormat="1">
      <c r="A335" s="38"/>
      <c r="B335" s="180"/>
      <c r="C335" s="235" t="s">
        <v>1177</v>
      </c>
      <c r="D335" s="235" t="s">
        <v>668</v>
      </c>
      <c r="E335" s="236" t="s">
        <v>1246</v>
      </c>
      <c r="F335" s="237" t="s">
        <v>1247</v>
      </c>
      <c r="G335" s="238" t="s">
        <v>630</v>
      </c>
      <c r="H335" s="239">
        <v>16</v>
      </c>
      <c r="I335" s="240"/>
      <c r="J335" s="241">
        <f>ROUND(I335*H335,2)</f>
        <v>0</v>
      </c>
      <c r="K335" s="237" t="s">
        <v>1</v>
      </c>
      <c r="L335" s="242"/>
      <c r="M335" s="243" t="s">
        <v>1</v>
      </c>
      <c r="N335" s="244" t="s">
        <v>47</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684</v>
      </c>
      <c r="AT335" s="192" t="s">
        <v>668</v>
      </c>
      <c r="AU335" s="192" t="s">
        <v>91</v>
      </c>
      <c r="AY335" s="19" t="s">
        <v>203</v>
      </c>
      <c r="BE335" s="193">
        <f>IF(N335="základní",J335,0)</f>
        <v>0</v>
      </c>
      <c r="BF335" s="193">
        <f>IF(N335="snížená",J335,0)</f>
        <v>0</v>
      </c>
      <c r="BG335" s="193">
        <f>IF(N335="zákl. přenesená",J335,0)</f>
        <v>0</v>
      </c>
      <c r="BH335" s="193">
        <f>IF(N335="sníž. přenesená",J335,0)</f>
        <v>0</v>
      </c>
      <c r="BI335" s="193">
        <f>IF(N335="nulová",J335,0)</f>
        <v>0</v>
      </c>
      <c r="BJ335" s="19" t="s">
        <v>89</v>
      </c>
      <c r="BK335" s="193">
        <f>ROUND(I335*H335,2)</f>
        <v>0</v>
      </c>
      <c r="BL335" s="19" t="s">
        <v>279</v>
      </c>
      <c r="BM335" s="192" t="s">
        <v>4139</v>
      </c>
    </row>
    <row r="336" s="14" customFormat="1">
      <c r="A336" s="14"/>
      <c r="B336" s="211"/>
      <c r="C336" s="14"/>
      <c r="D336" s="194" t="s">
        <v>314</v>
      </c>
      <c r="E336" s="212" t="s">
        <v>1</v>
      </c>
      <c r="F336" s="213" t="s">
        <v>279</v>
      </c>
      <c r="G336" s="14"/>
      <c r="H336" s="214">
        <v>16</v>
      </c>
      <c r="I336" s="215"/>
      <c r="J336" s="14"/>
      <c r="K336" s="14"/>
      <c r="L336" s="211"/>
      <c r="M336" s="216"/>
      <c r="N336" s="217"/>
      <c r="O336" s="217"/>
      <c r="P336" s="217"/>
      <c r="Q336" s="217"/>
      <c r="R336" s="217"/>
      <c r="S336" s="217"/>
      <c r="T336" s="218"/>
      <c r="U336" s="14"/>
      <c r="V336" s="14"/>
      <c r="W336" s="14"/>
      <c r="X336" s="14"/>
      <c r="Y336" s="14"/>
      <c r="Z336" s="14"/>
      <c r="AA336" s="14"/>
      <c r="AB336" s="14"/>
      <c r="AC336" s="14"/>
      <c r="AD336" s="14"/>
      <c r="AE336" s="14"/>
      <c r="AT336" s="212" t="s">
        <v>314</v>
      </c>
      <c r="AU336" s="212" t="s">
        <v>91</v>
      </c>
      <c r="AV336" s="14" t="s">
        <v>91</v>
      </c>
      <c r="AW336" s="14" t="s">
        <v>37</v>
      </c>
      <c r="AX336" s="14" t="s">
        <v>89</v>
      </c>
      <c r="AY336" s="212" t="s">
        <v>203</v>
      </c>
    </row>
    <row r="337" s="2" customFormat="1">
      <c r="A337" s="38"/>
      <c r="B337" s="180"/>
      <c r="C337" s="181" t="s">
        <v>1182</v>
      </c>
      <c r="D337" s="181" t="s">
        <v>206</v>
      </c>
      <c r="E337" s="182" t="s">
        <v>1269</v>
      </c>
      <c r="F337" s="183" t="s">
        <v>1270</v>
      </c>
      <c r="G337" s="184" t="s">
        <v>630</v>
      </c>
      <c r="H337" s="185">
        <v>11</v>
      </c>
      <c r="I337" s="186"/>
      <c r="J337" s="187">
        <f>ROUND(I337*H337,2)</f>
        <v>0</v>
      </c>
      <c r="K337" s="183" t="s">
        <v>853</v>
      </c>
      <c r="L337" s="39"/>
      <c r="M337" s="188" t="s">
        <v>1</v>
      </c>
      <c r="N337" s="189" t="s">
        <v>47</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279</v>
      </c>
      <c r="AT337" s="192" t="s">
        <v>206</v>
      </c>
      <c r="AU337" s="192" t="s">
        <v>91</v>
      </c>
      <c r="AY337" s="19" t="s">
        <v>203</v>
      </c>
      <c r="BE337" s="193">
        <f>IF(N337="základní",J337,0)</f>
        <v>0</v>
      </c>
      <c r="BF337" s="193">
        <f>IF(N337="snížená",J337,0)</f>
        <v>0</v>
      </c>
      <c r="BG337" s="193">
        <f>IF(N337="zákl. přenesená",J337,0)</f>
        <v>0</v>
      </c>
      <c r="BH337" s="193">
        <f>IF(N337="sníž. přenesená",J337,0)</f>
        <v>0</v>
      </c>
      <c r="BI337" s="193">
        <f>IF(N337="nulová",J337,0)</f>
        <v>0</v>
      </c>
      <c r="BJ337" s="19" t="s">
        <v>89</v>
      </c>
      <c r="BK337" s="193">
        <f>ROUND(I337*H337,2)</f>
        <v>0</v>
      </c>
      <c r="BL337" s="19" t="s">
        <v>279</v>
      </c>
      <c r="BM337" s="192" t="s">
        <v>4140</v>
      </c>
    </row>
    <row r="338" s="14" customFormat="1">
      <c r="A338" s="14"/>
      <c r="B338" s="211"/>
      <c r="C338" s="14"/>
      <c r="D338" s="194" t="s">
        <v>314</v>
      </c>
      <c r="E338" s="212" t="s">
        <v>1</v>
      </c>
      <c r="F338" s="213" t="s">
        <v>3669</v>
      </c>
      <c r="G338" s="14"/>
      <c r="H338" s="214">
        <v>11</v>
      </c>
      <c r="I338" s="215"/>
      <c r="J338" s="14"/>
      <c r="K338" s="14"/>
      <c r="L338" s="211"/>
      <c r="M338" s="216"/>
      <c r="N338" s="217"/>
      <c r="O338" s="217"/>
      <c r="P338" s="217"/>
      <c r="Q338" s="217"/>
      <c r="R338" s="217"/>
      <c r="S338" s="217"/>
      <c r="T338" s="218"/>
      <c r="U338" s="14"/>
      <c r="V338" s="14"/>
      <c r="W338" s="14"/>
      <c r="X338" s="14"/>
      <c r="Y338" s="14"/>
      <c r="Z338" s="14"/>
      <c r="AA338" s="14"/>
      <c r="AB338" s="14"/>
      <c r="AC338" s="14"/>
      <c r="AD338" s="14"/>
      <c r="AE338" s="14"/>
      <c r="AT338" s="212" t="s">
        <v>314</v>
      </c>
      <c r="AU338" s="212" t="s">
        <v>91</v>
      </c>
      <c r="AV338" s="14" t="s">
        <v>91</v>
      </c>
      <c r="AW338" s="14" t="s">
        <v>37</v>
      </c>
      <c r="AX338" s="14" t="s">
        <v>89</v>
      </c>
      <c r="AY338" s="212" t="s">
        <v>203</v>
      </c>
    </row>
    <row r="339" s="2" customFormat="1">
      <c r="A339" s="38"/>
      <c r="B339" s="180"/>
      <c r="C339" s="235" t="s">
        <v>1187</v>
      </c>
      <c r="D339" s="235" t="s">
        <v>668</v>
      </c>
      <c r="E339" s="236" t="s">
        <v>1273</v>
      </c>
      <c r="F339" s="237" t="s">
        <v>1274</v>
      </c>
      <c r="G339" s="238" t="s">
        <v>630</v>
      </c>
      <c r="H339" s="239">
        <v>4</v>
      </c>
      <c r="I339" s="240"/>
      <c r="J339" s="241">
        <f>ROUND(I339*H339,2)</f>
        <v>0</v>
      </c>
      <c r="K339" s="237" t="s">
        <v>853</v>
      </c>
      <c r="L339" s="242"/>
      <c r="M339" s="243" t="s">
        <v>1</v>
      </c>
      <c r="N339" s="244" t="s">
        <v>47</v>
      </c>
      <c r="O339" s="77"/>
      <c r="P339" s="190">
        <f>O339*H339</f>
        <v>0</v>
      </c>
      <c r="Q339" s="190">
        <v>6.0000000000000002E-05</v>
      </c>
      <c r="R339" s="190">
        <f>Q339*H339</f>
        <v>0.00024000000000000001</v>
      </c>
      <c r="S339" s="190">
        <v>0</v>
      </c>
      <c r="T339" s="191">
        <f>S339*H339</f>
        <v>0</v>
      </c>
      <c r="U339" s="38"/>
      <c r="V339" s="38"/>
      <c r="W339" s="38"/>
      <c r="X339" s="38"/>
      <c r="Y339" s="38"/>
      <c r="Z339" s="38"/>
      <c r="AA339" s="38"/>
      <c r="AB339" s="38"/>
      <c r="AC339" s="38"/>
      <c r="AD339" s="38"/>
      <c r="AE339" s="38"/>
      <c r="AR339" s="192" t="s">
        <v>684</v>
      </c>
      <c r="AT339" s="192" t="s">
        <v>668</v>
      </c>
      <c r="AU339" s="192" t="s">
        <v>91</v>
      </c>
      <c r="AY339" s="19" t="s">
        <v>203</v>
      </c>
      <c r="BE339" s="193">
        <f>IF(N339="základní",J339,0)</f>
        <v>0</v>
      </c>
      <c r="BF339" s="193">
        <f>IF(N339="snížená",J339,0)</f>
        <v>0</v>
      </c>
      <c r="BG339" s="193">
        <f>IF(N339="zákl. přenesená",J339,0)</f>
        <v>0</v>
      </c>
      <c r="BH339" s="193">
        <f>IF(N339="sníž. přenesená",J339,0)</f>
        <v>0</v>
      </c>
      <c r="BI339" s="193">
        <f>IF(N339="nulová",J339,0)</f>
        <v>0</v>
      </c>
      <c r="BJ339" s="19" t="s">
        <v>89</v>
      </c>
      <c r="BK339" s="193">
        <f>ROUND(I339*H339,2)</f>
        <v>0</v>
      </c>
      <c r="BL339" s="19" t="s">
        <v>279</v>
      </c>
      <c r="BM339" s="192" t="s">
        <v>4141</v>
      </c>
    </row>
    <row r="340" s="14" customFormat="1">
      <c r="A340" s="14"/>
      <c r="B340" s="211"/>
      <c r="C340" s="14"/>
      <c r="D340" s="194" t="s">
        <v>314</v>
      </c>
      <c r="E340" s="212" t="s">
        <v>1</v>
      </c>
      <c r="F340" s="213" t="s">
        <v>202</v>
      </c>
      <c r="G340" s="14"/>
      <c r="H340" s="214">
        <v>4</v>
      </c>
      <c r="I340" s="215"/>
      <c r="J340" s="14"/>
      <c r="K340" s="14"/>
      <c r="L340" s="211"/>
      <c r="M340" s="216"/>
      <c r="N340" s="217"/>
      <c r="O340" s="217"/>
      <c r="P340" s="217"/>
      <c r="Q340" s="217"/>
      <c r="R340" s="217"/>
      <c r="S340" s="217"/>
      <c r="T340" s="218"/>
      <c r="U340" s="14"/>
      <c r="V340" s="14"/>
      <c r="W340" s="14"/>
      <c r="X340" s="14"/>
      <c r="Y340" s="14"/>
      <c r="Z340" s="14"/>
      <c r="AA340" s="14"/>
      <c r="AB340" s="14"/>
      <c r="AC340" s="14"/>
      <c r="AD340" s="14"/>
      <c r="AE340" s="14"/>
      <c r="AT340" s="212" t="s">
        <v>314</v>
      </c>
      <c r="AU340" s="212" t="s">
        <v>91</v>
      </c>
      <c r="AV340" s="14" t="s">
        <v>91</v>
      </c>
      <c r="AW340" s="14" t="s">
        <v>37</v>
      </c>
      <c r="AX340" s="14" t="s">
        <v>89</v>
      </c>
      <c r="AY340" s="212" t="s">
        <v>203</v>
      </c>
    </row>
    <row r="341" s="2" customFormat="1" ht="16.5" customHeight="1">
      <c r="A341" s="38"/>
      <c r="B341" s="180"/>
      <c r="C341" s="235" t="s">
        <v>1192</v>
      </c>
      <c r="D341" s="235" t="s">
        <v>668</v>
      </c>
      <c r="E341" s="236" t="s">
        <v>2309</v>
      </c>
      <c r="F341" s="237" t="s">
        <v>2310</v>
      </c>
      <c r="G341" s="238" t="s">
        <v>630</v>
      </c>
      <c r="H341" s="239">
        <v>7</v>
      </c>
      <c r="I341" s="240"/>
      <c r="J341" s="241">
        <f>ROUND(I341*H341,2)</f>
        <v>0</v>
      </c>
      <c r="K341" s="237" t="s">
        <v>1</v>
      </c>
      <c r="L341" s="242"/>
      <c r="M341" s="243" t="s">
        <v>1</v>
      </c>
      <c r="N341" s="244" t="s">
        <v>47</v>
      </c>
      <c r="O341" s="77"/>
      <c r="P341" s="190">
        <f>O341*H341</f>
        <v>0</v>
      </c>
      <c r="Q341" s="190">
        <v>6.0000000000000002E-05</v>
      </c>
      <c r="R341" s="190">
        <f>Q341*H341</f>
        <v>0.00042000000000000002</v>
      </c>
      <c r="S341" s="190">
        <v>0</v>
      </c>
      <c r="T341" s="191">
        <f>S341*H341</f>
        <v>0</v>
      </c>
      <c r="U341" s="38"/>
      <c r="V341" s="38"/>
      <c r="W341" s="38"/>
      <c r="X341" s="38"/>
      <c r="Y341" s="38"/>
      <c r="Z341" s="38"/>
      <c r="AA341" s="38"/>
      <c r="AB341" s="38"/>
      <c r="AC341" s="38"/>
      <c r="AD341" s="38"/>
      <c r="AE341" s="38"/>
      <c r="AR341" s="192" t="s">
        <v>684</v>
      </c>
      <c r="AT341" s="192" t="s">
        <v>668</v>
      </c>
      <c r="AU341" s="192" t="s">
        <v>91</v>
      </c>
      <c r="AY341" s="19" t="s">
        <v>203</v>
      </c>
      <c r="BE341" s="193">
        <f>IF(N341="základní",J341,0)</f>
        <v>0</v>
      </c>
      <c r="BF341" s="193">
        <f>IF(N341="snížená",J341,0)</f>
        <v>0</v>
      </c>
      <c r="BG341" s="193">
        <f>IF(N341="zákl. přenesená",J341,0)</f>
        <v>0</v>
      </c>
      <c r="BH341" s="193">
        <f>IF(N341="sníž. přenesená",J341,0)</f>
        <v>0</v>
      </c>
      <c r="BI341" s="193">
        <f>IF(N341="nulová",J341,0)</f>
        <v>0</v>
      </c>
      <c r="BJ341" s="19" t="s">
        <v>89</v>
      </c>
      <c r="BK341" s="193">
        <f>ROUND(I341*H341,2)</f>
        <v>0</v>
      </c>
      <c r="BL341" s="19" t="s">
        <v>279</v>
      </c>
      <c r="BM341" s="192" t="s">
        <v>4142</v>
      </c>
    </row>
    <row r="342" s="14" customFormat="1">
      <c r="A342" s="14"/>
      <c r="B342" s="211"/>
      <c r="C342" s="14"/>
      <c r="D342" s="194" t="s">
        <v>314</v>
      </c>
      <c r="E342" s="212" t="s">
        <v>1</v>
      </c>
      <c r="F342" s="213" t="s">
        <v>235</v>
      </c>
      <c r="G342" s="14"/>
      <c r="H342" s="214">
        <v>7</v>
      </c>
      <c r="I342" s="215"/>
      <c r="J342" s="14"/>
      <c r="K342" s="14"/>
      <c r="L342" s="211"/>
      <c r="M342" s="216"/>
      <c r="N342" s="217"/>
      <c r="O342" s="217"/>
      <c r="P342" s="217"/>
      <c r="Q342" s="217"/>
      <c r="R342" s="217"/>
      <c r="S342" s="217"/>
      <c r="T342" s="218"/>
      <c r="U342" s="14"/>
      <c r="V342" s="14"/>
      <c r="W342" s="14"/>
      <c r="X342" s="14"/>
      <c r="Y342" s="14"/>
      <c r="Z342" s="14"/>
      <c r="AA342" s="14"/>
      <c r="AB342" s="14"/>
      <c r="AC342" s="14"/>
      <c r="AD342" s="14"/>
      <c r="AE342" s="14"/>
      <c r="AT342" s="212" t="s">
        <v>314</v>
      </c>
      <c r="AU342" s="212" t="s">
        <v>91</v>
      </c>
      <c r="AV342" s="14" t="s">
        <v>91</v>
      </c>
      <c r="AW342" s="14" t="s">
        <v>37</v>
      </c>
      <c r="AX342" s="14" t="s">
        <v>89</v>
      </c>
      <c r="AY342" s="212" t="s">
        <v>203</v>
      </c>
    </row>
    <row r="343" s="2" customFormat="1">
      <c r="A343" s="38"/>
      <c r="B343" s="180"/>
      <c r="C343" s="181" t="s">
        <v>1196</v>
      </c>
      <c r="D343" s="181" t="s">
        <v>206</v>
      </c>
      <c r="E343" s="182" t="s">
        <v>1277</v>
      </c>
      <c r="F343" s="183" t="s">
        <v>1278</v>
      </c>
      <c r="G343" s="184" t="s">
        <v>630</v>
      </c>
      <c r="H343" s="185">
        <v>17</v>
      </c>
      <c r="I343" s="186"/>
      <c r="J343" s="187">
        <f>ROUND(I343*H343,2)</f>
        <v>0</v>
      </c>
      <c r="K343" s="183" t="s">
        <v>853</v>
      </c>
      <c r="L343" s="39"/>
      <c r="M343" s="188" t="s">
        <v>1</v>
      </c>
      <c r="N343" s="189" t="s">
        <v>47</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279</v>
      </c>
      <c r="AT343" s="192" t="s">
        <v>206</v>
      </c>
      <c r="AU343" s="192" t="s">
        <v>91</v>
      </c>
      <c r="AY343" s="19" t="s">
        <v>203</v>
      </c>
      <c r="BE343" s="193">
        <f>IF(N343="základní",J343,0)</f>
        <v>0</v>
      </c>
      <c r="BF343" s="193">
        <f>IF(N343="snížená",J343,0)</f>
        <v>0</v>
      </c>
      <c r="BG343" s="193">
        <f>IF(N343="zákl. přenesená",J343,0)</f>
        <v>0</v>
      </c>
      <c r="BH343" s="193">
        <f>IF(N343="sníž. přenesená",J343,0)</f>
        <v>0</v>
      </c>
      <c r="BI343" s="193">
        <f>IF(N343="nulová",J343,0)</f>
        <v>0</v>
      </c>
      <c r="BJ343" s="19" t="s">
        <v>89</v>
      </c>
      <c r="BK343" s="193">
        <f>ROUND(I343*H343,2)</f>
        <v>0</v>
      </c>
      <c r="BL343" s="19" t="s">
        <v>279</v>
      </c>
      <c r="BM343" s="192" t="s">
        <v>4143</v>
      </c>
    </row>
    <row r="344" s="2" customFormat="1">
      <c r="A344" s="38"/>
      <c r="B344" s="39"/>
      <c r="C344" s="38"/>
      <c r="D344" s="194" t="s">
        <v>211</v>
      </c>
      <c r="E344" s="38"/>
      <c r="F344" s="195" t="s">
        <v>1280</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211</v>
      </c>
      <c r="AU344" s="19" t="s">
        <v>91</v>
      </c>
    </row>
    <row r="345" s="2" customFormat="1" ht="16.5" customHeight="1">
      <c r="A345" s="38"/>
      <c r="B345" s="180"/>
      <c r="C345" s="235" t="s">
        <v>1200</v>
      </c>
      <c r="D345" s="235" t="s">
        <v>668</v>
      </c>
      <c r="E345" s="236" t="s">
        <v>1283</v>
      </c>
      <c r="F345" s="237" t="s">
        <v>1284</v>
      </c>
      <c r="G345" s="238" t="s">
        <v>630</v>
      </c>
      <c r="H345" s="239">
        <v>17</v>
      </c>
      <c r="I345" s="240"/>
      <c r="J345" s="241">
        <f>ROUND(I345*H345,2)</f>
        <v>0</v>
      </c>
      <c r="K345" s="237" t="s">
        <v>853</v>
      </c>
      <c r="L345" s="242"/>
      <c r="M345" s="243" t="s">
        <v>1</v>
      </c>
      <c r="N345" s="244" t="s">
        <v>47</v>
      </c>
      <c r="O345" s="77"/>
      <c r="P345" s="190">
        <f>O345*H345</f>
        <v>0</v>
      </c>
      <c r="Q345" s="190">
        <v>5.0000000000000002E-05</v>
      </c>
      <c r="R345" s="190">
        <f>Q345*H345</f>
        <v>0.00085000000000000006</v>
      </c>
      <c r="S345" s="190">
        <v>0</v>
      </c>
      <c r="T345" s="191">
        <f>S345*H345</f>
        <v>0</v>
      </c>
      <c r="U345" s="38"/>
      <c r="V345" s="38"/>
      <c r="W345" s="38"/>
      <c r="X345" s="38"/>
      <c r="Y345" s="38"/>
      <c r="Z345" s="38"/>
      <c r="AA345" s="38"/>
      <c r="AB345" s="38"/>
      <c r="AC345" s="38"/>
      <c r="AD345" s="38"/>
      <c r="AE345" s="38"/>
      <c r="AR345" s="192" t="s">
        <v>684</v>
      </c>
      <c r="AT345" s="192" t="s">
        <v>668</v>
      </c>
      <c r="AU345" s="192" t="s">
        <v>91</v>
      </c>
      <c r="AY345" s="19" t="s">
        <v>203</v>
      </c>
      <c r="BE345" s="193">
        <f>IF(N345="základní",J345,0)</f>
        <v>0</v>
      </c>
      <c r="BF345" s="193">
        <f>IF(N345="snížená",J345,0)</f>
        <v>0</v>
      </c>
      <c r="BG345" s="193">
        <f>IF(N345="zákl. přenesená",J345,0)</f>
        <v>0</v>
      </c>
      <c r="BH345" s="193">
        <f>IF(N345="sníž. přenesená",J345,0)</f>
        <v>0</v>
      </c>
      <c r="BI345" s="193">
        <f>IF(N345="nulová",J345,0)</f>
        <v>0</v>
      </c>
      <c r="BJ345" s="19" t="s">
        <v>89</v>
      </c>
      <c r="BK345" s="193">
        <f>ROUND(I345*H345,2)</f>
        <v>0</v>
      </c>
      <c r="BL345" s="19" t="s">
        <v>279</v>
      </c>
      <c r="BM345" s="192" t="s">
        <v>4144</v>
      </c>
    </row>
    <row r="346" s="2" customFormat="1">
      <c r="A346" s="38"/>
      <c r="B346" s="39"/>
      <c r="C346" s="38"/>
      <c r="D346" s="194" t="s">
        <v>211</v>
      </c>
      <c r="E346" s="38"/>
      <c r="F346" s="195" t="s">
        <v>1284</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211</v>
      </c>
      <c r="AU346" s="19" t="s">
        <v>91</v>
      </c>
    </row>
    <row r="347" s="14" customFormat="1">
      <c r="A347" s="14"/>
      <c r="B347" s="211"/>
      <c r="C347" s="14"/>
      <c r="D347" s="194" t="s">
        <v>314</v>
      </c>
      <c r="E347" s="212" t="s">
        <v>1</v>
      </c>
      <c r="F347" s="213" t="s">
        <v>4145</v>
      </c>
      <c r="G347" s="14"/>
      <c r="H347" s="214">
        <v>17</v>
      </c>
      <c r="I347" s="215"/>
      <c r="J347" s="14"/>
      <c r="K347" s="14"/>
      <c r="L347" s="211"/>
      <c r="M347" s="216"/>
      <c r="N347" s="217"/>
      <c r="O347" s="217"/>
      <c r="P347" s="217"/>
      <c r="Q347" s="217"/>
      <c r="R347" s="217"/>
      <c r="S347" s="217"/>
      <c r="T347" s="218"/>
      <c r="U347" s="14"/>
      <c r="V347" s="14"/>
      <c r="W347" s="14"/>
      <c r="X347" s="14"/>
      <c r="Y347" s="14"/>
      <c r="Z347" s="14"/>
      <c r="AA347" s="14"/>
      <c r="AB347" s="14"/>
      <c r="AC347" s="14"/>
      <c r="AD347" s="14"/>
      <c r="AE347" s="14"/>
      <c r="AT347" s="212" t="s">
        <v>314</v>
      </c>
      <c r="AU347" s="212" t="s">
        <v>91</v>
      </c>
      <c r="AV347" s="14" t="s">
        <v>91</v>
      </c>
      <c r="AW347" s="14" t="s">
        <v>37</v>
      </c>
      <c r="AX347" s="14" t="s">
        <v>89</v>
      </c>
      <c r="AY347" s="212" t="s">
        <v>203</v>
      </c>
    </row>
    <row r="348" s="2" customFormat="1">
      <c r="A348" s="38"/>
      <c r="B348" s="180"/>
      <c r="C348" s="181" t="s">
        <v>1205</v>
      </c>
      <c r="D348" s="181" t="s">
        <v>206</v>
      </c>
      <c r="E348" s="182" t="s">
        <v>1291</v>
      </c>
      <c r="F348" s="183" t="s">
        <v>1292</v>
      </c>
      <c r="G348" s="184" t="s">
        <v>630</v>
      </c>
      <c r="H348" s="185">
        <v>25</v>
      </c>
      <c r="I348" s="186"/>
      <c r="J348" s="187">
        <f>ROUND(I348*H348,2)</f>
        <v>0</v>
      </c>
      <c r="K348" s="183" t="s">
        <v>853</v>
      </c>
      <c r="L348" s="39"/>
      <c r="M348" s="188" t="s">
        <v>1</v>
      </c>
      <c r="N348" s="189" t="s">
        <v>47</v>
      </c>
      <c r="O348" s="77"/>
      <c r="P348" s="190">
        <f>O348*H348</f>
        <v>0</v>
      </c>
      <c r="Q348" s="190">
        <v>0</v>
      </c>
      <c r="R348" s="190">
        <f>Q348*H348</f>
        <v>0</v>
      </c>
      <c r="S348" s="190">
        <v>0</v>
      </c>
      <c r="T348" s="191">
        <f>S348*H348</f>
        <v>0</v>
      </c>
      <c r="U348" s="38"/>
      <c r="V348" s="38"/>
      <c r="W348" s="38"/>
      <c r="X348" s="38"/>
      <c r="Y348" s="38"/>
      <c r="Z348" s="38"/>
      <c r="AA348" s="38"/>
      <c r="AB348" s="38"/>
      <c r="AC348" s="38"/>
      <c r="AD348" s="38"/>
      <c r="AE348" s="38"/>
      <c r="AR348" s="192" t="s">
        <v>279</v>
      </c>
      <c r="AT348" s="192" t="s">
        <v>206</v>
      </c>
      <c r="AU348" s="192" t="s">
        <v>91</v>
      </c>
      <c r="AY348" s="19" t="s">
        <v>203</v>
      </c>
      <c r="BE348" s="193">
        <f>IF(N348="základní",J348,0)</f>
        <v>0</v>
      </c>
      <c r="BF348" s="193">
        <f>IF(N348="snížená",J348,0)</f>
        <v>0</v>
      </c>
      <c r="BG348" s="193">
        <f>IF(N348="zákl. přenesená",J348,0)</f>
        <v>0</v>
      </c>
      <c r="BH348" s="193">
        <f>IF(N348="sníž. přenesená",J348,0)</f>
        <v>0</v>
      </c>
      <c r="BI348" s="193">
        <f>IF(N348="nulová",J348,0)</f>
        <v>0</v>
      </c>
      <c r="BJ348" s="19" t="s">
        <v>89</v>
      </c>
      <c r="BK348" s="193">
        <f>ROUND(I348*H348,2)</f>
        <v>0</v>
      </c>
      <c r="BL348" s="19" t="s">
        <v>279</v>
      </c>
      <c r="BM348" s="192" t="s">
        <v>4146</v>
      </c>
    </row>
    <row r="349" s="14" customFormat="1">
      <c r="A349" s="14"/>
      <c r="B349" s="211"/>
      <c r="C349" s="14"/>
      <c r="D349" s="194" t="s">
        <v>314</v>
      </c>
      <c r="E349" s="212" t="s">
        <v>1</v>
      </c>
      <c r="F349" s="213" t="s">
        <v>4147</v>
      </c>
      <c r="G349" s="14"/>
      <c r="H349" s="214">
        <v>25</v>
      </c>
      <c r="I349" s="215"/>
      <c r="J349" s="14"/>
      <c r="K349" s="14"/>
      <c r="L349" s="211"/>
      <c r="M349" s="216"/>
      <c r="N349" s="217"/>
      <c r="O349" s="217"/>
      <c r="P349" s="217"/>
      <c r="Q349" s="217"/>
      <c r="R349" s="217"/>
      <c r="S349" s="217"/>
      <c r="T349" s="218"/>
      <c r="U349" s="14"/>
      <c r="V349" s="14"/>
      <c r="W349" s="14"/>
      <c r="X349" s="14"/>
      <c r="Y349" s="14"/>
      <c r="Z349" s="14"/>
      <c r="AA349" s="14"/>
      <c r="AB349" s="14"/>
      <c r="AC349" s="14"/>
      <c r="AD349" s="14"/>
      <c r="AE349" s="14"/>
      <c r="AT349" s="212" t="s">
        <v>314</v>
      </c>
      <c r="AU349" s="212" t="s">
        <v>91</v>
      </c>
      <c r="AV349" s="14" t="s">
        <v>91</v>
      </c>
      <c r="AW349" s="14" t="s">
        <v>37</v>
      </c>
      <c r="AX349" s="14" t="s">
        <v>89</v>
      </c>
      <c r="AY349" s="212" t="s">
        <v>203</v>
      </c>
    </row>
    <row r="350" s="2" customFormat="1" ht="16.5" customHeight="1">
      <c r="A350" s="38"/>
      <c r="B350" s="180"/>
      <c r="C350" s="235" t="s">
        <v>1212</v>
      </c>
      <c r="D350" s="235" t="s">
        <v>668</v>
      </c>
      <c r="E350" s="236" t="s">
        <v>1295</v>
      </c>
      <c r="F350" s="237" t="s">
        <v>1296</v>
      </c>
      <c r="G350" s="238" t="s">
        <v>630</v>
      </c>
      <c r="H350" s="239">
        <v>18</v>
      </c>
      <c r="I350" s="240"/>
      <c r="J350" s="241">
        <f>ROUND(I350*H350,2)</f>
        <v>0</v>
      </c>
      <c r="K350" s="237" t="s">
        <v>853</v>
      </c>
      <c r="L350" s="242"/>
      <c r="M350" s="243" t="s">
        <v>1</v>
      </c>
      <c r="N350" s="244" t="s">
        <v>47</v>
      </c>
      <c r="O350" s="77"/>
      <c r="P350" s="190">
        <f>O350*H350</f>
        <v>0</v>
      </c>
      <c r="Q350" s="190">
        <v>2.0000000000000002E-05</v>
      </c>
      <c r="R350" s="190">
        <f>Q350*H350</f>
        <v>0.00036000000000000002</v>
      </c>
      <c r="S350" s="190">
        <v>0</v>
      </c>
      <c r="T350" s="191">
        <f>S350*H350</f>
        <v>0</v>
      </c>
      <c r="U350" s="38"/>
      <c r="V350" s="38"/>
      <c r="W350" s="38"/>
      <c r="X350" s="38"/>
      <c r="Y350" s="38"/>
      <c r="Z350" s="38"/>
      <c r="AA350" s="38"/>
      <c r="AB350" s="38"/>
      <c r="AC350" s="38"/>
      <c r="AD350" s="38"/>
      <c r="AE350" s="38"/>
      <c r="AR350" s="192" t="s">
        <v>684</v>
      </c>
      <c r="AT350" s="192" t="s">
        <v>668</v>
      </c>
      <c r="AU350" s="192" t="s">
        <v>91</v>
      </c>
      <c r="AY350" s="19" t="s">
        <v>203</v>
      </c>
      <c r="BE350" s="193">
        <f>IF(N350="základní",J350,0)</f>
        <v>0</v>
      </c>
      <c r="BF350" s="193">
        <f>IF(N350="snížená",J350,0)</f>
        <v>0</v>
      </c>
      <c r="BG350" s="193">
        <f>IF(N350="zákl. přenesená",J350,0)</f>
        <v>0</v>
      </c>
      <c r="BH350" s="193">
        <f>IF(N350="sníž. přenesená",J350,0)</f>
        <v>0</v>
      </c>
      <c r="BI350" s="193">
        <f>IF(N350="nulová",J350,0)</f>
        <v>0</v>
      </c>
      <c r="BJ350" s="19" t="s">
        <v>89</v>
      </c>
      <c r="BK350" s="193">
        <f>ROUND(I350*H350,2)</f>
        <v>0</v>
      </c>
      <c r="BL350" s="19" t="s">
        <v>279</v>
      </c>
      <c r="BM350" s="192" t="s">
        <v>4148</v>
      </c>
    </row>
    <row r="351" s="14" customFormat="1">
      <c r="A351" s="14"/>
      <c r="B351" s="211"/>
      <c r="C351" s="14"/>
      <c r="D351" s="194" t="s">
        <v>314</v>
      </c>
      <c r="E351" s="212" t="s">
        <v>1</v>
      </c>
      <c r="F351" s="213" t="s">
        <v>4149</v>
      </c>
      <c r="G351" s="14"/>
      <c r="H351" s="214">
        <v>18</v>
      </c>
      <c r="I351" s="215"/>
      <c r="J351" s="14"/>
      <c r="K351" s="14"/>
      <c r="L351" s="211"/>
      <c r="M351" s="216"/>
      <c r="N351" s="217"/>
      <c r="O351" s="217"/>
      <c r="P351" s="217"/>
      <c r="Q351" s="217"/>
      <c r="R351" s="217"/>
      <c r="S351" s="217"/>
      <c r="T351" s="218"/>
      <c r="U351" s="14"/>
      <c r="V351" s="14"/>
      <c r="W351" s="14"/>
      <c r="X351" s="14"/>
      <c r="Y351" s="14"/>
      <c r="Z351" s="14"/>
      <c r="AA351" s="14"/>
      <c r="AB351" s="14"/>
      <c r="AC351" s="14"/>
      <c r="AD351" s="14"/>
      <c r="AE351" s="14"/>
      <c r="AT351" s="212" t="s">
        <v>314</v>
      </c>
      <c r="AU351" s="212" t="s">
        <v>91</v>
      </c>
      <c r="AV351" s="14" t="s">
        <v>91</v>
      </c>
      <c r="AW351" s="14" t="s">
        <v>37</v>
      </c>
      <c r="AX351" s="14" t="s">
        <v>82</v>
      </c>
      <c r="AY351" s="212" t="s">
        <v>203</v>
      </c>
    </row>
    <row r="352" s="2" customFormat="1" ht="16.5" customHeight="1">
      <c r="A352" s="38"/>
      <c r="B352" s="180"/>
      <c r="C352" s="235" t="s">
        <v>1217</v>
      </c>
      <c r="D352" s="235" t="s">
        <v>668</v>
      </c>
      <c r="E352" s="236" t="s">
        <v>2325</v>
      </c>
      <c r="F352" s="237" t="s">
        <v>2326</v>
      </c>
      <c r="G352" s="238" t="s">
        <v>630</v>
      </c>
      <c r="H352" s="239">
        <v>7</v>
      </c>
      <c r="I352" s="240"/>
      <c r="J352" s="241">
        <f>ROUND(I352*H352,2)</f>
        <v>0</v>
      </c>
      <c r="K352" s="237" t="s">
        <v>1</v>
      </c>
      <c r="L352" s="242"/>
      <c r="M352" s="243" t="s">
        <v>1</v>
      </c>
      <c r="N352" s="244" t="s">
        <v>47</v>
      </c>
      <c r="O352" s="77"/>
      <c r="P352" s="190">
        <f>O352*H352</f>
        <v>0</v>
      </c>
      <c r="Q352" s="190">
        <v>2.0000000000000002E-05</v>
      </c>
      <c r="R352" s="190">
        <f>Q352*H352</f>
        <v>0.00014000000000000002</v>
      </c>
      <c r="S352" s="190">
        <v>0</v>
      </c>
      <c r="T352" s="191">
        <f>S352*H352</f>
        <v>0</v>
      </c>
      <c r="U352" s="38"/>
      <c r="V352" s="38"/>
      <c r="W352" s="38"/>
      <c r="X352" s="38"/>
      <c r="Y352" s="38"/>
      <c r="Z352" s="38"/>
      <c r="AA352" s="38"/>
      <c r="AB352" s="38"/>
      <c r="AC352" s="38"/>
      <c r="AD352" s="38"/>
      <c r="AE352" s="38"/>
      <c r="AR352" s="192" t="s">
        <v>684</v>
      </c>
      <c r="AT352" s="192" t="s">
        <v>668</v>
      </c>
      <c r="AU352" s="192" t="s">
        <v>91</v>
      </c>
      <c r="AY352" s="19" t="s">
        <v>203</v>
      </c>
      <c r="BE352" s="193">
        <f>IF(N352="základní",J352,0)</f>
        <v>0</v>
      </c>
      <c r="BF352" s="193">
        <f>IF(N352="snížená",J352,0)</f>
        <v>0</v>
      </c>
      <c r="BG352" s="193">
        <f>IF(N352="zákl. přenesená",J352,0)</f>
        <v>0</v>
      </c>
      <c r="BH352" s="193">
        <f>IF(N352="sníž. přenesená",J352,0)</f>
        <v>0</v>
      </c>
      <c r="BI352" s="193">
        <f>IF(N352="nulová",J352,0)</f>
        <v>0</v>
      </c>
      <c r="BJ352" s="19" t="s">
        <v>89</v>
      </c>
      <c r="BK352" s="193">
        <f>ROUND(I352*H352,2)</f>
        <v>0</v>
      </c>
      <c r="BL352" s="19" t="s">
        <v>279</v>
      </c>
      <c r="BM352" s="192" t="s">
        <v>4150</v>
      </c>
    </row>
    <row r="353" s="14" customFormat="1">
      <c r="A353" s="14"/>
      <c r="B353" s="211"/>
      <c r="C353" s="14"/>
      <c r="D353" s="194" t="s">
        <v>314</v>
      </c>
      <c r="E353" s="212" t="s">
        <v>1</v>
      </c>
      <c r="F353" s="213" t="s">
        <v>235</v>
      </c>
      <c r="G353" s="14"/>
      <c r="H353" s="214">
        <v>7</v>
      </c>
      <c r="I353" s="215"/>
      <c r="J353" s="14"/>
      <c r="K353" s="14"/>
      <c r="L353" s="211"/>
      <c r="M353" s="216"/>
      <c r="N353" s="217"/>
      <c r="O353" s="217"/>
      <c r="P353" s="217"/>
      <c r="Q353" s="217"/>
      <c r="R353" s="217"/>
      <c r="S353" s="217"/>
      <c r="T353" s="218"/>
      <c r="U353" s="14"/>
      <c r="V353" s="14"/>
      <c r="W353" s="14"/>
      <c r="X353" s="14"/>
      <c r="Y353" s="14"/>
      <c r="Z353" s="14"/>
      <c r="AA353" s="14"/>
      <c r="AB353" s="14"/>
      <c r="AC353" s="14"/>
      <c r="AD353" s="14"/>
      <c r="AE353" s="14"/>
      <c r="AT353" s="212" t="s">
        <v>314</v>
      </c>
      <c r="AU353" s="212" t="s">
        <v>91</v>
      </c>
      <c r="AV353" s="14" t="s">
        <v>91</v>
      </c>
      <c r="AW353" s="14" t="s">
        <v>37</v>
      </c>
      <c r="AX353" s="14" t="s">
        <v>82</v>
      </c>
      <c r="AY353" s="212" t="s">
        <v>203</v>
      </c>
    </row>
    <row r="354" s="2" customFormat="1">
      <c r="A354" s="38"/>
      <c r="B354" s="180"/>
      <c r="C354" s="181" t="s">
        <v>1814</v>
      </c>
      <c r="D354" s="181" t="s">
        <v>206</v>
      </c>
      <c r="E354" s="182" t="s">
        <v>1299</v>
      </c>
      <c r="F354" s="183" t="s">
        <v>1300</v>
      </c>
      <c r="G354" s="184" t="s">
        <v>630</v>
      </c>
      <c r="H354" s="185">
        <v>204</v>
      </c>
      <c r="I354" s="186"/>
      <c r="J354" s="187">
        <f>ROUND(I354*H354,2)</f>
        <v>0</v>
      </c>
      <c r="K354" s="183" t="s">
        <v>853</v>
      </c>
      <c r="L354" s="39"/>
      <c r="M354" s="188" t="s">
        <v>1</v>
      </c>
      <c r="N354" s="189" t="s">
        <v>47</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279</v>
      </c>
      <c r="AT354" s="192" t="s">
        <v>206</v>
      </c>
      <c r="AU354" s="192" t="s">
        <v>91</v>
      </c>
      <c r="AY354" s="19" t="s">
        <v>203</v>
      </c>
      <c r="BE354" s="193">
        <f>IF(N354="základní",J354,0)</f>
        <v>0</v>
      </c>
      <c r="BF354" s="193">
        <f>IF(N354="snížená",J354,0)</f>
        <v>0</v>
      </c>
      <c r="BG354" s="193">
        <f>IF(N354="zákl. přenesená",J354,0)</f>
        <v>0</v>
      </c>
      <c r="BH354" s="193">
        <f>IF(N354="sníž. přenesená",J354,0)</f>
        <v>0</v>
      </c>
      <c r="BI354" s="193">
        <f>IF(N354="nulová",J354,0)</f>
        <v>0</v>
      </c>
      <c r="BJ354" s="19" t="s">
        <v>89</v>
      </c>
      <c r="BK354" s="193">
        <f>ROUND(I354*H354,2)</f>
        <v>0</v>
      </c>
      <c r="BL354" s="19" t="s">
        <v>279</v>
      </c>
      <c r="BM354" s="192" t="s">
        <v>4151</v>
      </c>
    </row>
    <row r="355" s="2" customFormat="1">
      <c r="A355" s="38"/>
      <c r="B355" s="39"/>
      <c r="C355" s="38"/>
      <c r="D355" s="194" t="s">
        <v>211</v>
      </c>
      <c r="E355" s="38"/>
      <c r="F355" s="195" t="s">
        <v>1302</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211</v>
      </c>
      <c r="AU355" s="19" t="s">
        <v>91</v>
      </c>
    </row>
    <row r="356" s="2" customFormat="1" ht="16.5" customHeight="1">
      <c r="A356" s="38"/>
      <c r="B356" s="180"/>
      <c r="C356" s="235" t="s">
        <v>1224</v>
      </c>
      <c r="D356" s="235" t="s">
        <v>668</v>
      </c>
      <c r="E356" s="236" t="s">
        <v>1305</v>
      </c>
      <c r="F356" s="237" t="s">
        <v>1306</v>
      </c>
      <c r="G356" s="238" t="s">
        <v>630</v>
      </c>
      <c r="H356" s="239">
        <v>70</v>
      </c>
      <c r="I356" s="240"/>
      <c r="J356" s="241">
        <f>ROUND(I356*H356,2)</f>
        <v>0</v>
      </c>
      <c r="K356" s="237" t="s">
        <v>853</v>
      </c>
      <c r="L356" s="242"/>
      <c r="M356" s="243" t="s">
        <v>1</v>
      </c>
      <c r="N356" s="244" t="s">
        <v>47</v>
      </c>
      <c r="O356" s="77"/>
      <c r="P356" s="190">
        <f>O356*H356</f>
        <v>0</v>
      </c>
      <c r="Q356" s="190">
        <v>6.0000000000000002E-05</v>
      </c>
      <c r="R356" s="190">
        <f>Q356*H356</f>
        <v>0.0041999999999999997</v>
      </c>
      <c r="S356" s="190">
        <v>0</v>
      </c>
      <c r="T356" s="191">
        <f>S356*H356</f>
        <v>0</v>
      </c>
      <c r="U356" s="38"/>
      <c r="V356" s="38"/>
      <c r="W356" s="38"/>
      <c r="X356" s="38"/>
      <c r="Y356" s="38"/>
      <c r="Z356" s="38"/>
      <c r="AA356" s="38"/>
      <c r="AB356" s="38"/>
      <c r="AC356" s="38"/>
      <c r="AD356" s="38"/>
      <c r="AE356" s="38"/>
      <c r="AR356" s="192" t="s">
        <v>684</v>
      </c>
      <c r="AT356" s="192" t="s">
        <v>668</v>
      </c>
      <c r="AU356" s="192" t="s">
        <v>91</v>
      </c>
      <c r="AY356" s="19" t="s">
        <v>203</v>
      </c>
      <c r="BE356" s="193">
        <f>IF(N356="základní",J356,0)</f>
        <v>0</v>
      </c>
      <c r="BF356" s="193">
        <f>IF(N356="snížená",J356,0)</f>
        <v>0</v>
      </c>
      <c r="BG356" s="193">
        <f>IF(N356="zákl. přenesená",J356,0)</f>
        <v>0</v>
      </c>
      <c r="BH356" s="193">
        <f>IF(N356="sníž. přenesená",J356,0)</f>
        <v>0</v>
      </c>
      <c r="BI356" s="193">
        <f>IF(N356="nulová",J356,0)</f>
        <v>0</v>
      </c>
      <c r="BJ356" s="19" t="s">
        <v>89</v>
      </c>
      <c r="BK356" s="193">
        <f>ROUND(I356*H356,2)</f>
        <v>0</v>
      </c>
      <c r="BL356" s="19" t="s">
        <v>279</v>
      </c>
      <c r="BM356" s="192" t="s">
        <v>4152</v>
      </c>
    </row>
    <row r="357" s="14" customFormat="1">
      <c r="A357" s="14"/>
      <c r="B357" s="211"/>
      <c r="C357" s="14"/>
      <c r="D357" s="194" t="s">
        <v>314</v>
      </c>
      <c r="E357" s="212" t="s">
        <v>1</v>
      </c>
      <c r="F357" s="213" t="s">
        <v>3128</v>
      </c>
      <c r="G357" s="14"/>
      <c r="H357" s="214">
        <v>14</v>
      </c>
      <c r="I357" s="215"/>
      <c r="J357" s="14"/>
      <c r="K357" s="14"/>
      <c r="L357" s="211"/>
      <c r="M357" s="216"/>
      <c r="N357" s="217"/>
      <c r="O357" s="217"/>
      <c r="P357" s="217"/>
      <c r="Q357" s="217"/>
      <c r="R357" s="217"/>
      <c r="S357" s="217"/>
      <c r="T357" s="218"/>
      <c r="U357" s="14"/>
      <c r="V357" s="14"/>
      <c r="W357" s="14"/>
      <c r="X357" s="14"/>
      <c r="Y357" s="14"/>
      <c r="Z357" s="14"/>
      <c r="AA357" s="14"/>
      <c r="AB357" s="14"/>
      <c r="AC357" s="14"/>
      <c r="AD357" s="14"/>
      <c r="AE357" s="14"/>
      <c r="AT357" s="212" t="s">
        <v>314</v>
      </c>
      <c r="AU357" s="212" t="s">
        <v>91</v>
      </c>
      <c r="AV357" s="14" t="s">
        <v>91</v>
      </c>
      <c r="AW357" s="14" t="s">
        <v>37</v>
      </c>
      <c r="AX357" s="14" t="s">
        <v>82</v>
      </c>
      <c r="AY357" s="212" t="s">
        <v>203</v>
      </c>
    </row>
    <row r="358" s="14" customFormat="1">
      <c r="A358" s="14"/>
      <c r="B358" s="211"/>
      <c r="C358" s="14"/>
      <c r="D358" s="194" t="s">
        <v>314</v>
      </c>
      <c r="E358" s="212" t="s">
        <v>1</v>
      </c>
      <c r="F358" s="213" t="s">
        <v>4153</v>
      </c>
      <c r="G358" s="14"/>
      <c r="H358" s="214">
        <v>56</v>
      </c>
      <c r="I358" s="215"/>
      <c r="J358" s="14"/>
      <c r="K358" s="14"/>
      <c r="L358" s="211"/>
      <c r="M358" s="216"/>
      <c r="N358" s="217"/>
      <c r="O358" s="217"/>
      <c r="P358" s="217"/>
      <c r="Q358" s="217"/>
      <c r="R358" s="217"/>
      <c r="S358" s="217"/>
      <c r="T358" s="218"/>
      <c r="U358" s="14"/>
      <c r="V358" s="14"/>
      <c r="W358" s="14"/>
      <c r="X358" s="14"/>
      <c r="Y358" s="14"/>
      <c r="Z358" s="14"/>
      <c r="AA358" s="14"/>
      <c r="AB358" s="14"/>
      <c r="AC358" s="14"/>
      <c r="AD358" s="14"/>
      <c r="AE358" s="14"/>
      <c r="AT358" s="212" t="s">
        <v>314</v>
      </c>
      <c r="AU358" s="212" t="s">
        <v>91</v>
      </c>
      <c r="AV358" s="14" t="s">
        <v>91</v>
      </c>
      <c r="AW358" s="14" t="s">
        <v>37</v>
      </c>
      <c r="AX358" s="14" t="s">
        <v>82</v>
      </c>
      <c r="AY358" s="212" t="s">
        <v>203</v>
      </c>
    </row>
    <row r="359" s="15" customFormat="1">
      <c r="A359" s="15"/>
      <c r="B359" s="219"/>
      <c r="C359" s="15"/>
      <c r="D359" s="194" t="s">
        <v>314</v>
      </c>
      <c r="E359" s="220" t="s">
        <v>1</v>
      </c>
      <c r="F359" s="221" t="s">
        <v>317</v>
      </c>
      <c r="G359" s="15"/>
      <c r="H359" s="222">
        <v>70</v>
      </c>
      <c r="I359" s="223"/>
      <c r="J359" s="15"/>
      <c r="K359" s="15"/>
      <c r="L359" s="219"/>
      <c r="M359" s="224"/>
      <c r="N359" s="225"/>
      <c r="O359" s="225"/>
      <c r="P359" s="225"/>
      <c r="Q359" s="225"/>
      <c r="R359" s="225"/>
      <c r="S359" s="225"/>
      <c r="T359" s="226"/>
      <c r="U359" s="15"/>
      <c r="V359" s="15"/>
      <c r="W359" s="15"/>
      <c r="X359" s="15"/>
      <c r="Y359" s="15"/>
      <c r="Z359" s="15"/>
      <c r="AA359" s="15"/>
      <c r="AB359" s="15"/>
      <c r="AC359" s="15"/>
      <c r="AD359" s="15"/>
      <c r="AE359" s="15"/>
      <c r="AT359" s="220" t="s">
        <v>314</v>
      </c>
      <c r="AU359" s="220" t="s">
        <v>91</v>
      </c>
      <c r="AV359" s="15" t="s">
        <v>202</v>
      </c>
      <c r="AW359" s="15" t="s">
        <v>37</v>
      </c>
      <c r="AX359" s="15" t="s">
        <v>89</v>
      </c>
      <c r="AY359" s="220" t="s">
        <v>203</v>
      </c>
    </row>
    <row r="360" s="2" customFormat="1" ht="21.75" customHeight="1">
      <c r="A360" s="38"/>
      <c r="B360" s="180"/>
      <c r="C360" s="235" t="s">
        <v>1228</v>
      </c>
      <c r="D360" s="235" t="s">
        <v>668</v>
      </c>
      <c r="E360" s="236" t="s">
        <v>4154</v>
      </c>
      <c r="F360" s="237" t="s">
        <v>4155</v>
      </c>
      <c r="G360" s="238" t="s">
        <v>630</v>
      </c>
      <c r="H360" s="239">
        <v>3</v>
      </c>
      <c r="I360" s="240"/>
      <c r="J360" s="241">
        <f>ROUND(I360*H360,2)</f>
        <v>0</v>
      </c>
      <c r="K360" s="237" t="s">
        <v>1</v>
      </c>
      <c r="L360" s="242"/>
      <c r="M360" s="243" t="s">
        <v>1</v>
      </c>
      <c r="N360" s="244" t="s">
        <v>47</v>
      </c>
      <c r="O360" s="77"/>
      <c r="P360" s="190">
        <f>O360*H360</f>
        <v>0</v>
      </c>
      <c r="Q360" s="190">
        <v>6.0000000000000002E-05</v>
      </c>
      <c r="R360" s="190">
        <f>Q360*H360</f>
        <v>0.00018000000000000001</v>
      </c>
      <c r="S360" s="190">
        <v>0</v>
      </c>
      <c r="T360" s="191">
        <f>S360*H360</f>
        <v>0</v>
      </c>
      <c r="U360" s="38"/>
      <c r="V360" s="38"/>
      <c r="W360" s="38"/>
      <c r="X360" s="38"/>
      <c r="Y360" s="38"/>
      <c r="Z360" s="38"/>
      <c r="AA360" s="38"/>
      <c r="AB360" s="38"/>
      <c r="AC360" s="38"/>
      <c r="AD360" s="38"/>
      <c r="AE360" s="38"/>
      <c r="AR360" s="192" t="s">
        <v>684</v>
      </c>
      <c r="AT360" s="192" t="s">
        <v>668</v>
      </c>
      <c r="AU360" s="192" t="s">
        <v>91</v>
      </c>
      <c r="AY360" s="19" t="s">
        <v>203</v>
      </c>
      <c r="BE360" s="193">
        <f>IF(N360="základní",J360,0)</f>
        <v>0</v>
      </c>
      <c r="BF360" s="193">
        <f>IF(N360="snížená",J360,0)</f>
        <v>0</v>
      </c>
      <c r="BG360" s="193">
        <f>IF(N360="zákl. přenesená",J360,0)</f>
        <v>0</v>
      </c>
      <c r="BH360" s="193">
        <f>IF(N360="sníž. přenesená",J360,0)</f>
        <v>0</v>
      </c>
      <c r="BI360" s="193">
        <f>IF(N360="nulová",J360,0)</f>
        <v>0</v>
      </c>
      <c r="BJ360" s="19" t="s">
        <v>89</v>
      </c>
      <c r="BK360" s="193">
        <f>ROUND(I360*H360,2)</f>
        <v>0</v>
      </c>
      <c r="BL360" s="19" t="s">
        <v>279</v>
      </c>
      <c r="BM360" s="192" t="s">
        <v>4156</v>
      </c>
    </row>
    <row r="361" s="14" customFormat="1">
      <c r="A361" s="14"/>
      <c r="B361" s="211"/>
      <c r="C361" s="14"/>
      <c r="D361" s="194" t="s">
        <v>314</v>
      </c>
      <c r="E361" s="212" t="s">
        <v>1</v>
      </c>
      <c r="F361" s="213" t="s">
        <v>104</v>
      </c>
      <c r="G361" s="14"/>
      <c r="H361" s="214">
        <v>3</v>
      </c>
      <c r="I361" s="215"/>
      <c r="J361" s="14"/>
      <c r="K361" s="14"/>
      <c r="L361" s="211"/>
      <c r="M361" s="216"/>
      <c r="N361" s="217"/>
      <c r="O361" s="217"/>
      <c r="P361" s="217"/>
      <c r="Q361" s="217"/>
      <c r="R361" s="217"/>
      <c r="S361" s="217"/>
      <c r="T361" s="218"/>
      <c r="U361" s="14"/>
      <c r="V361" s="14"/>
      <c r="W361" s="14"/>
      <c r="X361" s="14"/>
      <c r="Y361" s="14"/>
      <c r="Z361" s="14"/>
      <c r="AA361" s="14"/>
      <c r="AB361" s="14"/>
      <c r="AC361" s="14"/>
      <c r="AD361" s="14"/>
      <c r="AE361" s="14"/>
      <c r="AT361" s="212" t="s">
        <v>314</v>
      </c>
      <c r="AU361" s="212" t="s">
        <v>91</v>
      </c>
      <c r="AV361" s="14" t="s">
        <v>91</v>
      </c>
      <c r="AW361" s="14" t="s">
        <v>37</v>
      </c>
      <c r="AX361" s="14" t="s">
        <v>89</v>
      </c>
      <c r="AY361" s="212" t="s">
        <v>203</v>
      </c>
    </row>
    <row r="362" s="2" customFormat="1" ht="21.75" customHeight="1">
      <c r="A362" s="38"/>
      <c r="B362" s="180"/>
      <c r="C362" s="235" t="s">
        <v>1232</v>
      </c>
      <c r="D362" s="235" t="s">
        <v>668</v>
      </c>
      <c r="E362" s="236" t="s">
        <v>1310</v>
      </c>
      <c r="F362" s="237" t="s">
        <v>1311</v>
      </c>
      <c r="G362" s="238" t="s">
        <v>630</v>
      </c>
      <c r="H362" s="239">
        <v>55</v>
      </c>
      <c r="I362" s="240"/>
      <c r="J362" s="241">
        <f>ROUND(I362*H362,2)</f>
        <v>0</v>
      </c>
      <c r="K362" s="237" t="s">
        <v>853</v>
      </c>
      <c r="L362" s="242"/>
      <c r="M362" s="243" t="s">
        <v>1</v>
      </c>
      <c r="N362" s="244" t="s">
        <v>47</v>
      </c>
      <c r="O362" s="77"/>
      <c r="P362" s="190">
        <f>O362*H362</f>
        <v>0</v>
      </c>
      <c r="Q362" s="190">
        <v>6.0000000000000002E-05</v>
      </c>
      <c r="R362" s="190">
        <f>Q362*H362</f>
        <v>0.0033</v>
      </c>
      <c r="S362" s="190">
        <v>0</v>
      </c>
      <c r="T362" s="191">
        <f>S362*H362</f>
        <v>0</v>
      </c>
      <c r="U362" s="38"/>
      <c r="V362" s="38"/>
      <c r="W362" s="38"/>
      <c r="X362" s="38"/>
      <c r="Y362" s="38"/>
      <c r="Z362" s="38"/>
      <c r="AA362" s="38"/>
      <c r="AB362" s="38"/>
      <c r="AC362" s="38"/>
      <c r="AD362" s="38"/>
      <c r="AE362" s="38"/>
      <c r="AR362" s="192" t="s">
        <v>684</v>
      </c>
      <c r="AT362" s="192" t="s">
        <v>668</v>
      </c>
      <c r="AU362" s="192" t="s">
        <v>91</v>
      </c>
      <c r="AY362" s="19" t="s">
        <v>203</v>
      </c>
      <c r="BE362" s="193">
        <f>IF(N362="základní",J362,0)</f>
        <v>0</v>
      </c>
      <c r="BF362" s="193">
        <f>IF(N362="snížená",J362,0)</f>
        <v>0</v>
      </c>
      <c r="BG362" s="193">
        <f>IF(N362="zákl. přenesená",J362,0)</f>
        <v>0</v>
      </c>
      <c r="BH362" s="193">
        <f>IF(N362="sníž. přenesená",J362,0)</f>
        <v>0</v>
      </c>
      <c r="BI362" s="193">
        <f>IF(N362="nulová",J362,0)</f>
        <v>0</v>
      </c>
      <c r="BJ362" s="19" t="s">
        <v>89</v>
      </c>
      <c r="BK362" s="193">
        <f>ROUND(I362*H362,2)</f>
        <v>0</v>
      </c>
      <c r="BL362" s="19" t="s">
        <v>279</v>
      </c>
      <c r="BM362" s="192" t="s">
        <v>4157</v>
      </c>
    </row>
    <row r="363" s="2" customFormat="1">
      <c r="A363" s="38"/>
      <c r="B363" s="39"/>
      <c r="C363" s="38"/>
      <c r="D363" s="194" t="s">
        <v>211</v>
      </c>
      <c r="E363" s="38"/>
      <c r="F363" s="195" t="s">
        <v>1313</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211</v>
      </c>
      <c r="AU363" s="19" t="s">
        <v>91</v>
      </c>
    </row>
    <row r="364" s="14" customFormat="1">
      <c r="A364" s="14"/>
      <c r="B364" s="211"/>
      <c r="C364" s="14"/>
      <c r="D364" s="194" t="s">
        <v>314</v>
      </c>
      <c r="E364" s="212" t="s">
        <v>1</v>
      </c>
      <c r="F364" s="213" t="s">
        <v>4158</v>
      </c>
      <c r="G364" s="14"/>
      <c r="H364" s="214">
        <v>55</v>
      </c>
      <c r="I364" s="215"/>
      <c r="J364" s="14"/>
      <c r="K364" s="14"/>
      <c r="L364" s="211"/>
      <c r="M364" s="216"/>
      <c r="N364" s="217"/>
      <c r="O364" s="217"/>
      <c r="P364" s="217"/>
      <c r="Q364" s="217"/>
      <c r="R364" s="217"/>
      <c r="S364" s="217"/>
      <c r="T364" s="218"/>
      <c r="U364" s="14"/>
      <c r="V364" s="14"/>
      <c r="W364" s="14"/>
      <c r="X364" s="14"/>
      <c r="Y364" s="14"/>
      <c r="Z364" s="14"/>
      <c r="AA364" s="14"/>
      <c r="AB364" s="14"/>
      <c r="AC364" s="14"/>
      <c r="AD364" s="14"/>
      <c r="AE364" s="14"/>
      <c r="AT364" s="212" t="s">
        <v>314</v>
      </c>
      <c r="AU364" s="212" t="s">
        <v>91</v>
      </c>
      <c r="AV364" s="14" t="s">
        <v>91</v>
      </c>
      <c r="AW364" s="14" t="s">
        <v>37</v>
      </c>
      <c r="AX364" s="14" t="s">
        <v>89</v>
      </c>
      <c r="AY364" s="212" t="s">
        <v>203</v>
      </c>
    </row>
    <row r="365" s="2" customFormat="1">
      <c r="A365" s="38"/>
      <c r="B365" s="180"/>
      <c r="C365" s="235" t="s">
        <v>1237</v>
      </c>
      <c r="D365" s="235" t="s">
        <v>668</v>
      </c>
      <c r="E365" s="236" t="s">
        <v>1316</v>
      </c>
      <c r="F365" s="237" t="s">
        <v>1317</v>
      </c>
      <c r="G365" s="238" t="s">
        <v>630</v>
      </c>
      <c r="H365" s="239">
        <v>1</v>
      </c>
      <c r="I365" s="240"/>
      <c r="J365" s="241">
        <f>ROUND(I365*H365,2)</f>
        <v>0</v>
      </c>
      <c r="K365" s="237" t="s">
        <v>1</v>
      </c>
      <c r="L365" s="242"/>
      <c r="M365" s="243" t="s">
        <v>1</v>
      </c>
      <c r="N365" s="244" t="s">
        <v>47</v>
      </c>
      <c r="O365" s="77"/>
      <c r="P365" s="190">
        <f>O365*H365</f>
        <v>0</v>
      </c>
      <c r="Q365" s="190">
        <v>6.0000000000000002E-05</v>
      </c>
      <c r="R365" s="190">
        <f>Q365*H365</f>
        <v>6.0000000000000002E-05</v>
      </c>
      <c r="S365" s="190">
        <v>0</v>
      </c>
      <c r="T365" s="191">
        <f>S365*H365</f>
        <v>0</v>
      </c>
      <c r="U365" s="38"/>
      <c r="V365" s="38"/>
      <c r="W365" s="38"/>
      <c r="X365" s="38"/>
      <c r="Y365" s="38"/>
      <c r="Z365" s="38"/>
      <c r="AA365" s="38"/>
      <c r="AB365" s="38"/>
      <c r="AC365" s="38"/>
      <c r="AD365" s="38"/>
      <c r="AE365" s="38"/>
      <c r="AR365" s="192" t="s">
        <v>684</v>
      </c>
      <c r="AT365" s="192" t="s">
        <v>668</v>
      </c>
      <c r="AU365" s="192" t="s">
        <v>91</v>
      </c>
      <c r="AY365" s="19" t="s">
        <v>203</v>
      </c>
      <c r="BE365" s="193">
        <f>IF(N365="základní",J365,0)</f>
        <v>0</v>
      </c>
      <c r="BF365" s="193">
        <f>IF(N365="snížená",J365,0)</f>
        <v>0</v>
      </c>
      <c r="BG365" s="193">
        <f>IF(N365="zákl. přenesená",J365,0)</f>
        <v>0</v>
      </c>
      <c r="BH365" s="193">
        <f>IF(N365="sníž. přenesená",J365,0)</f>
        <v>0</v>
      </c>
      <c r="BI365" s="193">
        <f>IF(N365="nulová",J365,0)</f>
        <v>0</v>
      </c>
      <c r="BJ365" s="19" t="s">
        <v>89</v>
      </c>
      <c r="BK365" s="193">
        <f>ROUND(I365*H365,2)</f>
        <v>0</v>
      </c>
      <c r="BL365" s="19" t="s">
        <v>279</v>
      </c>
      <c r="BM365" s="192" t="s">
        <v>4159</v>
      </c>
    </row>
    <row r="366" s="2" customFormat="1">
      <c r="A366" s="38"/>
      <c r="B366" s="39"/>
      <c r="C366" s="38"/>
      <c r="D366" s="194" t="s">
        <v>211</v>
      </c>
      <c r="E366" s="38"/>
      <c r="F366" s="195" t="s">
        <v>1313</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211</v>
      </c>
      <c r="AU366" s="19" t="s">
        <v>91</v>
      </c>
    </row>
    <row r="367" s="14" customFormat="1">
      <c r="A367" s="14"/>
      <c r="B367" s="211"/>
      <c r="C367" s="14"/>
      <c r="D367" s="194" t="s">
        <v>314</v>
      </c>
      <c r="E367" s="212" t="s">
        <v>1</v>
      </c>
      <c r="F367" s="213" t="s">
        <v>89</v>
      </c>
      <c r="G367" s="14"/>
      <c r="H367" s="214">
        <v>1</v>
      </c>
      <c r="I367" s="215"/>
      <c r="J367" s="14"/>
      <c r="K367" s="14"/>
      <c r="L367" s="211"/>
      <c r="M367" s="216"/>
      <c r="N367" s="217"/>
      <c r="O367" s="217"/>
      <c r="P367" s="217"/>
      <c r="Q367" s="217"/>
      <c r="R367" s="217"/>
      <c r="S367" s="217"/>
      <c r="T367" s="218"/>
      <c r="U367" s="14"/>
      <c r="V367" s="14"/>
      <c r="W367" s="14"/>
      <c r="X367" s="14"/>
      <c r="Y367" s="14"/>
      <c r="Z367" s="14"/>
      <c r="AA367" s="14"/>
      <c r="AB367" s="14"/>
      <c r="AC367" s="14"/>
      <c r="AD367" s="14"/>
      <c r="AE367" s="14"/>
      <c r="AT367" s="212" t="s">
        <v>314</v>
      </c>
      <c r="AU367" s="212" t="s">
        <v>91</v>
      </c>
      <c r="AV367" s="14" t="s">
        <v>91</v>
      </c>
      <c r="AW367" s="14" t="s">
        <v>37</v>
      </c>
      <c r="AX367" s="14" t="s">
        <v>89</v>
      </c>
      <c r="AY367" s="212" t="s">
        <v>203</v>
      </c>
    </row>
    <row r="368" s="2" customFormat="1" ht="16.5" customHeight="1">
      <c r="A368" s="38"/>
      <c r="B368" s="180"/>
      <c r="C368" s="235" t="s">
        <v>1241</v>
      </c>
      <c r="D368" s="235" t="s">
        <v>668</v>
      </c>
      <c r="E368" s="236" t="s">
        <v>1320</v>
      </c>
      <c r="F368" s="237" t="s">
        <v>1321</v>
      </c>
      <c r="G368" s="238" t="s">
        <v>630</v>
      </c>
      <c r="H368" s="239">
        <v>17</v>
      </c>
      <c r="I368" s="240"/>
      <c r="J368" s="241">
        <f>ROUND(I368*H368,2)</f>
        <v>0</v>
      </c>
      <c r="K368" s="237" t="s">
        <v>1</v>
      </c>
      <c r="L368" s="242"/>
      <c r="M368" s="243" t="s">
        <v>1</v>
      </c>
      <c r="N368" s="244" t="s">
        <v>47</v>
      </c>
      <c r="O368" s="77"/>
      <c r="P368" s="190">
        <f>O368*H368</f>
        <v>0</v>
      </c>
      <c r="Q368" s="190">
        <v>6.0000000000000002E-05</v>
      </c>
      <c r="R368" s="190">
        <f>Q368*H368</f>
        <v>0.0010200000000000001</v>
      </c>
      <c r="S368" s="190">
        <v>0</v>
      </c>
      <c r="T368" s="191">
        <f>S368*H368</f>
        <v>0</v>
      </c>
      <c r="U368" s="38"/>
      <c r="V368" s="38"/>
      <c r="W368" s="38"/>
      <c r="X368" s="38"/>
      <c r="Y368" s="38"/>
      <c r="Z368" s="38"/>
      <c r="AA368" s="38"/>
      <c r="AB368" s="38"/>
      <c r="AC368" s="38"/>
      <c r="AD368" s="38"/>
      <c r="AE368" s="38"/>
      <c r="AR368" s="192" t="s">
        <v>684</v>
      </c>
      <c r="AT368" s="192" t="s">
        <v>668</v>
      </c>
      <c r="AU368" s="192" t="s">
        <v>91</v>
      </c>
      <c r="AY368" s="19" t="s">
        <v>203</v>
      </c>
      <c r="BE368" s="193">
        <f>IF(N368="základní",J368,0)</f>
        <v>0</v>
      </c>
      <c r="BF368" s="193">
        <f>IF(N368="snížená",J368,0)</f>
        <v>0</v>
      </c>
      <c r="BG368" s="193">
        <f>IF(N368="zákl. přenesená",J368,0)</f>
        <v>0</v>
      </c>
      <c r="BH368" s="193">
        <f>IF(N368="sníž. přenesená",J368,0)</f>
        <v>0</v>
      </c>
      <c r="BI368" s="193">
        <f>IF(N368="nulová",J368,0)</f>
        <v>0</v>
      </c>
      <c r="BJ368" s="19" t="s">
        <v>89</v>
      </c>
      <c r="BK368" s="193">
        <f>ROUND(I368*H368,2)</f>
        <v>0</v>
      </c>
      <c r="BL368" s="19" t="s">
        <v>279</v>
      </c>
      <c r="BM368" s="192" t="s">
        <v>4160</v>
      </c>
    </row>
    <row r="369" s="14" customFormat="1">
      <c r="A369" s="14"/>
      <c r="B369" s="211"/>
      <c r="C369" s="14"/>
      <c r="D369" s="194" t="s">
        <v>314</v>
      </c>
      <c r="E369" s="212" t="s">
        <v>1</v>
      </c>
      <c r="F369" s="213" t="s">
        <v>4161</v>
      </c>
      <c r="G369" s="14"/>
      <c r="H369" s="214">
        <v>17</v>
      </c>
      <c r="I369" s="215"/>
      <c r="J369" s="14"/>
      <c r="K369" s="14"/>
      <c r="L369" s="211"/>
      <c r="M369" s="216"/>
      <c r="N369" s="217"/>
      <c r="O369" s="217"/>
      <c r="P369" s="217"/>
      <c r="Q369" s="217"/>
      <c r="R369" s="217"/>
      <c r="S369" s="217"/>
      <c r="T369" s="218"/>
      <c r="U369" s="14"/>
      <c r="V369" s="14"/>
      <c r="W369" s="14"/>
      <c r="X369" s="14"/>
      <c r="Y369" s="14"/>
      <c r="Z369" s="14"/>
      <c r="AA369" s="14"/>
      <c r="AB369" s="14"/>
      <c r="AC369" s="14"/>
      <c r="AD369" s="14"/>
      <c r="AE369" s="14"/>
      <c r="AT369" s="212" t="s">
        <v>314</v>
      </c>
      <c r="AU369" s="212" t="s">
        <v>91</v>
      </c>
      <c r="AV369" s="14" t="s">
        <v>91</v>
      </c>
      <c r="AW369" s="14" t="s">
        <v>37</v>
      </c>
      <c r="AX369" s="14" t="s">
        <v>89</v>
      </c>
      <c r="AY369" s="212" t="s">
        <v>203</v>
      </c>
    </row>
    <row r="370" s="2" customFormat="1" ht="16.5" customHeight="1">
      <c r="A370" s="38"/>
      <c r="B370" s="180"/>
      <c r="C370" s="235" t="s">
        <v>1245</v>
      </c>
      <c r="D370" s="235" t="s">
        <v>668</v>
      </c>
      <c r="E370" s="236" t="s">
        <v>2340</v>
      </c>
      <c r="F370" s="237" t="s">
        <v>2341</v>
      </c>
      <c r="G370" s="238" t="s">
        <v>630</v>
      </c>
      <c r="H370" s="239">
        <v>58</v>
      </c>
      <c r="I370" s="240"/>
      <c r="J370" s="241">
        <f>ROUND(I370*H370,2)</f>
        <v>0</v>
      </c>
      <c r="K370" s="237" t="s">
        <v>1</v>
      </c>
      <c r="L370" s="242"/>
      <c r="M370" s="243" t="s">
        <v>1</v>
      </c>
      <c r="N370" s="244" t="s">
        <v>47</v>
      </c>
      <c r="O370" s="77"/>
      <c r="P370" s="190">
        <f>O370*H370</f>
        <v>0</v>
      </c>
      <c r="Q370" s="190">
        <v>6.0000000000000002E-05</v>
      </c>
      <c r="R370" s="190">
        <f>Q370*H370</f>
        <v>0.00348</v>
      </c>
      <c r="S370" s="190">
        <v>0</v>
      </c>
      <c r="T370" s="191">
        <f>S370*H370</f>
        <v>0</v>
      </c>
      <c r="U370" s="38"/>
      <c r="V370" s="38"/>
      <c r="W370" s="38"/>
      <c r="X370" s="38"/>
      <c r="Y370" s="38"/>
      <c r="Z370" s="38"/>
      <c r="AA370" s="38"/>
      <c r="AB370" s="38"/>
      <c r="AC370" s="38"/>
      <c r="AD370" s="38"/>
      <c r="AE370" s="38"/>
      <c r="AR370" s="192" t="s">
        <v>684</v>
      </c>
      <c r="AT370" s="192" t="s">
        <v>668</v>
      </c>
      <c r="AU370" s="192" t="s">
        <v>91</v>
      </c>
      <c r="AY370" s="19" t="s">
        <v>203</v>
      </c>
      <c r="BE370" s="193">
        <f>IF(N370="základní",J370,0)</f>
        <v>0</v>
      </c>
      <c r="BF370" s="193">
        <f>IF(N370="snížená",J370,0)</f>
        <v>0</v>
      </c>
      <c r="BG370" s="193">
        <f>IF(N370="zákl. přenesená",J370,0)</f>
        <v>0</v>
      </c>
      <c r="BH370" s="193">
        <f>IF(N370="sníž. přenesená",J370,0)</f>
        <v>0</v>
      </c>
      <c r="BI370" s="193">
        <f>IF(N370="nulová",J370,0)</f>
        <v>0</v>
      </c>
      <c r="BJ370" s="19" t="s">
        <v>89</v>
      </c>
      <c r="BK370" s="193">
        <f>ROUND(I370*H370,2)</f>
        <v>0</v>
      </c>
      <c r="BL370" s="19" t="s">
        <v>279</v>
      </c>
      <c r="BM370" s="192" t="s">
        <v>4162</v>
      </c>
    </row>
    <row r="371" s="14" customFormat="1">
      <c r="A371" s="14"/>
      <c r="B371" s="211"/>
      <c r="C371" s="14"/>
      <c r="D371" s="194" t="s">
        <v>314</v>
      </c>
      <c r="E371" s="212" t="s">
        <v>1</v>
      </c>
      <c r="F371" s="213" t="s">
        <v>4163</v>
      </c>
      <c r="G371" s="14"/>
      <c r="H371" s="214">
        <v>40</v>
      </c>
      <c r="I371" s="215"/>
      <c r="J371" s="14"/>
      <c r="K371" s="14"/>
      <c r="L371" s="211"/>
      <c r="M371" s="216"/>
      <c r="N371" s="217"/>
      <c r="O371" s="217"/>
      <c r="P371" s="217"/>
      <c r="Q371" s="217"/>
      <c r="R371" s="217"/>
      <c r="S371" s="217"/>
      <c r="T371" s="218"/>
      <c r="U371" s="14"/>
      <c r="V371" s="14"/>
      <c r="W371" s="14"/>
      <c r="X371" s="14"/>
      <c r="Y371" s="14"/>
      <c r="Z371" s="14"/>
      <c r="AA371" s="14"/>
      <c r="AB371" s="14"/>
      <c r="AC371" s="14"/>
      <c r="AD371" s="14"/>
      <c r="AE371" s="14"/>
      <c r="AT371" s="212" t="s">
        <v>314</v>
      </c>
      <c r="AU371" s="212" t="s">
        <v>91</v>
      </c>
      <c r="AV371" s="14" t="s">
        <v>91</v>
      </c>
      <c r="AW371" s="14" t="s">
        <v>37</v>
      </c>
      <c r="AX371" s="14" t="s">
        <v>82</v>
      </c>
      <c r="AY371" s="212" t="s">
        <v>203</v>
      </c>
    </row>
    <row r="372" s="14" customFormat="1">
      <c r="A372" s="14"/>
      <c r="B372" s="211"/>
      <c r="C372" s="14"/>
      <c r="D372" s="194" t="s">
        <v>314</v>
      </c>
      <c r="E372" s="212" t="s">
        <v>1</v>
      </c>
      <c r="F372" s="213" t="s">
        <v>4164</v>
      </c>
      <c r="G372" s="14"/>
      <c r="H372" s="214">
        <v>18</v>
      </c>
      <c r="I372" s="215"/>
      <c r="J372" s="14"/>
      <c r="K372" s="14"/>
      <c r="L372" s="211"/>
      <c r="M372" s="216"/>
      <c r="N372" s="217"/>
      <c r="O372" s="217"/>
      <c r="P372" s="217"/>
      <c r="Q372" s="217"/>
      <c r="R372" s="217"/>
      <c r="S372" s="217"/>
      <c r="T372" s="218"/>
      <c r="U372" s="14"/>
      <c r="V372" s="14"/>
      <c r="W372" s="14"/>
      <c r="X372" s="14"/>
      <c r="Y372" s="14"/>
      <c r="Z372" s="14"/>
      <c r="AA372" s="14"/>
      <c r="AB372" s="14"/>
      <c r="AC372" s="14"/>
      <c r="AD372" s="14"/>
      <c r="AE372" s="14"/>
      <c r="AT372" s="212" t="s">
        <v>314</v>
      </c>
      <c r="AU372" s="212" t="s">
        <v>91</v>
      </c>
      <c r="AV372" s="14" t="s">
        <v>91</v>
      </c>
      <c r="AW372" s="14" t="s">
        <v>37</v>
      </c>
      <c r="AX372" s="14" t="s">
        <v>82</v>
      </c>
      <c r="AY372" s="212" t="s">
        <v>203</v>
      </c>
    </row>
    <row r="373" s="15" customFormat="1">
      <c r="A373" s="15"/>
      <c r="B373" s="219"/>
      <c r="C373" s="15"/>
      <c r="D373" s="194" t="s">
        <v>314</v>
      </c>
      <c r="E373" s="220" t="s">
        <v>1</v>
      </c>
      <c r="F373" s="221" t="s">
        <v>317</v>
      </c>
      <c r="G373" s="15"/>
      <c r="H373" s="222">
        <v>58</v>
      </c>
      <c r="I373" s="223"/>
      <c r="J373" s="15"/>
      <c r="K373" s="15"/>
      <c r="L373" s="219"/>
      <c r="M373" s="224"/>
      <c r="N373" s="225"/>
      <c r="O373" s="225"/>
      <c r="P373" s="225"/>
      <c r="Q373" s="225"/>
      <c r="R373" s="225"/>
      <c r="S373" s="225"/>
      <c r="T373" s="226"/>
      <c r="U373" s="15"/>
      <c r="V373" s="15"/>
      <c r="W373" s="15"/>
      <c r="X373" s="15"/>
      <c r="Y373" s="15"/>
      <c r="Z373" s="15"/>
      <c r="AA373" s="15"/>
      <c r="AB373" s="15"/>
      <c r="AC373" s="15"/>
      <c r="AD373" s="15"/>
      <c r="AE373" s="15"/>
      <c r="AT373" s="220" t="s">
        <v>314</v>
      </c>
      <c r="AU373" s="220" t="s">
        <v>91</v>
      </c>
      <c r="AV373" s="15" t="s">
        <v>202</v>
      </c>
      <c r="AW373" s="15" t="s">
        <v>37</v>
      </c>
      <c r="AX373" s="15" t="s">
        <v>89</v>
      </c>
      <c r="AY373" s="220" t="s">
        <v>203</v>
      </c>
    </row>
    <row r="374" s="2" customFormat="1" ht="16.5" customHeight="1">
      <c r="A374" s="38"/>
      <c r="B374" s="180"/>
      <c r="C374" s="181" t="s">
        <v>1250</v>
      </c>
      <c r="D374" s="245" t="s">
        <v>206</v>
      </c>
      <c r="E374" s="182" t="s">
        <v>1333</v>
      </c>
      <c r="F374" s="183" t="s">
        <v>1334</v>
      </c>
      <c r="G374" s="184" t="s">
        <v>630</v>
      </c>
      <c r="H374" s="185">
        <v>41</v>
      </c>
      <c r="I374" s="186"/>
      <c r="J374" s="187">
        <f>ROUND(I374*H374,2)</f>
        <v>0</v>
      </c>
      <c r="K374" s="183" t="s">
        <v>853</v>
      </c>
      <c r="L374" s="39"/>
      <c r="M374" s="188" t="s">
        <v>1</v>
      </c>
      <c r="N374" s="189" t="s">
        <v>47</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279</v>
      </c>
      <c r="AT374" s="192" t="s">
        <v>206</v>
      </c>
      <c r="AU374" s="192" t="s">
        <v>91</v>
      </c>
      <c r="AY374" s="19" t="s">
        <v>203</v>
      </c>
      <c r="BE374" s="193">
        <f>IF(N374="základní",J374,0)</f>
        <v>0</v>
      </c>
      <c r="BF374" s="193">
        <f>IF(N374="snížená",J374,0)</f>
        <v>0</v>
      </c>
      <c r="BG374" s="193">
        <f>IF(N374="zákl. přenesená",J374,0)</f>
        <v>0</v>
      </c>
      <c r="BH374" s="193">
        <f>IF(N374="sníž. přenesená",J374,0)</f>
        <v>0</v>
      </c>
      <c r="BI374" s="193">
        <f>IF(N374="nulová",J374,0)</f>
        <v>0</v>
      </c>
      <c r="BJ374" s="19" t="s">
        <v>89</v>
      </c>
      <c r="BK374" s="193">
        <f>ROUND(I374*H374,2)</f>
        <v>0</v>
      </c>
      <c r="BL374" s="19" t="s">
        <v>279</v>
      </c>
      <c r="BM374" s="192" t="s">
        <v>4165</v>
      </c>
    </row>
    <row r="375" s="14" customFormat="1">
      <c r="A375" s="14"/>
      <c r="B375" s="211"/>
      <c r="C375" s="14"/>
      <c r="D375" s="194" t="s">
        <v>314</v>
      </c>
      <c r="E375" s="212" t="s">
        <v>1</v>
      </c>
      <c r="F375" s="213" t="s">
        <v>4166</v>
      </c>
      <c r="G375" s="14"/>
      <c r="H375" s="214">
        <v>41</v>
      </c>
      <c r="I375" s="215"/>
      <c r="J375" s="14"/>
      <c r="K375" s="14"/>
      <c r="L375" s="211"/>
      <c r="M375" s="216"/>
      <c r="N375" s="217"/>
      <c r="O375" s="217"/>
      <c r="P375" s="217"/>
      <c r="Q375" s="217"/>
      <c r="R375" s="217"/>
      <c r="S375" s="217"/>
      <c r="T375" s="218"/>
      <c r="U375" s="14"/>
      <c r="V375" s="14"/>
      <c r="W375" s="14"/>
      <c r="X375" s="14"/>
      <c r="Y375" s="14"/>
      <c r="Z375" s="14"/>
      <c r="AA375" s="14"/>
      <c r="AB375" s="14"/>
      <c r="AC375" s="14"/>
      <c r="AD375" s="14"/>
      <c r="AE375" s="14"/>
      <c r="AT375" s="212" t="s">
        <v>314</v>
      </c>
      <c r="AU375" s="212" t="s">
        <v>91</v>
      </c>
      <c r="AV375" s="14" t="s">
        <v>91</v>
      </c>
      <c r="AW375" s="14" t="s">
        <v>37</v>
      </c>
      <c r="AX375" s="14" t="s">
        <v>89</v>
      </c>
      <c r="AY375" s="212" t="s">
        <v>203</v>
      </c>
    </row>
    <row r="376" s="2" customFormat="1" ht="16.5" customHeight="1">
      <c r="A376" s="38"/>
      <c r="B376" s="180"/>
      <c r="C376" s="235" t="s">
        <v>1255</v>
      </c>
      <c r="D376" s="246" t="s">
        <v>668</v>
      </c>
      <c r="E376" s="236" t="s">
        <v>1338</v>
      </c>
      <c r="F376" s="237" t="s">
        <v>1339</v>
      </c>
      <c r="G376" s="238" t="s">
        <v>630</v>
      </c>
      <c r="H376" s="239">
        <v>30</v>
      </c>
      <c r="I376" s="240"/>
      <c r="J376" s="241">
        <f>ROUND(I376*H376,2)</f>
        <v>0</v>
      </c>
      <c r="K376" s="237" t="s">
        <v>853</v>
      </c>
      <c r="L376" s="242"/>
      <c r="M376" s="243" t="s">
        <v>1</v>
      </c>
      <c r="N376" s="244" t="s">
        <v>47</v>
      </c>
      <c r="O376" s="77"/>
      <c r="P376" s="190">
        <f>O376*H376</f>
        <v>0</v>
      </c>
      <c r="Q376" s="190">
        <v>0.00040000000000000002</v>
      </c>
      <c r="R376" s="190">
        <f>Q376*H376</f>
        <v>0.012</v>
      </c>
      <c r="S376" s="190">
        <v>0</v>
      </c>
      <c r="T376" s="191">
        <f>S376*H376</f>
        <v>0</v>
      </c>
      <c r="U376" s="38"/>
      <c r="V376" s="38"/>
      <c r="W376" s="38"/>
      <c r="X376" s="38"/>
      <c r="Y376" s="38"/>
      <c r="Z376" s="38"/>
      <c r="AA376" s="38"/>
      <c r="AB376" s="38"/>
      <c r="AC376" s="38"/>
      <c r="AD376" s="38"/>
      <c r="AE376" s="38"/>
      <c r="AR376" s="192" t="s">
        <v>684</v>
      </c>
      <c r="AT376" s="192" t="s">
        <v>668</v>
      </c>
      <c r="AU376" s="192" t="s">
        <v>91</v>
      </c>
      <c r="AY376" s="19" t="s">
        <v>203</v>
      </c>
      <c r="BE376" s="193">
        <f>IF(N376="základní",J376,0)</f>
        <v>0</v>
      </c>
      <c r="BF376" s="193">
        <f>IF(N376="snížená",J376,0)</f>
        <v>0</v>
      </c>
      <c r="BG376" s="193">
        <f>IF(N376="zákl. přenesená",J376,0)</f>
        <v>0</v>
      </c>
      <c r="BH376" s="193">
        <f>IF(N376="sníž. přenesená",J376,0)</f>
        <v>0</v>
      </c>
      <c r="BI376" s="193">
        <f>IF(N376="nulová",J376,0)</f>
        <v>0</v>
      </c>
      <c r="BJ376" s="19" t="s">
        <v>89</v>
      </c>
      <c r="BK376" s="193">
        <f>ROUND(I376*H376,2)</f>
        <v>0</v>
      </c>
      <c r="BL376" s="19" t="s">
        <v>279</v>
      </c>
      <c r="BM376" s="192" t="s">
        <v>4167</v>
      </c>
    </row>
    <row r="377" s="14" customFormat="1">
      <c r="A377" s="14"/>
      <c r="B377" s="211"/>
      <c r="C377" s="14"/>
      <c r="D377" s="194" t="s">
        <v>314</v>
      </c>
      <c r="E377" s="212" t="s">
        <v>1</v>
      </c>
      <c r="F377" s="213" t="s">
        <v>4168</v>
      </c>
      <c r="G377" s="14"/>
      <c r="H377" s="214">
        <v>30</v>
      </c>
      <c r="I377" s="215"/>
      <c r="J377" s="14"/>
      <c r="K377" s="14"/>
      <c r="L377" s="211"/>
      <c r="M377" s="216"/>
      <c r="N377" s="217"/>
      <c r="O377" s="217"/>
      <c r="P377" s="217"/>
      <c r="Q377" s="217"/>
      <c r="R377" s="217"/>
      <c r="S377" s="217"/>
      <c r="T377" s="218"/>
      <c r="U377" s="14"/>
      <c r="V377" s="14"/>
      <c r="W377" s="14"/>
      <c r="X377" s="14"/>
      <c r="Y377" s="14"/>
      <c r="Z377" s="14"/>
      <c r="AA377" s="14"/>
      <c r="AB377" s="14"/>
      <c r="AC377" s="14"/>
      <c r="AD377" s="14"/>
      <c r="AE377" s="14"/>
      <c r="AT377" s="212" t="s">
        <v>314</v>
      </c>
      <c r="AU377" s="212" t="s">
        <v>91</v>
      </c>
      <c r="AV377" s="14" t="s">
        <v>91</v>
      </c>
      <c r="AW377" s="14" t="s">
        <v>37</v>
      </c>
      <c r="AX377" s="14" t="s">
        <v>89</v>
      </c>
      <c r="AY377" s="212" t="s">
        <v>203</v>
      </c>
    </row>
    <row r="378" s="2" customFormat="1" ht="16.5" customHeight="1">
      <c r="A378" s="38"/>
      <c r="B378" s="180"/>
      <c r="C378" s="235" t="s">
        <v>1259</v>
      </c>
      <c r="D378" s="246" t="s">
        <v>668</v>
      </c>
      <c r="E378" s="236" t="s">
        <v>1347</v>
      </c>
      <c r="F378" s="237" t="s">
        <v>1348</v>
      </c>
      <c r="G378" s="238" t="s">
        <v>630</v>
      </c>
      <c r="H378" s="239">
        <v>2</v>
      </c>
      <c r="I378" s="240"/>
      <c r="J378" s="241">
        <f>ROUND(I378*H378,2)</f>
        <v>0</v>
      </c>
      <c r="K378" s="237" t="s">
        <v>853</v>
      </c>
      <c r="L378" s="242"/>
      <c r="M378" s="243" t="s">
        <v>1</v>
      </c>
      <c r="N378" s="244" t="s">
        <v>47</v>
      </c>
      <c r="O378" s="77"/>
      <c r="P378" s="190">
        <f>O378*H378</f>
        <v>0</v>
      </c>
      <c r="Q378" s="190">
        <v>0.00040000000000000002</v>
      </c>
      <c r="R378" s="190">
        <f>Q378*H378</f>
        <v>0.00080000000000000004</v>
      </c>
      <c r="S378" s="190">
        <v>0</v>
      </c>
      <c r="T378" s="191">
        <f>S378*H378</f>
        <v>0</v>
      </c>
      <c r="U378" s="38"/>
      <c r="V378" s="38"/>
      <c r="W378" s="38"/>
      <c r="X378" s="38"/>
      <c r="Y378" s="38"/>
      <c r="Z378" s="38"/>
      <c r="AA378" s="38"/>
      <c r="AB378" s="38"/>
      <c r="AC378" s="38"/>
      <c r="AD378" s="38"/>
      <c r="AE378" s="38"/>
      <c r="AR378" s="192" t="s">
        <v>684</v>
      </c>
      <c r="AT378" s="192" t="s">
        <v>668</v>
      </c>
      <c r="AU378" s="192" t="s">
        <v>91</v>
      </c>
      <c r="AY378" s="19" t="s">
        <v>203</v>
      </c>
      <c r="BE378" s="193">
        <f>IF(N378="základní",J378,0)</f>
        <v>0</v>
      </c>
      <c r="BF378" s="193">
        <f>IF(N378="snížená",J378,0)</f>
        <v>0</v>
      </c>
      <c r="BG378" s="193">
        <f>IF(N378="zákl. přenesená",J378,0)</f>
        <v>0</v>
      </c>
      <c r="BH378" s="193">
        <f>IF(N378="sníž. přenesená",J378,0)</f>
        <v>0</v>
      </c>
      <c r="BI378" s="193">
        <f>IF(N378="nulová",J378,0)</f>
        <v>0</v>
      </c>
      <c r="BJ378" s="19" t="s">
        <v>89</v>
      </c>
      <c r="BK378" s="193">
        <f>ROUND(I378*H378,2)</f>
        <v>0</v>
      </c>
      <c r="BL378" s="19" t="s">
        <v>279</v>
      </c>
      <c r="BM378" s="192" t="s">
        <v>4169</v>
      </c>
    </row>
    <row r="379" s="2" customFormat="1">
      <c r="A379" s="38"/>
      <c r="B379" s="39"/>
      <c r="C379" s="38"/>
      <c r="D379" s="194" t="s">
        <v>211</v>
      </c>
      <c r="E379" s="38"/>
      <c r="F379" s="195" t="s">
        <v>1348</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211</v>
      </c>
      <c r="AU379" s="19" t="s">
        <v>91</v>
      </c>
    </row>
    <row r="380" s="14" customFormat="1">
      <c r="A380" s="14"/>
      <c r="B380" s="211"/>
      <c r="C380" s="14"/>
      <c r="D380" s="194" t="s">
        <v>314</v>
      </c>
      <c r="E380" s="212" t="s">
        <v>1</v>
      </c>
      <c r="F380" s="213" t="s">
        <v>91</v>
      </c>
      <c r="G380" s="14"/>
      <c r="H380" s="214">
        <v>2</v>
      </c>
      <c r="I380" s="215"/>
      <c r="J380" s="14"/>
      <c r="K380" s="14"/>
      <c r="L380" s="211"/>
      <c r="M380" s="216"/>
      <c r="N380" s="217"/>
      <c r="O380" s="217"/>
      <c r="P380" s="217"/>
      <c r="Q380" s="217"/>
      <c r="R380" s="217"/>
      <c r="S380" s="217"/>
      <c r="T380" s="218"/>
      <c r="U380" s="14"/>
      <c r="V380" s="14"/>
      <c r="W380" s="14"/>
      <c r="X380" s="14"/>
      <c r="Y380" s="14"/>
      <c r="Z380" s="14"/>
      <c r="AA380" s="14"/>
      <c r="AB380" s="14"/>
      <c r="AC380" s="14"/>
      <c r="AD380" s="14"/>
      <c r="AE380" s="14"/>
      <c r="AT380" s="212" t="s">
        <v>314</v>
      </c>
      <c r="AU380" s="212" t="s">
        <v>91</v>
      </c>
      <c r="AV380" s="14" t="s">
        <v>91</v>
      </c>
      <c r="AW380" s="14" t="s">
        <v>37</v>
      </c>
      <c r="AX380" s="14" t="s">
        <v>89</v>
      </c>
      <c r="AY380" s="212" t="s">
        <v>203</v>
      </c>
    </row>
    <row r="381" s="2" customFormat="1" ht="16.5" customHeight="1">
      <c r="A381" s="38"/>
      <c r="B381" s="180"/>
      <c r="C381" s="235" t="s">
        <v>1264</v>
      </c>
      <c r="D381" s="235" t="s">
        <v>668</v>
      </c>
      <c r="E381" s="236" t="s">
        <v>2361</v>
      </c>
      <c r="F381" s="237" t="s">
        <v>2362</v>
      </c>
      <c r="G381" s="238" t="s">
        <v>630</v>
      </c>
      <c r="H381" s="239">
        <v>8</v>
      </c>
      <c r="I381" s="240"/>
      <c r="J381" s="241">
        <f>ROUND(I381*H381,2)</f>
        <v>0</v>
      </c>
      <c r="K381" s="237" t="s">
        <v>1</v>
      </c>
      <c r="L381" s="242"/>
      <c r="M381" s="243" t="s">
        <v>1</v>
      </c>
      <c r="N381" s="244" t="s">
        <v>47</v>
      </c>
      <c r="O381" s="77"/>
      <c r="P381" s="190">
        <f>O381*H381</f>
        <v>0</v>
      </c>
      <c r="Q381" s="190">
        <v>0.00040000000000000002</v>
      </c>
      <c r="R381" s="190">
        <f>Q381*H381</f>
        <v>0.0032000000000000002</v>
      </c>
      <c r="S381" s="190">
        <v>0</v>
      </c>
      <c r="T381" s="191">
        <f>S381*H381</f>
        <v>0</v>
      </c>
      <c r="U381" s="38"/>
      <c r="V381" s="38"/>
      <c r="W381" s="38"/>
      <c r="X381" s="38"/>
      <c r="Y381" s="38"/>
      <c r="Z381" s="38"/>
      <c r="AA381" s="38"/>
      <c r="AB381" s="38"/>
      <c r="AC381" s="38"/>
      <c r="AD381" s="38"/>
      <c r="AE381" s="38"/>
      <c r="AR381" s="192" t="s">
        <v>684</v>
      </c>
      <c r="AT381" s="192" t="s">
        <v>668</v>
      </c>
      <c r="AU381" s="192" t="s">
        <v>91</v>
      </c>
      <c r="AY381" s="19" t="s">
        <v>203</v>
      </c>
      <c r="BE381" s="193">
        <f>IF(N381="základní",J381,0)</f>
        <v>0</v>
      </c>
      <c r="BF381" s="193">
        <f>IF(N381="snížená",J381,0)</f>
        <v>0</v>
      </c>
      <c r="BG381" s="193">
        <f>IF(N381="zákl. přenesená",J381,0)</f>
        <v>0</v>
      </c>
      <c r="BH381" s="193">
        <f>IF(N381="sníž. přenesená",J381,0)</f>
        <v>0</v>
      </c>
      <c r="BI381" s="193">
        <f>IF(N381="nulová",J381,0)</f>
        <v>0</v>
      </c>
      <c r="BJ381" s="19" t="s">
        <v>89</v>
      </c>
      <c r="BK381" s="193">
        <f>ROUND(I381*H381,2)</f>
        <v>0</v>
      </c>
      <c r="BL381" s="19" t="s">
        <v>279</v>
      </c>
      <c r="BM381" s="192" t="s">
        <v>4170</v>
      </c>
    </row>
    <row r="382" s="2" customFormat="1">
      <c r="A382" s="38"/>
      <c r="B382" s="39"/>
      <c r="C382" s="38"/>
      <c r="D382" s="194" t="s">
        <v>211</v>
      </c>
      <c r="E382" s="38"/>
      <c r="F382" s="195" t="s">
        <v>1355</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211</v>
      </c>
      <c r="AU382" s="19" t="s">
        <v>91</v>
      </c>
    </row>
    <row r="383" s="14" customFormat="1">
      <c r="A383" s="14"/>
      <c r="B383" s="211"/>
      <c r="C383" s="14"/>
      <c r="D383" s="194" t="s">
        <v>314</v>
      </c>
      <c r="E383" s="212" t="s">
        <v>1</v>
      </c>
      <c r="F383" s="213" t="s">
        <v>4171</v>
      </c>
      <c r="G383" s="14"/>
      <c r="H383" s="214">
        <v>8</v>
      </c>
      <c r="I383" s="215"/>
      <c r="J383" s="14"/>
      <c r="K383" s="14"/>
      <c r="L383" s="211"/>
      <c r="M383" s="216"/>
      <c r="N383" s="217"/>
      <c r="O383" s="217"/>
      <c r="P383" s="217"/>
      <c r="Q383" s="217"/>
      <c r="R383" s="217"/>
      <c r="S383" s="217"/>
      <c r="T383" s="218"/>
      <c r="U383" s="14"/>
      <c r="V383" s="14"/>
      <c r="W383" s="14"/>
      <c r="X383" s="14"/>
      <c r="Y383" s="14"/>
      <c r="Z383" s="14"/>
      <c r="AA383" s="14"/>
      <c r="AB383" s="14"/>
      <c r="AC383" s="14"/>
      <c r="AD383" s="14"/>
      <c r="AE383" s="14"/>
      <c r="AT383" s="212" t="s">
        <v>314</v>
      </c>
      <c r="AU383" s="212" t="s">
        <v>91</v>
      </c>
      <c r="AV383" s="14" t="s">
        <v>91</v>
      </c>
      <c r="AW383" s="14" t="s">
        <v>37</v>
      </c>
      <c r="AX383" s="14" t="s">
        <v>89</v>
      </c>
      <c r="AY383" s="212" t="s">
        <v>203</v>
      </c>
    </row>
    <row r="384" s="2" customFormat="1" ht="16.5" customHeight="1">
      <c r="A384" s="38"/>
      <c r="B384" s="180"/>
      <c r="C384" s="235" t="s">
        <v>1268</v>
      </c>
      <c r="D384" s="235" t="s">
        <v>668</v>
      </c>
      <c r="E384" s="236" t="s">
        <v>3156</v>
      </c>
      <c r="F384" s="237" t="s">
        <v>1355</v>
      </c>
      <c r="G384" s="238" t="s">
        <v>630</v>
      </c>
      <c r="H384" s="239">
        <v>1</v>
      </c>
      <c r="I384" s="240"/>
      <c r="J384" s="241">
        <f>ROUND(I384*H384,2)</f>
        <v>0</v>
      </c>
      <c r="K384" s="237" t="s">
        <v>853</v>
      </c>
      <c r="L384" s="242"/>
      <c r="M384" s="243" t="s">
        <v>1</v>
      </c>
      <c r="N384" s="244" t="s">
        <v>47</v>
      </c>
      <c r="O384" s="77"/>
      <c r="P384" s="190">
        <f>O384*H384</f>
        <v>0</v>
      </c>
      <c r="Q384" s="190">
        <v>0.00040000000000000002</v>
      </c>
      <c r="R384" s="190">
        <f>Q384*H384</f>
        <v>0.00040000000000000002</v>
      </c>
      <c r="S384" s="190">
        <v>0</v>
      </c>
      <c r="T384" s="191">
        <f>S384*H384</f>
        <v>0</v>
      </c>
      <c r="U384" s="38"/>
      <c r="V384" s="38"/>
      <c r="W384" s="38"/>
      <c r="X384" s="38"/>
      <c r="Y384" s="38"/>
      <c r="Z384" s="38"/>
      <c r="AA384" s="38"/>
      <c r="AB384" s="38"/>
      <c r="AC384" s="38"/>
      <c r="AD384" s="38"/>
      <c r="AE384" s="38"/>
      <c r="AR384" s="192" t="s">
        <v>684</v>
      </c>
      <c r="AT384" s="192" t="s">
        <v>668</v>
      </c>
      <c r="AU384" s="192" t="s">
        <v>91</v>
      </c>
      <c r="AY384" s="19" t="s">
        <v>203</v>
      </c>
      <c r="BE384" s="193">
        <f>IF(N384="základní",J384,0)</f>
        <v>0</v>
      </c>
      <c r="BF384" s="193">
        <f>IF(N384="snížená",J384,0)</f>
        <v>0</v>
      </c>
      <c r="BG384" s="193">
        <f>IF(N384="zákl. přenesená",J384,0)</f>
        <v>0</v>
      </c>
      <c r="BH384" s="193">
        <f>IF(N384="sníž. přenesená",J384,0)</f>
        <v>0</v>
      </c>
      <c r="BI384" s="193">
        <f>IF(N384="nulová",J384,0)</f>
        <v>0</v>
      </c>
      <c r="BJ384" s="19" t="s">
        <v>89</v>
      </c>
      <c r="BK384" s="193">
        <f>ROUND(I384*H384,2)</f>
        <v>0</v>
      </c>
      <c r="BL384" s="19" t="s">
        <v>279</v>
      </c>
      <c r="BM384" s="192" t="s">
        <v>4172</v>
      </c>
    </row>
    <row r="385" s="2" customFormat="1">
      <c r="A385" s="38"/>
      <c r="B385" s="39"/>
      <c r="C385" s="38"/>
      <c r="D385" s="194" t="s">
        <v>211</v>
      </c>
      <c r="E385" s="38"/>
      <c r="F385" s="195" t="s">
        <v>1355</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211</v>
      </c>
      <c r="AU385" s="19" t="s">
        <v>91</v>
      </c>
    </row>
    <row r="386" s="14" customFormat="1">
      <c r="A386" s="14"/>
      <c r="B386" s="211"/>
      <c r="C386" s="14"/>
      <c r="D386" s="194" t="s">
        <v>314</v>
      </c>
      <c r="E386" s="212" t="s">
        <v>1</v>
      </c>
      <c r="F386" s="213" t="s">
        <v>89</v>
      </c>
      <c r="G386" s="14"/>
      <c r="H386" s="214">
        <v>1</v>
      </c>
      <c r="I386" s="215"/>
      <c r="J386" s="14"/>
      <c r="K386" s="14"/>
      <c r="L386" s="211"/>
      <c r="M386" s="216"/>
      <c r="N386" s="217"/>
      <c r="O386" s="217"/>
      <c r="P386" s="217"/>
      <c r="Q386" s="217"/>
      <c r="R386" s="217"/>
      <c r="S386" s="217"/>
      <c r="T386" s="218"/>
      <c r="U386" s="14"/>
      <c r="V386" s="14"/>
      <c r="W386" s="14"/>
      <c r="X386" s="14"/>
      <c r="Y386" s="14"/>
      <c r="Z386" s="14"/>
      <c r="AA386" s="14"/>
      <c r="AB386" s="14"/>
      <c r="AC386" s="14"/>
      <c r="AD386" s="14"/>
      <c r="AE386" s="14"/>
      <c r="AT386" s="212" t="s">
        <v>314</v>
      </c>
      <c r="AU386" s="212" t="s">
        <v>91</v>
      </c>
      <c r="AV386" s="14" t="s">
        <v>91</v>
      </c>
      <c r="AW386" s="14" t="s">
        <v>37</v>
      </c>
      <c r="AX386" s="14" t="s">
        <v>89</v>
      </c>
      <c r="AY386" s="212" t="s">
        <v>203</v>
      </c>
    </row>
    <row r="387" s="2" customFormat="1" ht="16.5" customHeight="1">
      <c r="A387" s="38"/>
      <c r="B387" s="180"/>
      <c r="C387" s="181" t="s">
        <v>1272</v>
      </c>
      <c r="D387" s="181" t="s">
        <v>206</v>
      </c>
      <c r="E387" s="182" t="s">
        <v>1362</v>
      </c>
      <c r="F387" s="183" t="s">
        <v>1363</v>
      </c>
      <c r="G387" s="184" t="s">
        <v>630</v>
      </c>
      <c r="H387" s="185">
        <v>7</v>
      </c>
      <c r="I387" s="186"/>
      <c r="J387" s="187">
        <f>ROUND(I387*H387,2)</f>
        <v>0</v>
      </c>
      <c r="K387" s="183" t="s">
        <v>853</v>
      </c>
      <c r="L387" s="39"/>
      <c r="M387" s="188" t="s">
        <v>1</v>
      </c>
      <c r="N387" s="189" t="s">
        <v>47</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279</v>
      </c>
      <c r="AT387" s="192" t="s">
        <v>206</v>
      </c>
      <c r="AU387" s="192" t="s">
        <v>91</v>
      </c>
      <c r="AY387" s="19" t="s">
        <v>203</v>
      </c>
      <c r="BE387" s="193">
        <f>IF(N387="základní",J387,0)</f>
        <v>0</v>
      </c>
      <c r="BF387" s="193">
        <f>IF(N387="snížená",J387,0)</f>
        <v>0</v>
      </c>
      <c r="BG387" s="193">
        <f>IF(N387="zákl. přenesená",J387,0)</f>
        <v>0</v>
      </c>
      <c r="BH387" s="193">
        <f>IF(N387="sníž. přenesená",J387,0)</f>
        <v>0</v>
      </c>
      <c r="BI387" s="193">
        <f>IF(N387="nulová",J387,0)</f>
        <v>0</v>
      </c>
      <c r="BJ387" s="19" t="s">
        <v>89</v>
      </c>
      <c r="BK387" s="193">
        <f>ROUND(I387*H387,2)</f>
        <v>0</v>
      </c>
      <c r="BL387" s="19" t="s">
        <v>279</v>
      </c>
      <c r="BM387" s="192" t="s">
        <v>4173</v>
      </c>
    </row>
    <row r="388" s="14" customFormat="1">
      <c r="A388" s="14"/>
      <c r="B388" s="211"/>
      <c r="C388" s="14"/>
      <c r="D388" s="194" t="s">
        <v>314</v>
      </c>
      <c r="E388" s="212" t="s">
        <v>1</v>
      </c>
      <c r="F388" s="213" t="s">
        <v>3087</v>
      </c>
      <c r="G388" s="14"/>
      <c r="H388" s="214">
        <v>7</v>
      </c>
      <c r="I388" s="215"/>
      <c r="J388" s="14"/>
      <c r="K388" s="14"/>
      <c r="L388" s="211"/>
      <c r="M388" s="216"/>
      <c r="N388" s="217"/>
      <c r="O388" s="217"/>
      <c r="P388" s="217"/>
      <c r="Q388" s="217"/>
      <c r="R388" s="217"/>
      <c r="S388" s="217"/>
      <c r="T388" s="218"/>
      <c r="U388" s="14"/>
      <c r="V388" s="14"/>
      <c r="W388" s="14"/>
      <c r="X388" s="14"/>
      <c r="Y388" s="14"/>
      <c r="Z388" s="14"/>
      <c r="AA388" s="14"/>
      <c r="AB388" s="14"/>
      <c r="AC388" s="14"/>
      <c r="AD388" s="14"/>
      <c r="AE388" s="14"/>
      <c r="AT388" s="212" t="s">
        <v>314</v>
      </c>
      <c r="AU388" s="212" t="s">
        <v>91</v>
      </c>
      <c r="AV388" s="14" t="s">
        <v>91</v>
      </c>
      <c r="AW388" s="14" t="s">
        <v>37</v>
      </c>
      <c r="AX388" s="14" t="s">
        <v>89</v>
      </c>
      <c r="AY388" s="212" t="s">
        <v>203</v>
      </c>
    </row>
    <row r="389" s="2" customFormat="1" ht="16.5" customHeight="1">
      <c r="A389" s="38"/>
      <c r="B389" s="180"/>
      <c r="C389" s="235" t="s">
        <v>1276</v>
      </c>
      <c r="D389" s="235" t="s">
        <v>668</v>
      </c>
      <c r="E389" s="236" t="s">
        <v>1367</v>
      </c>
      <c r="F389" s="237" t="s">
        <v>1368</v>
      </c>
      <c r="G389" s="238" t="s">
        <v>630</v>
      </c>
      <c r="H389" s="239">
        <v>3</v>
      </c>
      <c r="I389" s="240"/>
      <c r="J389" s="241">
        <f>ROUND(I389*H389,2)</f>
        <v>0</v>
      </c>
      <c r="K389" s="237" t="s">
        <v>853</v>
      </c>
      <c r="L389" s="242"/>
      <c r="M389" s="243" t="s">
        <v>1</v>
      </c>
      <c r="N389" s="244" t="s">
        <v>47</v>
      </c>
      <c r="O389" s="77"/>
      <c r="P389" s="190">
        <f>O389*H389</f>
        <v>0</v>
      </c>
      <c r="Q389" s="190">
        <v>0.00040000000000000002</v>
      </c>
      <c r="R389" s="190">
        <f>Q389*H389</f>
        <v>0.0012000000000000001</v>
      </c>
      <c r="S389" s="190">
        <v>0</v>
      </c>
      <c r="T389" s="191">
        <f>S389*H389</f>
        <v>0</v>
      </c>
      <c r="U389" s="38"/>
      <c r="V389" s="38"/>
      <c r="W389" s="38"/>
      <c r="X389" s="38"/>
      <c r="Y389" s="38"/>
      <c r="Z389" s="38"/>
      <c r="AA389" s="38"/>
      <c r="AB389" s="38"/>
      <c r="AC389" s="38"/>
      <c r="AD389" s="38"/>
      <c r="AE389" s="38"/>
      <c r="AR389" s="192" t="s">
        <v>684</v>
      </c>
      <c r="AT389" s="192" t="s">
        <v>668</v>
      </c>
      <c r="AU389" s="192" t="s">
        <v>91</v>
      </c>
      <c r="AY389" s="19" t="s">
        <v>203</v>
      </c>
      <c r="BE389" s="193">
        <f>IF(N389="základní",J389,0)</f>
        <v>0</v>
      </c>
      <c r="BF389" s="193">
        <f>IF(N389="snížená",J389,0)</f>
        <v>0</v>
      </c>
      <c r="BG389" s="193">
        <f>IF(N389="zákl. přenesená",J389,0)</f>
        <v>0</v>
      </c>
      <c r="BH389" s="193">
        <f>IF(N389="sníž. přenesená",J389,0)</f>
        <v>0</v>
      </c>
      <c r="BI389" s="193">
        <f>IF(N389="nulová",J389,0)</f>
        <v>0</v>
      </c>
      <c r="BJ389" s="19" t="s">
        <v>89</v>
      </c>
      <c r="BK389" s="193">
        <f>ROUND(I389*H389,2)</f>
        <v>0</v>
      </c>
      <c r="BL389" s="19" t="s">
        <v>279</v>
      </c>
      <c r="BM389" s="192" t="s">
        <v>4174</v>
      </c>
    </row>
    <row r="390" s="2" customFormat="1">
      <c r="A390" s="38"/>
      <c r="B390" s="39"/>
      <c r="C390" s="38"/>
      <c r="D390" s="194" t="s">
        <v>211</v>
      </c>
      <c r="E390" s="38"/>
      <c r="F390" s="195" t="s">
        <v>1368</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211</v>
      </c>
      <c r="AU390" s="19" t="s">
        <v>91</v>
      </c>
    </row>
    <row r="391" s="14" customFormat="1">
      <c r="A391" s="14"/>
      <c r="B391" s="211"/>
      <c r="C391" s="14"/>
      <c r="D391" s="194" t="s">
        <v>314</v>
      </c>
      <c r="E391" s="212" t="s">
        <v>1</v>
      </c>
      <c r="F391" s="213" t="s">
        <v>104</v>
      </c>
      <c r="G391" s="14"/>
      <c r="H391" s="214">
        <v>3</v>
      </c>
      <c r="I391" s="215"/>
      <c r="J391" s="14"/>
      <c r="K391" s="14"/>
      <c r="L391" s="211"/>
      <c r="M391" s="216"/>
      <c r="N391" s="217"/>
      <c r="O391" s="217"/>
      <c r="P391" s="217"/>
      <c r="Q391" s="217"/>
      <c r="R391" s="217"/>
      <c r="S391" s="217"/>
      <c r="T391" s="218"/>
      <c r="U391" s="14"/>
      <c r="V391" s="14"/>
      <c r="W391" s="14"/>
      <c r="X391" s="14"/>
      <c r="Y391" s="14"/>
      <c r="Z391" s="14"/>
      <c r="AA391" s="14"/>
      <c r="AB391" s="14"/>
      <c r="AC391" s="14"/>
      <c r="AD391" s="14"/>
      <c r="AE391" s="14"/>
      <c r="AT391" s="212" t="s">
        <v>314</v>
      </c>
      <c r="AU391" s="212" t="s">
        <v>91</v>
      </c>
      <c r="AV391" s="14" t="s">
        <v>91</v>
      </c>
      <c r="AW391" s="14" t="s">
        <v>37</v>
      </c>
      <c r="AX391" s="14" t="s">
        <v>89</v>
      </c>
      <c r="AY391" s="212" t="s">
        <v>203</v>
      </c>
    </row>
    <row r="392" s="2" customFormat="1" ht="16.5" customHeight="1">
      <c r="A392" s="38"/>
      <c r="B392" s="180"/>
      <c r="C392" s="235" t="s">
        <v>1282</v>
      </c>
      <c r="D392" s="235" t="s">
        <v>668</v>
      </c>
      <c r="E392" s="236" t="s">
        <v>1374</v>
      </c>
      <c r="F392" s="237" t="s">
        <v>1375</v>
      </c>
      <c r="G392" s="238" t="s">
        <v>630</v>
      </c>
      <c r="H392" s="239">
        <v>4</v>
      </c>
      <c r="I392" s="240"/>
      <c r="J392" s="241">
        <f>ROUND(I392*H392,2)</f>
        <v>0</v>
      </c>
      <c r="K392" s="237" t="s">
        <v>1</v>
      </c>
      <c r="L392" s="242"/>
      <c r="M392" s="243" t="s">
        <v>1</v>
      </c>
      <c r="N392" s="244" t="s">
        <v>47</v>
      </c>
      <c r="O392" s="77"/>
      <c r="P392" s="190">
        <f>O392*H392</f>
        <v>0</v>
      </c>
      <c r="Q392" s="190">
        <v>0.00040000000000000002</v>
      </c>
      <c r="R392" s="190">
        <f>Q392*H392</f>
        <v>0.0016000000000000001</v>
      </c>
      <c r="S392" s="190">
        <v>0</v>
      </c>
      <c r="T392" s="191">
        <f>S392*H392</f>
        <v>0</v>
      </c>
      <c r="U392" s="38"/>
      <c r="V392" s="38"/>
      <c r="W392" s="38"/>
      <c r="X392" s="38"/>
      <c r="Y392" s="38"/>
      <c r="Z392" s="38"/>
      <c r="AA392" s="38"/>
      <c r="AB392" s="38"/>
      <c r="AC392" s="38"/>
      <c r="AD392" s="38"/>
      <c r="AE392" s="38"/>
      <c r="AR392" s="192" t="s">
        <v>684</v>
      </c>
      <c r="AT392" s="192" t="s">
        <v>668</v>
      </c>
      <c r="AU392" s="192" t="s">
        <v>91</v>
      </c>
      <c r="AY392" s="19" t="s">
        <v>203</v>
      </c>
      <c r="BE392" s="193">
        <f>IF(N392="základní",J392,0)</f>
        <v>0</v>
      </c>
      <c r="BF392" s="193">
        <f>IF(N392="snížená",J392,0)</f>
        <v>0</v>
      </c>
      <c r="BG392" s="193">
        <f>IF(N392="zákl. přenesená",J392,0)</f>
        <v>0</v>
      </c>
      <c r="BH392" s="193">
        <f>IF(N392="sníž. přenesená",J392,0)</f>
        <v>0</v>
      </c>
      <c r="BI392" s="193">
        <f>IF(N392="nulová",J392,0)</f>
        <v>0</v>
      </c>
      <c r="BJ392" s="19" t="s">
        <v>89</v>
      </c>
      <c r="BK392" s="193">
        <f>ROUND(I392*H392,2)</f>
        <v>0</v>
      </c>
      <c r="BL392" s="19" t="s">
        <v>279</v>
      </c>
      <c r="BM392" s="192" t="s">
        <v>4175</v>
      </c>
    </row>
    <row r="393" s="2" customFormat="1">
      <c r="A393" s="38"/>
      <c r="B393" s="39"/>
      <c r="C393" s="38"/>
      <c r="D393" s="194" t="s">
        <v>211</v>
      </c>
      <c r="E393" s="38"/>
      <c r="F393" s="195" t="s">
        <v>1377</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211</v>
      </c>
      <c r="AU393" s="19" t="s">
        <v>91</v>
      </c>
    </row>
    <row r="394" s="14" customFormat="1">
      <c r="A394" s="14"/>
      <c r="B394" s="211"/>
      <c r="C394" s="14"/>
      <c r="D394" s="194" t="s">
        <v>314</v>
      </c>
      <c r="E394" s="212" t="s">
        <v>1</v>
      </c>
      <c r="F394" s="213" t="s">
        <v>202</v>
      </c>
      <c r="G394" s="14"/>
      <c r="H394" s="214">
        <v>4</v>
      </c>
      <c r="I394" s="215"/>
      <c r="J394" s="14"/>
      <c r="K394" s="14"/>
      <c r="L394" s="211"/>
      <c r="M394" s="216"/>
      <c r="N394" s="217"/>
      <c r="O394" s="217"/>
      <c r="P394" s="217"/>
      <c r="Q394" s="217"/>
      <c r="R394" s="217"/>
      <c r="S394" s="217"/>
      <c r="T394" s="218"/>
      <c r="U394" s="14"/>
      <c r="V394" s="14"/>
      <c r="W394" s="14"/>
      <c r="X394" s="14"/>
      <c r="Y394" s="14"/>
      <c r="Z394" s="14"/>
      <c r="AA394" s="14"/>
      <c r="AB394" s="14"/>
      <c r="AC394" s="14"/>
      <c r="AD394" s="14"/>
      <c r="AE394" s="14"/>
      <c r="AT394" s="212" t="s">
        <v>314</v>
      </c>
      <c r="AU394" s="212" t="s">
        <v>91</v>
      </c>
      <c r="AV394" s="14" t="s">
        <v>91</v>
      </c>
      <c r="AW394" s="14" t="s">
        <v>37</v>
      </c>
      <c r="AX394" s="14" t="s">
        <v>89</v>
      </c>
      <c r="AY394" s="212" t="s">
        <v>203</v>
      </c>
    </row>
    <row r="395" s="2" customFormat="1" ht="16.5" customHeight="1">
      <c r="A395" s="38"/>
      <c r="B395" s="180"/>
      <c r="C395" s="181" t="s">
        <v>1286</v>
      </c>
      <c r="D395" s="181" t="s">
        <v>206</v>
      </c>
      <c r="E395" s="182" t="s">
        <v>1383</v>
      </c>
      <c r="F395" s="183" t="s">
        <v>1384</v>
      </c>
      <c r="G395" s="184" t="s">
        <v>630</v>
      </c>
      <c r="H395" s="185">
        <v>1</v>
      </c>
      <c r="I395" s="186"/>
      <c r="J395" s="187">
        <f>ROUND(I395*H395,2)</f>
        <v>0</v>
      </c>
      <c r="K395" s="183" t="s">
        <v>853</v>
      </c>
      <c r="L395" s="39"/>
      <c r="M395" s="188" t="s">
        <v>1</v>
      </c>
      <c r="N395" s="189" t="s">
        <v>47</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279</v>
      </c>
      <c r="AT395" s="192" t="s">
        <v>206</v>
      </c>
      <c r="AU395" s="192" t="s">
        <v>91</v>
      </c>
      <c r="AY395" s="19" t="s">
        <v>203</v>
      </c>
      <c r="BE395" s="193">
        <f>IF(N395="základní",J395,0)</f>
        <v>0</v>
      </c>
      <c r="BF395" s="193">
        <f>IF(N395="snížená",J395,0)</f>
        <v>0</v>
      </c>
      <c r="BG395" s="193">
        <f>IF(N395="zákl. přenesená",J395,0)</f>
        <v>0</v>
      </c>
      <c r="BH395" s="193">
        <f>IF(N395="sníž. přenesená",J395,0)</f>
        <v>0</v>
      </c>
      <c r="BI395" s="193">
        <f>IF(N395="nulová",J395,0)</f>
        <v>0</v>
      </c>
      <c r="BJ395" s="19" t="s">
        <v>89</v>
      </c>
      <c r="BK395" s="193">
        <f>ROUND(I395*H395,2)</f>
        <v>0</v>
      </c>
      <c r="BL395" s="19" t="s">
        <v>279</v>
      </c>
      <c r="BM395" s="192" t="s">
        <v>4176</v>
      </c>
    </row>
    <row r="396" s="2" customFormat="1">
      <c r="A396" s="38"/>
      <c r="B396" s="39"/>
      <c r="C396" s="38"/>
      <c r="D396" s="194" t="s">
        <v>211</v>
      </c>
      <c r="E396" s="38"/>
      <c r="F396" s="195" t="s">
        <v>1386</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211</v>
      </c>
      <c r="AU396" s="19" t="s">
        <v>91</v>
      </c>
    </row>
    <row r="397" s="2" customFormat="1" ht="16.5" customHeight="1">
      <c r="A397" s="38"/>
      <c r="B397" s="180"/>
      <c r="C397" s="235" t="s">
        <v>1290</v>
      </c>
      <c r="D397" s="235" t="s">
        <v>668</v>
      </c>
      <c r="E397" s="236" t="s">
        <v>2371</v>
      </c>
      <c r="F397" s="237" t="s">
        <v>2372</v>
      </c>
      <c r="G397" s="238" t="s">
        <v>630</v>
      </c>
      <c r="H397" s="239">
        <v>1</v>
      </c>
      <c r="I397" s="240"/>
      <c r="J397" s="241">
        <f>ROUND(I397*H397,2)</f>
        <v>0</v>
      </c>
      <c r="K397" s="237" t="s">
        <v>853</v>
      </c>
      <c r="L397" s="242"/>
      <c r="M397" s="243" t="s">
        <v>1</v>
      </c>
      <c r="N397" s="244" t="s">
        <v>47</v>
      </c>
      <c r="O397" s="77"/>
      <c r="P397" s="190">
        <f>O397*H397</f>
        <v>0</v>
      </c>
      <c r="Q397" s="190">
        <v>0.0010499999999999999</v>
      </c>
      <c r="R397" s="190">
        <f>Q397*H397</f>
        <v>0.0010499999999999999</v>
      </c>
      <c r="S397" s="190">
        <v>0</v>
      </c>
      <c r="T397" s="191">
        <f>S397*H397</f>
        <v>0</v>
      </c>
      <c r="U397" s="38"/>
      <c r="V397" s="38"/>
      <c r="W397" s="38"/>
      <c r="X397" s="38"/>
      <c r="Y397" s="38"/>
      <c r="Z397" s="38"/>
      <c r="AA397" s="38"/>
      <c r="AB397" s="38"/>
      <c r="AC397" s="38"/>
      <c r="AD397" s="38"/>
      <c r="AE397" s="38"/>
      <c r="AR397" s="192" t="s">
        <v>684</v>
      </c>
      <c r="AT397" s="192" t="s">
        <v>668</v>
      </c>
      <c r="AU397" s="192" t="s">
        <v>91</v>
      </c>
      <c r="AY397" s="19" t="s">
        <v>203</v>
      </c>
      <c r="BE397" s="193">
        <f>IF(N397="základní",J397,0)</f>
        <v>0</v>
      </c>
      <c r="BF397" s="193">
        <f>IF(N397="snížená",J397,0)</f>
        <v>0</v>
      </c>
      <c r="BG397" s="193">
        <f>IF(N397="zákl. přenesená",J397,0)</f>
        <v>0</v>
      </c>
      <c r="BH397" s="193">
        <f>IF(N397="sníž. přenesená",J397,0)</f>
        <v>0</v>
      </c>
      <c r="BI397" s="193">
        <f>IF(N397="nulová",J397,0)</f>
        <v>0</v>
      </c>
      <c r="BJ397" s="19" t="s">
        <v>89</v>
      </c>
      <c r="BK397" s="193">
        <f>ROUND(I397*H397,2)</f>
        <v>0</v>
      </c>
      <c r="BL397" s="19" t="s">
        <v>279</v>
      </c>
      <c r="BM397" s="192" t="s">
        <v>4177</v>
      </c>
    </row>
    <row r="398" s="2" customFormat="1">
      <c r="A398" s="38"/>
      <c r="B398" s="39"/>
      <c r="C398" s="38"/>
      <c r="D398" s="194" t="s">
        <v>211</v>
      </c>
      <c r="E398" s="38"/>
      <c r="F398" s="195" t="s">
        <v>1391</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211</v>
      </c>
      <c r="AU398" s="19" t="s">
        <v>91</v>
      </c>
    </row>
    <row r="399" s="14" customFormat="1">
      <c r="A399" s="14"/>
      <c r="B399" s="211"/>
      <c r="C399" s="14"/>
      <c r="D399" s="194" t="s">
        <v>314</v>
      </c>
      <c r="E399" s="14"/>
      <c r="F399" s="213" t="s">
        <v>2374</v>
      </c>
      <c r="G399" s="14"/>
      <c r="H399" s="214">
        <v>1</v>
      </c>
      <c r="I399" s="215"/>
      <c r="J399" s="14"/>
      <c r="K399" s="14"/>
      <c r="L399" s="211"/>
      <c r="M399" s="216"/>
      <c r="N399" s="217"/>
      <c r="O399" s="217"/>
      <c r="P399" s="217"/>
      <c r="Q399" s="217"/>
      <c r="R399" s="217"/>
      <c r="S399" s="217"/>
      <c r="T399" s="218"/>
      <c r="U399" s="14"/>
      <c r="V399" s="14"/>
      <c r="W399" s="14"/>
      <c r="X399" s="14"/>
      <c r="Y399" s="14"/>
      <c r="Z399" s="14"/>
      <c r="AA399" s="14"/>
      <c r="AB399" s="14"/>
      <c r="AC399" s="14"/>
      <c r="AD399" s="14"/>
      <c r="AE399" s="14"/>
      <c r="AT399" s="212" t="s">
        <v>314</v>
      </c>
      <c r="AU399" s="212" t="s">
        <v>91</v>
      </c>
      <c r="AV399" s="14" t="s">
        <v>91</v>
      </c>
      <c r="AW399" s="14" t="s">
        <v>3</v>
      </c>
      <c r="AX399" s="14" t="s">
        <v>89</v>
      </c>
      <c r="AY399" s="212" t="s">
        <v>203</v>
      </c>
    </row>
    <row r="400" s="2" customFormat="1">
      <c r="A400" s="38"/>
      <c r="B400" s="180"/>
      <c r="C400" s="181" t="s">
        <v>1294</v>
      </c>
      <c r="D400" s="245" t="s">
        <v>206</v>
      </c>
      <c r="E400" s="182" t="s">
        <v>1418</v>
      </c>
      <c r="F400" s="183" t="s">
        <v>1419</v>
      </c>
      <c r="G400" s="184" t="s">
        <v>630</v>
      </c>
      <c r="H400" s="185">
        <v>15</v>
      </c>
      <c r="I400" s="186"/>
      <c r="J400" s="187">
        <f>ROUND(I400*H400,2)</f>
        <v>0</v>
      </c>
      <c r="K400" s="183" t="s">
        <v>853</v>
      </c>
      <c r="L400" s="39"/>
      <c r="M400" s="188" t="s">
        <v>1</v>
      </c>
      <c r="N400" s="189" t="s">
        <v>47</v>
      </c>
      <c r="O400" s="77"/>
      <c r="P400" s="190">
        <f>O400*H400</f>
        <v>0</v>
      </c>
      <c r="Q400" s="190">
        <v>0</v>
      </c>
      <c r="R400" s="190">
        <f>Q400*H400</f>
        <v>0</v>
      </c>
      <c r="S400" s="190">
        <v>0</v>
      </c>
      <c r="T400" s="191">
        <f>S400*H400</f>
        <v>0</v>
      </c>
      <c r="U400" s="38"/>
      <c r="V400" s="38"/>
      <c r="W400" s="38"/>
      <c r="X400" s="38"/>
      <c r="Y400" s="38"/>
      <c r="Z400" s="38"/>
      <c r="AA400" s="38"/>
      <c r="AB400" s="38"/>
      <c r="AC400" s="38"/>
      <c r="AD400" s="38"/>
      <c r="AE400" s="38"/>
      <c r="AR400" s="192" t="s">
        <v>279</v>
      </c>
      <c r="AT400" s="192" t="s">
        <v>206</v>
      </c>
      <c r="AU400" s="192" t="s">
        <v>91</v>
      </c>
      <c r="AY400" s="19" t="s">
        <v>203</v>
      </c>
      <c r="BE400" s="193">
        <f>IF(N400="základní",J400,0)</f>
        <v>0</v>
      </c>
      <c r="BF400" s="193">
        <f>IF(N400="snížená",J400,0)</f>
        <v>0</v>
      </c>
      <c r="BG400" s="193">
        <f>IF(N400="zákl. přenesená",J400,0)</f>
        <v>0</v>
      </c>
      <c r="BH400" s="193">
        <f>IF(N400="sníž. přenesená",J400,0)</f>
        <v>0</v>
      </c>
      <c r="BI400" s="193">
        <f>IF(N400="nulová",J400,0)</f>
        <v>0</v>
      </c>
      <c r="BJ400" s="19" t="s">
        <v>89</v>
      </c>
      <c r="BK400" s="193">
        <f>ROUND(I400*H400,2)</f>
        <v>0</v>
      </c>
      <c r="BL400" s="19" t="s">
        <v>279</v>
      </c>
      <c r="BM400" s="192" t="s">
        <v>4178</v>
      </c>
    </row>
    <row r="401" s="14" customFormat="1">
      <c r="A401" s="14"/>
      <c r="B401" s="211"/>
      <c r="C401" s="14"/>
      <c r="D401" s="194" t="s">
        <v>314</v>
      </c>
      <c r="E401" s="212" t="s">
        <v>1</v>
      </c>
      <c r="F401" s="213" t="s">
        <v>4179</v>
      </c>
      <c r="G401" s="14"/>
      <c r="H401" s="214">
        <v>15</v>
      </c>
      <c r="I401" s="215"/>
      <c r="J401" s="14"/>
      <c r="K401" s="14"/>
      <c r="L401" s="211"/>
      <c r="M401" s="216"/>
      <c r="N401" s="217"/>
      <c r="O401" s="217"/>
      <c r="P401" s="217"/>
      <c r="Q401" s="217"/>
      <c r="R401" s="217"/>
      <c r="S401" s="217"/>
      <c r="T401" s="218"/>
      <c r="U401" s="14"/>
      <c r="V401" s="14"/>
      <c r="W401" s="14"/>
      <c r="X401" s="14"/>
      <c r="Y401" s="14"/>
      <c r="Z401" s="14"/>
      <c r="AA401" s="14"/>
      <c r="AB401" s="14"/>
      <c r="AC401" s="14"/>
      <c r="AD401" s="14"/>
      <c r="AE401" s="14"/>
      <c r="AT401" s="212" t="s">
        <v>314</v>
      </c>
      <c r="AU401" s="212" t="s">
        <v>91</v>
      </c>
      <c r="AV401" s="14" t="s">
        <v>91</v>
      </c>
      <c r="AW401" s="14" t="s">
        <v>37</v>
      </c>
      <c r="AX401" s="14" t="s">
        <v>89</v>
      </c>
      <c r="AY401" s="212" t="s">
        <v>203</v>
      </c>
    </row>
    <row r="402" s="2" customFormat="1">
      <c r="A402" s="38"/>
      <c r="B402" s="180"/>
      <c r="C402" s="235" t="s">
        <v>1298</v>
      </c>
      <c r="D402" s="246" t="s">
        <v>668</v>
      </c>
      <c r="E402" s="236" t="s">
        <v>1423</v>
      </c>
      <c r="F402" s="237" t="s">
        <v>1424</v>
      </c>
      <c r="G402" s="238" t="s">
        <v>630</v>
      </c>
      <c r="H402" s="239">
        <v>8</v>
      </c>
      <c r="I402" s="240"/>
      <c r="J402" s="241">
        <f>ROUND(I402*H402,2)</f>
        <v>0</v>
      </c>
      <c r="K402" s="237" t="s">
        <v>1</v>
      </c>
      <c r="L402" s="242"/>
      <c r="M402" s="243" t="s">
        <v>1</v>
      </c>
      <c r="N402" s="244" t="s">
        <v>47</v>
      </c>
      <c r="O402" s="77"/>
      <c r="P402" s="190">
        <f>O402*H402</f>
        <v>0</v>
      </c>
      <c r="Q402" s="190">
        <v>0.00046999999999999999</v>
      </c>
      <c r="R402" s="190">
        <f>Q402*H402</f>
        <v>0.0037599999999999999</v>
      </c>
      <c r="S402" s="190">
        <v>0</v>
      </c>
      <c r="T402" s="191">
        <f>S402*H402</f>
        <v>0</v>
      </c>
      <c r="U402" s="38"/>
      <c r="V402" s="38"/>
      <c r="W402" s="38"/>
      <c r="X402" s="38"/>
      <c r="Y402" s="38"/>
      <c r="Z402" s="38"/>
      <c r="AA402" s="38"/>
      <c r="AB402" s="38"/>
      <c r="AC402" s="38"/>
      <c r="AD402" s="38"/>
      <c r="AE402" s="38"/>
      <c r="AR402" s="192" t="s">
        <v>684</v>
      </c>
      <c r="AT402" s="192" t="s">
        <v>668</v>
      </c>
      <c r="AU402" s="192" t="s">
        <v>91</v>
      </c>
      <c r="AY402" s="19" t="s">
        <v>203</v>
      </c>
      <c r="BE402" s="193">
        <f>IF(N402="základní",J402,0)</f>
        <v>0</v>
      </c>
      <c r="BF402" s="193">
        <f>IF(N402="snížená",J402,0)</f>
        <v>0</v>
      </c>
      <c r="BG402" s="193">
        <f>IF(N402="zákl. přenesená",J402,0)</f>
        <v>0</v>
      </c>
      <c r="BH402" s="193">
        <f>IF(N402="sníž. přenesená",J402,0)</f>
        <v>0</v>
      </c>
      <c r="BI402" s="193">
        <f>IF(N402="nulová",J402,0)</f>
        <v>0</v>
      </c>
      <c r="BJ402" s="19" t="s">
        <v>89</v>
      </c>
      <c r="BK402" s="193">
        <f>ROUND(I402*H402,2)</f>
        <v>0</v>
      </c>
      <c r="BL402" s="19" t="s">
        <v>279</v>
      </c>
      <c r="BM402" s="192" t="s">
        <v>4180</v>
      </c>
    </row>
    <row r="403" s="14" customFormat="1">
      <c r="A403" s="14"/>
      <c r="B403" s="211"/>
      <c r="C403" s="14"/>
      <c r="D403" s="194" t="s">
        <v>314</v>
      </c>
      <c r="E403" s="212" t="s">
        <v>1</v>
      </c>
      <c r="F403" s="213" t="s">
        <v>240</v>
      </c>
      <c r="G403" s="14"/>
      <c r="H403" s="214">
        <v>8</v>
      </c>
      <c r="I403" s="215"/>
      <c r="J403" s="14"/>
      <c r="K403" s="14"/>
      <c r="L403" s="211"/>
      <c r="M403" s="216"/>
      <c r="N403" s="217"/>
      <c r="O403" s="217"/>
      <c r="P403" s="217"/>
      <c r="Q403" s="217"/>
      <c r="R403" s="217"/>
      <c r="S403" s="217"/>
      <c r="T403" s="218"/>
      <c r="U403" s="14"/>
      <c r="V403" s="14"/>
      <c r="W403" s="14"/>
      <c r="X403" s="14"/>
      <c r="Y403" s="14"/>
      <c r="Z403" s="14"/>
      <c r="AA403" s="14"/>
      <c r="AB403" s="14"/>
      <c r="AC403" s="14"/>
      <c r="AD403" s="14"/>
      <c r="AE403" s="14"/>
      <c r="AT403" s="212" t="s">
        <v>314</v>
      </c>
      <c r="AU403" s="212" t="s">
        <v>91</v>
      </c>
      <c r="AV403" s="14" t="s">
        <v>91</v>
      </c>
      <c r="AW403" s="14" t="s">
        <v>37</v>
      </c>
      <c r="AX403" s="14" t="s">
        <v>82</v>
      </c>
      <c r="AY403" s="212" t="s">
        <v>203</v>
      </c>
    </row>
    <row r="404" s="2" customFormat="1">
      <c r="A404" s="38"/>
      <c r="B404" s="180"/>
      <c r="C404" s="235" t="s">
        <v>1304</v>
      </c>
      <c r="D404" s="235" t="s">
        <v>668</v>
      </c>
      <c r="E404" s="236" t="s">
        <v>1427</v>
      </c>
      <c r="F404" s="237" t="s">
        <v>1428</v>
      </c>
      <c r="G404" s="238" t="s">
        <v>630</v>
      </c>
      <c r="H404" s="239">
        <v>7</v>
      </c>
      <c r="I404" s="240"/>
      <c r="J404" s="241">
        <f>ROUND(I404*H404,2)</f>
        <v>0</v>
      </c>
      <c r="K404" s="237" t="s">
        <v>1</v>
      </c>
      <c r="L404" s="242"/>
      <c r="M404" s="243" t="s">
        <v>1</v>
      </c>
      <c r="N404" s="244" t="s">
        <v>47</v>
      </c>
      <c r="O404" s="77"/>
      <c r="P404" s="190">
        <f>O404*H404</f>
        <v>0</v>
      </c>
      <c r="Q404" s="190">
        <v>0.00046999999999999999</v>
      </c>
      <c r="R404" s="190">
        <f>Q404*H404</f>
        <v>0.00329</v>
      </c>
      <c r="S404" s="190">
        <v>0</v>
      </c>
      <c r="T404" s="191">
        <f>S404*H404</f>
        <v>0</v>
      </c>
      <c r="U404" s="38"/>
      <c r="V404" s="38"/>
      <c r="W404" s="38"/>
      <c r="X404" s="38"/>
      <c r="Y404" s="38"/>
      <c r="Z404" s="38"/>
      <c r="AA404" s="38"/>
      <c r="AB404" s="38"/>
      <c r="AC404" s="38"/>
      <c r="AD404" s="38"/>
      <c r="AE404" s="38"/>
      <c r="AR404" s="192" t="s">
        <v>684</v>
      </c>
      <c r="AT404" s="192" t="s">
        <v>668</v>
      </c>
      <c r="AU404" s="192" t="s">
        <v>91</v>
      </c>
      <c r="AY404" s="19" t="s">
        <v>203</v>
      </c>
      <c r="BE404" s="193">
        <f>IF(N404="základní",J404,0)</f>
        <v>0</v>
      </c>
      <c r="BF404" s="193">
        <f>IF(N404="snížená",J404,0)</f>
        <v>0</v>
      </c>
      <c r="BG404" s="193">
        <f>IF(N404="zákl. přenesená",J404,0)</f>
        <v>0</v>
      </c>
      <c r="BH404" s="193">
        <f>IF(N404="sníž. přenesená",J404,0)</f>
        <v>0</v>
      </c>
      <c r="BI404" s="193">
        <f>IF(N404="nulová",J404,0)</f>
        <v>0</v>
      </c>
      <c r="BJ404" s="19" t="s">
        <v>89</v>
      </c>
      <c r="BK404" s="193">
        <f>ROUND(I404*H404,2)</f>
        <v>0</v>
      </c>
      <c r="BL404" s="19" t="s">
        <v>279</v>
      </c>
      <c r="BM404" s="192" t="s">
        <v>4181</v>
      </c>
    </row>
    <row r="405" s="14" customFormat="1">
      <c r="A405" s="14"/>
      <c r="B405" s="211"/>
      <c r="C405" s="14"/>
      <c r="D405" s="194" t="s">
        <v>314</v>
      </c>
      <c r="E405" s="212" t="s">
        <v>1</v>
      </c>
      <c r="F405" s="213" t="s">
        <v>235</v>
      </c>
      <c r="G405" s="14"/>
      <c r="H405" s="214">
        <v>7</v>
      </c>
      <c r="I405" s="215"/>
      <c r="J405" s="14"/>
      <c r="K405" s="14"/>
      <c r="L405" s="211"/>
      <c r="M405" s="216"/>
      <c r="N405" s="217"/>
      <c r="O405" s="217"/>
      <c r="P405" s="217"/>
      <c r="Q405" s="217"/>
      <c r="R405" s="217"/>
      <c r="S405" s="217"/>
      <c r="T405" s="218"/>
      <c r="U405" s="14"/>
      <c r="V405" s="14"/>
      <c r="W405" s="14"/>
      <c r="X405" s="14"/>
      <c r="Y405" s="14"/>
      <c r="Z405" s="14"/>
      <c r="AA405" s="14"/>
      <c r="AB405" s="14"/>
      <c r="AC405" s="14"/>
      <c r="AD405" s="14"/>
      <c r="AE405" s="14"/>
      <c r="AT405" s="212" t="s">
        <v>314</v>
      </c>
      <c r="AU405" s="212" t="s">
        <v>91</v>
      </c>
      <c r="AV405" s="14" t="s">
        <v>91</v>
      </c>
      <c r="AW405" s="14" t="s">
        <v>37</v>
      </c>
      <c r="AX405" s="14" t="s">
        <v>82</v>
      </c>
      <c r="AY405" s="212" t="s">
        <v>203</v>
      </c>
    </row>
    <row r="406" s="2" customFormat="1">
      <c r="A406" s="38"/>
      <c r="B406" s="180"/>
      <c r="C406" s="181" t="s">
        <v>1309</v>
      </c>
      <c r="D406" s="181" t="s">
        <v>206</v>
      </c>
      <c r="E406" s="182" t="s">
        <v>1431</v>
      </c>
      <c r="F406" s="183" t="s">
        <v>1432</v>
      </c>
      <c r="G406" s="184" t="s">
        <v>630</v>
      </c>
      <c r="H406" s="185">
        <v>4</v>
      </c>
      <c r="I406" s="186"/>
      <c r="J406" s="187">
        <f>ROUND(I406*H406,2)</f>
        <v>0</v>
      </c>
      <c r="K406" s="183" t="s">
        <v>853</v>
      </c>
      <c r="L406" s="39"/>
      <c r="M406" s="188" t="s">
        <v>1</v>
      </c>
      <c r="N406" s="189" t="s">
        <v>47</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279</v>
      </c>
      <c r="AT406" s="192" t="s">
        <v>206</v>
      </c>
      <c r="AU406" s="192" t="s">
        <v>91</v>
      </c>
      <c r="AY406" s="19" t="s">
        <v>203</v>
      </c>
      <c r="BE406" s="193">
        <f>IF(N406="základní",J406,0)</f>
        <v>0</v>
      </c>
      <c r="BF406" s="193">
        <f>IF(N406="snížená",J406,0)</f>
        <v>0</v>
      </c>
      <c r="BG406" s="193">
        <f>IF(N406="zákl. přenesená",J406,0)</f>
        <v>0</v>
      </c>
      <c r="BH406" s="193">
        <f>IF(N406="sníž. přenesená",J406,0)</f>
        <v>0</v>
      </c>
      <c r="BI406" s="193">
        <f>IF(N406="nulová",J406,0)</f>
        <v>0</v>
      </c>
      <c r="BJ406" s="19" t="s">
        <v>89</v>
      </c>
      <c r="BK406" s="193">
        <f>ROUND(I406*H406,2)</f>
        <v>0</v>
      </c>
      <c r="BL406" s="19" t="s">
        <v>279</v>
      </c>
      <c r="BM406" s="192" t="s">
        <v>4182</v>
      </c>
    </row>
    <row r="407" s="14" customFormat="1">
      <c r="A407" s="14"/>
      <c r="B407" s="211"/>
      <c r="C407" s="14"/>
      <c r="D407" s="194" t="s">
        <v>314</v>
      </c>
      <c r="E407" s="212" t="s">
        <v>1</v>
      </c>
      <c r="F407" s="213" t="s">
        <v>202</v>
      </c>
      <c r="G407" s="14"/>
      <c r="H407" s="214">
        <v>4</v>
      </c>
      <c r="I407" s="215"/>
      <c r="J407" s="14"/>
      <c r="K407" s="14"/>
      <c r="L407" s="211"/>
      <c r="M407" s="216"/>
      <c r="N407" s="217"/>
      <c r="O407" s="217"/>
      <c r="P407" s="217"/>
      <c r="Q407" s="217"/>
      <c r="R407" s="217"/>
      <c r="S407" s="217"/>
      <c r="T407" s="218"/>
      <c r="U407" s="14"/>
      <c r="V407" s="14"/>
      <c r="W407" s="14"/>
      <c r="X407" s="14"/>
      <c r="Y407" s="14"/>
      <c r="Z407" s="14"/>
      <c r="AA407" s="14"/>
      <c r="AB407" s="14"/>
      <c r="AC407" s="14"/>
      <c r="AD407" s="14"/>
      <c r="AE407" s="14"/>
      <c r="AT407" s="212" t="s">
        <v>314</v>
      </c>
      <c r="AU407" s="212" t="s">
        <v>91</v>
      </c>
      <c r="AV407" s="14" t="s">
        <v>91</v>
      </c>
      <c r="AW407" s="14" t="s">
        <v>37</v>
      </c>
      <c r="AX407" s="14" t="s">
        <v>89</v>
      </c>
      <c r="AY407" s="212" t="s">
        <v>203</v>
      </c>
    </row>
    <row r="408" s="2" customFormat="1" ht="16.5" customHeight="1">
      <c r="A408" s="38"/>
      <c r="B408" s="180"/>
      <c r="C408" s="235" t="s">
        <v>1315</v>
      </c>
      <c r="D408" s="235" t="s">
        <v>668</v>
      </c>
      <c r="E408" s="236" t="s">
        <v>1435</v>
      </c>
      <c r="F408" s="237" t="s">
        <v>1436</v>
      </c>
      <c r="G408" s="238" t="s">
        <v>630</v>
      </c>
      <c r="H408" s="239">
        <v>4</v>
      </c>
      <c r="I408" s="240"/>
      <c r="J408" s="241">
        <f>ROUND(I408*H408,2)</f>
        <v>0</v>
      </c>
      <c r="K408" s="237" t="s">
        <v>1</v>
      </c>
      <c r="L408" s="242"/>
      <c r="M408" s="243" t="s">
        <v>1</v>
      </c>
      <c r="N408" s="244" t="s">
        <v>47</v>
      </c>
      <c r="O408" s="77"/>
      <c r="P408" s="190">
        <f>O408*H408</f>
        <v>0</v>
      </c>
      <c r="Q408" s="190">
        <v>0.00046999999999999999</v>
      </c>
      <c r="R408" s="190">
        <f>Q408*H408</f>
        <v>0.0018799999999999999</v>
      </c>
      <c r="S408" s="190">
        <v>0</v>
      </c>
      <c r="T408" s="191">
        <f>S408*H408</f>
        <v>0</v>
      </c>
      <c r="U408" s="38"/>
      <c r="V408" s="38"/>
      <c r="W408" s="38"/>
      <c r="X408" s="38"/>
      <c r="Y408" s="38"/>
      <c r="Z408" s="38"/>
      <c r="AA408" s="38"/>
      <c r="AB408" s="38"/>
      <c r="AC408" s="38"/>
      <c r="AD408" s="38"/>
      <c r="AE408" s="38"/>
      <c r="AR408" s="192" t="s">
        <v>684</v>
      </c>
      <c r="AT408" s="192" t="s">
        <v>668</v>
      </c>
      <c r="AU408" s="192" t="s">
        <v>91</v>
      </c>
      <c r="AY408" s="19" t="s">
        <v>203</v>
      </c>
      <c r="BE408" s="193">
        <f>IF(N408="základní",J408,0)</f>
        <v>0</v>
      </c>
      <c r="BF408" s="193">
        <f>IF(N408="snížená",J408,0)</f>
        <v>0</v>
      </c>
      <c r="BG408" s="193">
        <f>IF(N408="zákl. přenesená",J408,0)</f>
        <v>0</v>
      </c>
      <c r="BH408" s="193">
        <f>IF(N408="sníž. přenesená",J408,0)</f>
        <v>0</v>
      </c>
      <c r="BI408" s="193">
        <f>IF(N408="nulová",J408,0)</f>
        <v>0</v>
      </c>
      <c r="BJ408" s="19" t="s">
        <v>89</v>
      </c>
      <c r="BK408" s="193">
        <f>ROUND(I408*H408,2)</f>
        <v>0</v>
      </c>
      <c r="BL408" s="19" t="s">
        <v>279</v>
      </c>
      <c r="BM408" s="192" t="s">
        <v>4183</v>
      </c>
    </row>
    <row r="409" s="14" customFormat="1">
      <c r="A409" s="14"/>
      <c r="B409" s="211"/>
      <c r="C409" s="14"/>
      <c r="D409" s="194" t="s">
        <v>314</v>
      </c>
      <c r="E409" s="212" t="s">
        <v>1</v>
      </c>
      <c r="F409" s="213" t="s">
        <v>202</v>
      </c>
      <c r="G409" s="14"/>
      <c r="H409" s="214">
        <v>4</v>
      </c>
      <c r="I409" s="215"/>
      <c r="J409" s="14"/>
      <c r="K409" s="14"/>
      <c r="L409" s="211"/>
      <c r="M409" s="216"/>
      <c r="N409" s="217"/>
      <c r="O409" s="217"/>
      <c r="P409" s="217"/>
      <c r="Q409" s="217"/>
      <c r="R409" s="217"/>
      <c r="S409" s="217"/>
      <c r="T409" s="218"/>
      <c r="U409" s="14"/>
      <c r="V409" s="14"/>
      <c r="W409" s="14"/>
      <c r="X409" s="14"/>
      <c r="Y409" s="14"/>
      <c r="Z409" s="14"/>
      <c r="AA409" s="14"/>
      <c r="AB409" s="14"/>
      <c r="AC409" s="14"/>
      <c r="AD409" s="14"/>
      <c r="AE409" s="14"/>
      <c r="AT409" s="212" t="s">
        <v>314</v>
      </c>
      <c r="AU409" s="212" t="s">
        <v>91</v>
      </c>
      <c r="AV409" s="14" t="s">
        <v>91</v>
      </c>
      <c r="AW409" s="14" t="s">
        <v>37</v>
      </c>
      <c r="AX409" s="14" t="s">
        <v>89</v>
      </c>
      <c r="AY409" s="212" t="s">
        <v>203</v>
      </c>
    </row>
    <row r="410" s="2" customFormat="1" ht="16.5" customHeight="1">
      <c r="A410" s="38"/>
      <c r="B410" s="180"/>
      <c r="C410" s="181" t="s">
        <v>1319</v>
      </c>
      <c r="D410" s="181" t="s">
        <v>206</v>
      </c>
      <c r="E410" s="182" t="s">
        <v>2382</v>
      </c>
      <c r="F410" s="183" t="s">
        <v>2383</v>
      </c>
      <c r="G410" s="184" t="s">
        <v>630</v>
      </c>
      <c r="H410" s="185">
        <v>16</v>
      </c>
      <c r="I410" s="186"/>
      <c r="J410" s="187">
        <f>ROUND(I410*H410,2)</f>
        <v>0</v>
      </c>
      <c r="K410" s="183" t="s">
        <v>853</v>
      </c>
      <c r="L410" s="39"/>
      <c r="M410" s="188" t="s">
        <v>1</v>
      </c>
      <c r="N410" s="189" t="s">
        <v>47</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279</v>
      </c>
      <c r="AT410" s="192" t="s">
        <v>206</v>
      </c>
      <c r="AU410" s="192" t="s">
        <v>91</v>
      </c>
      <c r="AY410" s="19" t="s">
        <v>203</v>
      </c>
      <c r="BE410" s="193">
        <f>IF(N410="základní",J410,0)</f>
        <v>0</v>
      </c>
      <c r="BF410" s="193">
        <f>IF(N410="snížená",J410,0)</f>
        <v>0</v>
      </c>
      <c r="BG410" s="193">
        <f>IF(N410="zákl. přenesená",J410,0)</f>
        <v>0</v>
      </c>
      <c r="BH410" s="193">
        <f>IF(N410="sníž. přenesená",J410,0)</f>
        <v>0</v>
      </c>
      <c r="BI410" s="193">
        <f>IF(N410="nulová",J410,0)</f>
        <v>0</v>
      </c>
      <c r="BJ410" s="19" t="s">
        <v>89</v>
      </c>
      <c r="BK410" s="193">
        <f>ROUND(I410*H410,2)</f>
        <v>0</v>
      </c>
      <c r="BL410" s="19" t="s">
        <v>279</v>
      </c>
      <c r="BM410" s="192" t="s">
        <v>4184</v>
      </c>
    </row>
    <row r="411" s="14" customFormat="1">
      <c r="A411" s="14"/>
      <c r="B411" s="211"/>
      <c r="C411" s="14"/>
      <c r="D411" s="194" t="s">
        <v>314</v>
      </c>
      <c r="E411" s="212" t="s">
        <v>1</v>
      </c>
      <c r="F411" s="213" t="s">
        <v>4185</v>
      </c>
      <c r="G411" s="14"/>
      <c r="H411" s="214">
        <v>16</v>
      </c>
      <c r="I411" s="215"/>
      <c r="J411" s="14"/>
      <c r="K411" s="14"/>
      <c r="L411" s="211"/>
      <c r="M411" s="216"/>
      <c r="N411" s="217"/>
      <c r="O411" s="217"/>
      <c r="P411" s="217"/>
      <c r="Q411" s="217"/>
      <c r="R411" s="217"/>
      <c r="S411" s="217"/>
      <c r="T411" s="218"/>
      <c r="U411" s="14"/>
      <c r="V411" s="14"/>
      <c r="W411" s="14"/>
      <c r="X411" s="14"/>
      <c r="Y411" s="14"/>
      <c r="Z411" s="14"/>
      <c r="AA411" s="14"/>
      <c r="AB411" s="14"/>
      <c r="AC411" s="14"/>
      <c r="AD411" s="14"/>
      <c r="AE411" s="14"/>
      <c r="AT411" s="212" t="s">
        <v>314</v>
      </c>
      <c r="AU411" s="212" t="s">
        <v>91</v>
      </c>
      <c r="AV411" s="14" t="s">
        <v>91</v>
      </c>
      <c r="AW411" s="14" t="s">
        <v>37</v>
      </c>
      <c r="AX411" s="14" t="s">
        <v>82</v>
      </c>
      <c r="AY411" s="212" t="s">
        <v>203</v>
      </c>
    </row>
    <row r="412" s="2" customFormat="1" ht="16.5" customHeight="1">
      <c r="A412" s="38"/>
      <c r="B412" s="180"/>
      <c r="C412" s="235" t="s">
        <v>1324</v>
      </c>
      <c r="D412" s="235" t="s">
        <v>668</v>
      </c>
      <c r="E412" s="236" t="s">
        <v>2385</v>
      </c>
      <c r="F412" s="237" t="s">
        <v>2386</v>
      </c>
      <c r="G412" s="238" t="s">
        <v>630</v>
      </c>
      <c r="H412" s="239">
        <v>15</v>
      </c>
      <c r="I412" s="240"/>
      <c r="J412" s="241">
        <f>ROUND(I412*H412,2)</f>
        <v>0</v>
      </c>
      <c r="K412" s="237" t="s">
        <v>1</v>
      </c>
      <c r="L412" s="242"/>
      <c r="M412" s="243" t="s">
        <v>1</v>
      </c>
      <c r="N412" s="244" t="s">
        <v>47</v>
      </c>
      <c r="O412" s="77"/>
      <c r="P412" s="190">
        <f>O412*H412</f>
        <v>0</v>
      </c>
      <c r="Q412" s="190">
        <v>0.00040000000000000002</v>
      </c>
      <c r="R412" s="190">
        <f>Q412*H412</f>
        <v>0.0060000000000000001</v>
      </c>
      <c r="S412" s="190">
        <v>0</v>
      </c>
      <c r="T412" s="191">
        <f>S412*H412</f>
        <v>0</v>
      </c>
      <c r="U412" s="38"/>
      <c r="V412" s="38"/>
      <c r="W412" s="38"/>
      <c r="X412" s="38"/>
      <c r="Y412" s="38"/>
      <c r="Z412" s="38"/>
      <c r="AA412" s="38"/>
      <c r="AB412" s="38"/>
      <c r="AC412" s="38"/>
      <c r="AD412" s="38"/>
      <c r="AE412" s="38"/>
      <c r="AR412" s="192" t="s">
        <v>684</v>
      </c>
      <c r="AT412" s="192" t="s">
        <v>668</v>
      </c>
      <c r="AU412" s="192" t="s">
        <v>91</v>
      </c>
      <c r="AY412" s="19" t="s">
        <v>203</v>
      </c>
      <c r="BE412" s="193">
        <f>IF(N412="základní",J412,0)</f>
        <v>0</v>
      </c>
      <c r="BF412" s="193">
        <f>IF(N412="snížená",J412,0)</f>
        <v>0</v>
      </c>
      <c r="BG412" s="193">
        <f>IF(N412="zákl. přenesená",J412,0)</f>
        <v>0</v>
      </c>
      <c r="BH412" s="193">
        <f>IF(N412="sníž. přenesená",J412,0)</f>
        <v>0</v>
      </c>
      <c r="BI412" s="193">
        <f>IF(N412="nulová",J412,0)</f>
        <v>0</v>
      </c>
      <c r="BJ412" s="19" t="s">
        <v>89</v>
      </c>
      <c r="BK412" s="193">
        <f>ROUND(I412*H412,2)</f>
        <v>0</v>
      </c>
      <c r="BL412" s="19" t="s">
        <v>279</v>
      </c>
      <c r="BM412" s="192" t="s">
        <v>4186</v>
      </c>
    </row>
    <row r="413" s="14" customFormat="1">
      <c r="A413" s="14"/>
      <c r="B413" s="211"/>
      <c r="C413" s="14"/>
      <c r="D413" s="194" t="s">
        <v>314</v>
      </c>
      <c r="E413" s="212" t="s">
        <v>1</v>
      </c>
      <c r="F413" s="213" t="s">
        <v>8</v>
      </c>
      <c r="G413" s="14"/>
      <c r="H413" s="214">
        <v>15</v>
      </c>
      <c r="I413" s="215"/>
      <c r="J413" s="14"/>
      <c r="K413" s="14"/>
      <c r="L413" s="211"/>
      <c r="M413" s="216"/>
      <c r="N413" s="217"/>
      <c r="O413" s="217"/>
      <c r="P413" s="217"/>
      <c r="Q413" s="217"/>
      <c r="R413" s="217"/>
      <c r="S413" s="217"/>
      <c r="T413" s="218"/>
      <c r="U413" s="14"/>
      <c r="V413" s="14"/>
      <c r="W413" s="14"/>
      <c r="X413" s="14"/>
      <c r="Y413" s="14"/>
      <c r="Z413" s="14"/>
      <c r="AA413" s="14"/>
      <c r="AB413" s="14"/>
      <c r="AC413" s="14"/>
      <c r="AD413" s="14"/>
      <c r="AE413" s="14"/>
      <c r="AT413" s="212" t="s">
        <v>314</v>
      </c>
      <c r="AU413" s="212" t="s">
        <v>91</v>
      </c>
      <c r="AV413" s="14" t="s">
        <v>91</v>
      </c>
      <c r="AW413" s="14" t="s">
        <v>37</v>
      </c>
      <c r="AX413" s="14" t="s">
        <v>89</v>
      </c>
      <c r="AY413" s="212" t="s">
        <v>203</v>
      </c>
    </row>
    <row r="414" s="2" customFormat="1" ht="16.5" customHeight="1">
      <c r="A414" s="38"/>
      <c r="B414" s="180"/>
      <c r="C414" s="235" t="s">
        <v>1328</v>
      </c>
      <c r="D414" s="235" t="s">
        <v>668</v>
      </c>
      <c r="E414" s="236" t="s">
        <v>4187</v>
      </c>
      <c r="F414" s="237" t="s">
        <v>4188</v>
      </c>
      <c r="G414" s="238" t="s">
        <v>630</v>
      </c>
      <c r="H414" s="239">
        <v>1</v>
      </c>
      <c r="I414" s="240"/>
      <c r="J414" s="241">
        <f>ROUND(I414*H414,2)</f>
        <v>0</v>
      </c>
      <c r="K414" s="237" t="s">
        <v>1</v>
      </c>
      <c r="L414" s="242"/>
      <c r="M414" s="243" t="s">
        <v>1</v>
      </c>
      <c r="N414" s="244" t="s">
        <v>47</v>
      </c>
      <c r="O414" s="77"/>
      <c r="P414" s="190">
        <f>O414*H414</f>
        <v>0</v>
      </c>
      <c r="Q414" s="190">
        <v>0.00040000000000000002</v>
      </c>
      <c r="R414" s="190">
        <f>Q414*H414</f>
        <v>0.00040000000000000002</v>
      </c>
      <c r="S414" s="190">
        <v>0</v>
      </c>
      <c r="T414" s="191">
        <f>S414*H414</f>
        <v>0</v>
      </c>
      <c r="U414" s="38"/>
      <c r="V414" s="38"/>
      <c r="W414" s="38"/>
      <c r="X414" s="38"/>
      <c r="Y414" s="38"/>
      <c r="Z414" s="38"/>
      <c r="AA414" s="38"/>
      <c r="AB414" s="38"/>
      <c r="AC414" s="38"/>
      <c r="AD414" s="38"/>
      <c r="AE414" s="38"/>
      <c r="AR414" s="192" t="s">
        <v>684</v>
      </c>
      <c r="AT414" s="192" t="s">
        <v>668</v>
      </c>
      <c r="AU414" s="192" t="s">
        <v>91</v>
      </c>
      <c r="AY414" s="19" t="s">
        <v>203</v>
      </c>
      <c r="BE414" s="193">
        <f>IF(N414="základní",J414,0)</f>
        <v>0</v>
      </c>
      <c r="BF414" s="193">
        <f>IF(N414="snížená",J414,0)</f>
        <v>0</v>
      </c>
      <c r="BG414" s="193">
        <f>IF(N414="zákl. přenesená",J414,0)</f>
        <v>0</v>
      </c>
      <c r="BH414" s="193">
        <f>IF(N414="sníž. přenesená",J414,0)</f>
        <v>0</v>
      </c>
      <c r="BI414" s="193">
        <f>IF(N414="nulová",J414,0)</f>
        <v>0</v>
      </c>
      <c r="BJ414" s="19" t="s">
        <v>89</v>
      </c>
      <c r="BK414" s="193">
        <f>ROUND(I414*H414,2)</f>
        <v>0</v>
      </c>
      <c r="BL414" s="19" t="s">
        <v>279</v>
      </c>
      <c r="BM414" s="192" t="s">
        <v>4189</v>
      </c>
    </row>
    <row r="415" s="14" customFormat="1">
      <c r="A415" s="14"/>
      <c r="B415" s="211"/>
      <c r="C415" s="14"/>
      <c r="D415" s="194" t="s">
        <v>314</v>
      </c>
      <c r="E415" s="212" t="s">
        <v>1</v>
      </c>
      <c r="F415" s="213" t="s">
        <v>89</v>
      </c>
      <c r="G415" s="14"/>
      <c r="H415" s="214">
        <v>1</v>
      </c>
      <c r="I415" s="215"/>
      <c r="J415" s="14"/>
      <c r="K415" s="14"/>
      <c r="L415" s="211"/>
      <c r="M415" s="216"/>
      <c r="N415" s="217"/>
      <c r="O415" s="217"/>
      <c r="P415" s="217"/>
      <c r="Q415" s="217"/>
      <c r="R415" s="217"/>
      <c r="S415" s="217"/>
      <c r="T415" s="218"/>
      <c r="U415" s="14"/>
      <c r="V415" s="14"/>
      <c r="W415" s="14"/>
      <c r="X415" s="14"/>
      <c r="Y415" s="14"/>
      <c r="Z415" s="14"/>
      <c r="AA415" s="14"/>
      <c r="AB415" s="14"/>
      <c r="AC415" s="14"/>
      <c r="AD415" s="14"/>
      <c r="AE415" s="14"/>
      <c r="AT415" s="212" t="s">
        <v>314</v>
      </c>
      <c r="AU415" s="212" t="s">
        <v>91</v>
      </c>
      <c r="AV415" s="14" t="s">
        <v>91</v>
      </c>
      <c r="AW415" s="14" t="s">
        <v>37</v>
      </c>
      <c r="AX415" s="14" t="s">
        <v>89</v>
      </c>
      <c r="AY415" s="212" t="s">
        <v>203</v>
      </c>
    </row>
    <row r="416" s="2" customFormat="1" ht="16.5" customHeight="1">
      <c r="A416" s="38"/>
      <c r="B416" s="180"/>
      <c r="C416" s="181" t="s">
        <v>1332</v>
      </c>
      <c r="D416" s="181" t="s">
        <v>206</v>
      </c>
      <c r="E416" s="182" t="s">
        <v>2388</v>
      </c>
      <c r="F416" s="183" t="s">
        <v>2389</v>
      </c>
      <c r="G416" s="184" t="s">
        <v>630</v>
      </c>
      <c r="H416" s="185">
        <v>1</v>
      </c>
      <c r="I416" s="186"/>
      <c r="J416" s="187">
        <f>ROUND(I416*H416,2)</f>
        <v>0</v>
      </c>
      <c r="K416" s="183" t="s">
        <v>1</v>
      </c>
      <c r="L416" s="39"/>
      <c r="M416" s="188" t="s">
        <v>1</v>
      </c>
      <c r="N416" s="189" t="s">
        <v>47</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279</v>
      </c>
      <c r="AT416" s="192" t="s">
        <v>206</v>
      </c>
      <c r="AU416" s="192" t="s">
        <v>91</v>
      </c>
      <c r="AY416" s="19" t="s">
        <v>203</v>
      </c>
      <c r="BE416" s="193">
        <f>IF(N416="základní",J416,0)</f>
        <v>0</v>
      </c>
      <c r="BF416" s="193">
        <f>IF(N416="snížená",J416,0)</f>
        <v>0</v>
      </c>
      <c r="BG416" s="193">
        <f>IF(N416="zákl. přenesená",J416,0)</f>
        <v>0</v>
      </c>
      <c r="BH416" s="193">
        <f>IF(N416="sníž. přenesená",J416,0)</f>
        <v>0</v>
      </c>
      <c r="BI416" s="193">
        <f>IF(N416="nulová",J416,0)</f>
        <v>0</v>
      </c>
      <c r="BJ416" s="19" t="s">
        <v>89</v>
      </c>
      <c r="BK416" s="193">
        <f>ROUND(I416*H416,2)</f>
        <v>0</v>
      </c>
      <c r="BL416" s="19" t="s">
        <v>279</v>
      </c>
      <c r="BM416" s="192" t="s">
        <v>4190</v>
      </c>
    </row>
    <row r="417" s="14" customFormat="1">
      <c r="A417" s="14"/>
      <c r="B417" s="211"/>
      <c r="C417" s="14"/>
      <c r="D417" s="194" t="s">
        <v>314</v>
      </c>
      <c r="E417" s="212" t="s">
        <v>1</v>
      </c>
      <c r="F417" s="213" t="s">
        <v>89</v>
      </c>
      <c r="G417" s="14"/>
      <c r="H417" s="214">
        <v>1</v>
      </c>
      <c r="I417" s="215"/>
      <c r="J417" s="14"/>
      <c r="K417" s="14"/>
      <c r="L417" s="211"/>
      <c r="M417" s="216"/>
      <c r="N417" s="217"/>
      <c r="O417" s="217"/>
      <c r="P417" s="217"/>
      <c r="Q417" s="217"/>
      <c r="R417" s="217"/>
      <c r="S417" s="217"/>
      <c r="T417" s="218"/>
      <c r="U417" s="14"/>
      <c r="V417" s="14"/>
      <c r="W417" s="14"/>
      <c r="X417" s="14"/>
      <c r="Y417" s="14"/>
      <c r="Z417" s="14"/>
      <c r="AA417" s="14"/>
      <c r="AB417" s="14"/>
      <c r="AC417" s="14"/>
      <c r="AD417" s="14"/>
      <c r="AE417" s="14"/>
      <c r="AT417" s="212" t="s">
        <v>314</v>
      </c>
      <c r="AU417" s="212" t="s">
        <v>91</v>
      </c>
      <c r="AV417" s="14" t="s">
        <v>91</v>
      </c>
      <c r="AW417" s="14" t="s">
        <v>37</v>
      </c>
      <c r="AX417" s="14" t="s">
        <v>82</v>
      </c>
      <c r="AY417" s="212" t="s">
        <v>203</v>
      </c>
    </row>
    <row r="418" s="2" customFormat="1">
      <c r="A418" s="38"/>
      <c r="B418" s="180"/>
      <c r="C418" s="235" t="s">
        <v>1337</v>
      </c>
      <c r="D418" s="235" t="s">
        <v>668</v>
      </c>
      <c r="E418" s="236" t="s">
        <v>4191</v>
      </c>
      <c r="F418" s="237" t="s">
        <v>4192</v>
      </c>
      <c r="G418" s="238" t="s">
        <v>630</v>
      </c>
      <c r="H418" s="239">
        <v>1</v>
      </c>
      <c r="I418" s="240"/>
      <c r="J418" s="241">
        <f>ROUND(I418*H418,2)</f>
        <v>0</v>
      </c>
      <c r="K418" s="237" t="s">
        <v>1</v>
      </c>
      <c r="L418" s="242"/>
      <c r="M418" s="243" t="s">
        <v>1</v>
      </c>
      <c r="N418" s="244" t="s">
        <v>47</v>
      </c>
      <c r="O418" s="77"/>
      <c r="P418" s="190">
        <f>O418*H418</f>
        <v>0</v>
      </c>
      <c r="Q418" s="190">
        <v>0.00040000000000000002</v>
      </c>
      <c r="R418" s="190">
        <f>Q418*H418</f>
        <v>0.00040000000000000002</v>
      </c>
      <c r="S418" s="190">
        <v>0</v>
      </c>
      <c r="T418" s="191">
        <f>S418*H418</f>
        <v>0</v>
      </c>
      <c r="U418" s="38"/>
      <c r="V418" s="38"/>
      <c r="W418" s="38"/>
      <c r="X418" s="38"/>
      <c r="Y418" s="38"/>
      <c r="Z418" s="38"/>
      <c r="AA418" s="38"/>
      <c r="AB418" s="38"/>
      <c r="AC418" s="38"/>
      <c r="AD418" s="38"/>
      <c r="AE418" s="38"/>
      <c r="AR418" s="192" t="s">
        <v>684</v>
      </c>
      <c r="AT418" s="192" t="s">
        <v>668</v>
      </c>
      <c r="AU418" s="192" t="s">
        <v>91</v>
      </c>
      <c r="AY418" s="19" t="s">
        <v>203</v>
      </c>
      <c r="BE418" s="193">
        <f>IF(N418="základní",J418,0)</f>
        <v>0</v>
      </c>
      <c r="BF418" s="193">
        <f>IF(N418="snížená",J418,0)</f>
        <v>0</v>
      </c>
      <c r="BG418" s="193">
        <f>IF(N418="zákl. přenesená",J418,0)</f>
        <v>0</v>
      </c>
      <c r="BH418" s="193">
        <f>IF(N418="sníž. přenesená",J418,0)</f>
        <v>0</v>
      </c>
      <c r="BI418" s="193">
        <f>IF(N418="nulová",J418,0)</f>
        <v>0</v>
      </c>
      <c r="BJ418" s="19" t="s">
        <v>89</v>
      </c>
      <c r="BK418" s="193">
        <f>ROUND(I418*H418,2)</f>
        <v>0</v>
      </c>
      <c r="BL418" s="19" t="s">
        <v>279</v>
      </c>
      <c r="BM418" s="192" t="s">
        <v>4193</v>
      </c>
    </row>
    <row r="419" s="2" customFormat="1">
      <c r="A419" s="38"/>
      <c r="B419" s="39"/>
      <c r="C419" s="38"/>
      <c r="D419" s="194" t="s">
        <v>211</v>
      </c>
      <c r="E419" s="38"/>
      <c r="F419" s="195" t="s">
        <v>4194</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211</v>
      </c>
      <c r="AU419" s="19" t="s">
        <v>91</v>
      </c>
    </row>
    <row r="420" s="14" customFormat="1">
      <c r="A420" s="14"/>
      <c r="B420" s="211"/>
      <c r="C420" s="14"/>
      <c r="D420" s="194" t="s">
        <v>314</v>
      </c>
      <c r="E420" s="212" t="s">
        <v>1</v>
      </c>
      <c r="F420" s="213" t="s">
        <v>89</v>
      </c>
      <c r="G420" s="14"/>
      <c r="H420" s="214">
        <v>1</v>
      </c>
      <c r="I420" s="215"/>
      <c r="J420" s="14"/>
      <c r="K420" s="14"/>
      <c r="L420" s="211"/>
      <c r="M420" s="216"/>
      <c r="N420" s="217"/>
      <c r="O420" s="217"/>
      <c r="P420" s="217"/>
      <c r="Q420" s="217"/>
      <c r="R420" s="217"/>
      <c r="S420" s="217"/>
      <c r="T420" s="218"/>
      <c r="U420" s="14"/>
      <c r="V420" s="14"/>
      <c r="W420" s="14"/>
      <c r="X420" s="14"/>
      <c r="Y420" s="14"/>
      <c r="Z420" s="14"/>
      <c r="AA420" s="14"/>
      <c r="AB420" s="14"/>
      <c r="AC420" s="14"/>
      <c r="AD420" s="14"/>
      <c r="AE420" s="14"/>
      <c r="AT420" s="212" t="s">
        <v>314</v>
      </c>
      <c r="AU420" s="212" t="s">
        <v>91</v>
      </c>
      <c r="AV420" s="14" t="s">
        <v>91</v>
      </c>
      <c r="AW420" s="14" t="s">
        <v>37</v>
      </c>
      <c r="AX420" s="14" t="s">
        <v>89</v>
      </c>
      <c r="AY420" s="212" t="s">
        <v>203</v>
      </c>
    </row>
    <row r="421" s="2" customFormat="1" ht="16.5" customHeight="1">
      <c r="A421" s="38"/>
      <c r="B421" s="180"/>
      <c r="C421" s="181" t="s">
        <v>1342</v>
      </c>
      <c r="D421" s="181" t="s">
        <v>206</v>
      </c>
      <c r="E421" s="182" t="s">
        <v>1443</v>
      </c>
      <c r="F421" s="183" t="s">
        <v>1444</v>
      </c>
      <c r="G421" s="184" t="s">
        <v>630</v>
      </c>
      <c r="H421" s="185">
        <v>7</v>
      </c>
      <c r="I421" s="186"/>
      <c r="J421" s="187">
        <f>ROUND(I421*H421,2)</f>
        <v>0</v>
      </c>
      <c r="K421" s="183" t="s">
        <v>1</v>
      </c>
      <c r="L421" s="39"/>
      <c r="M421" s="188" t="s">
        <v>1</v>
      </c>
      <c r="N421" s="189" t="s">
        <v>47</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279</v>
      </c>
      <c r="AT421" s="192" t="s">
        <v>206</v>
      </c>
      <c r="AU421" s="192" t="s">
        <v>91</v>
      </c>
      <c r="AY421" s="19" t="s">
        <v>203</v>
      </c>
      <c r="BE421" s="193">
        <f>IF(N421="základní",J421,0)</f>
        <v>0</v>
      </c>
      <c r="BF421" s="193">
        <f>IF(N421="snížená",J421,0)</f>
        <v>0</v>
      </c>
      <c r="BG421" s="193">
        <f>IF(N421="zákl. přenesená",J421,0)</f>
        <v>0</v>
      </c>
      <c r="BH421" s="193">
        <f>IF(N421="sníž. přenesená",J421,0)</f>
        <v>0</v>
      </c>
      <c r="BI421" s="193">
        <f>IF(N421="nulová",J421,0)</f>
        <v>0</v>
      </c>
      <c r="BJ421" s="19" t="s">
        <v>89</v>
      </c>
      <c r="BK421" s="193">
        <f>ROUND(I421*H421,2)</f>
        <v>0</v>
      </c>
      <c r="BL421" s="19" t="s">
        <v>279</v>
      </c>
      <c r="BM421" s="192" t="s">
        <v>4195</v>
      </c>
    </row>
    <row r="422" s="14" customFormat="1">
      <c r="A422" s="14"/>
      <c r="B422" s="211"/>
      <c r="C422" s="14"/>
      <c r="D422" s="194" t="s">
        <v>314</v>
      </c>
      <c r="E422" s="212" t="s">
        <v>1</v>
      </c>
      <c r="F422" s="213" t="s">
        <v>235</v>
      </c>
      <c r="G422" s="14"/>
      <c r="H422" s="214">
        <v>7</v>
      </c>
      <c r="I422" s="215"/>
      <c r="J422" s="14"/>
      <c r="K422" s="14"/>
      <c r="L422" s="211"/>
      <c r="M422" s="216"/>
      <c r="N422" s="217"/>
      <c r="O422" s="217"/>
      <c r="P422" s="217"/>
      <c r="Q422" s="217"/>
      <c r="R422" s="217"/>
      <c r="S422" s="217"/>
      <c r="T422" s="218"/>
      <c r="U422" s="14"/>
      <c r="V422" s="14"/>
      <c r="W422" s="14"/>
      <c r="X422" s="14"/>
      <c r="Y422" s="14"/>
      <c r="Z422" s="14"/>
      <c r="AA422" s="14"/>
      <c r="AB422" s="14"/>
      <c r="AC422" s="14"/>
      <c r="AD422" s="14"/>
      <c r="AE422" s="14"/>
      <c r="AT422" s="212" t="s">
        <v>314</v>
      </c>
      <c r="AU422" s="212" t="s">
        <v>91</v>
      </c>
      <c r="AV422" s="14" t="s">
        <v>91</v>
      </c>
      <c r="AW422" s="14" t="s">
        <v>37</v>
      </c>
      <c r="AX422" s="14" t="s">
        <v>82</v>
      </c>
      <c r="AY422" s="212" t="s">
        <v>203</v>
      </c>
    </row>
    <row r="423" s="2" customFormat="1">
      <c r="A423" s="38"/>
      <c r="B423" s="180"/>
      <c r="C423" s="235" t="s">
        <v>969</v>
      </c>
      <c r="D423" s="235" t="s">
        <v>668</v>
      </c>
      <c r="E423" s="236" t="s">
        <v>1447</v>
      </c>
      <c r="F423" s="237" t="s">
        <v>1448</v>
      </c>
      <c r="G423" s="238" t="s">
        <v>630</v>
      </c>
      <c r="H423" s="239">
        <v>7</v>
      </c>
      <c r="I423" s="240"/>
      <c r="J423" s="241">
        <f>ROUND(I423*H423,2)</f>
        <v>0</v>
      </c>
      <c r="K423" s="237" t="s">
        <v>1</v>
      </c>
      <c r="L423" s="242"/>
      <c r="M423" s="243" t="s">
        <v>1</v>
      </c>
      <c r="N423" s="244" t="s">
        <v>47</v>
      </c>
      <c r="O423" s="77"/>
      <c r="P423" s="190">
        <f>O423*H423</f>
        <v>0</v>
      </c>
      <c r="Q423" s="190">
        <v>0.00040000000000000002</v>
      </c>
      <c r="R423" s="190">
        <f>Q423*H423</f>
        <v>0.0028</v>
      </c>
      <c r="S423" s="190">
        <v>0</v>
      </c>
      <c r="T423" s="191">
        <f>S423*H423</f>
        <v>0</v>
      </c>
      <c r="U423" s="38"/>
      <c r="V423" s="38"/>
      <c r="W423" s="38"/>
      <c r="X423" s="38"/>
      <c r="Y423" s="38"/>
      <c r="Z423" s="38"/>
      <c r="AA423" s="38"/>
      <c r="AB423" s="38"/>
      <c r="AC423" s="38"/>
      <c r="AD423" s="38"/>
      <c r="AE423" s="38"/>
      <c r="AR423" s="192" t="s">
        <v>684</v>
      </c>
      <c r="AT423" s="192" t="s">
        <v>668</v>
      </c>
      <c r="AU423" s="192" t="s">
        <v>91</v>
      </c>
      <c r="AY423" s="19" t="s">
        <v>203</v>
      </c>
      <c r="BE423" s="193">
        <f>IF(N423="základní",J423,0)</f>
        <v>0</v>
      </c>
      <c r="BF423" s="193">
        <f>IF(N423="snížená",J423,0)</f>
        <v>0</v>
      </c>
      <c r="BG423" s="193">
        <f>IF(N423="zákl. přenesená",J423,0)</f>
        <v>0</v>
      </c>
      <c r="BH423" s="193">
        <f>IF(N423="sníž. přenesená",J423,0)</f>
        <v>0</v>
      </c>
      <c r="BI423" s="193">
        <f>IF(N423="nulová",J423,0)</f>
        <v>0</v>
      </c>
      <c r="BJ423" s="19" t="s">
        <v>89</v>
      </c>
      <c r="BK423" s="193">
        <f>ROUND(I423*H423,2)</f>
        <v>0</v>
      </c>
      <c r="BL423" s="19" t="s">
        <v>279</v>
      </c>
      <c r="BM423" s="192" t="s">
        <v>4196</v>
      </c>
    </row>
    <row r="424" s="14" customFormat="1">
      <c r="A424" s="14"/>
      <c r="B424" s="211"/>
      <c r="C424" s="14"/>
      <c r="D424" s="194" t="s">
        <v>314</v>
      </c>
      <c r="E424" s="212" t="s">
        <v>1</v>
      </c>
      <c r="F424" s="213" t="s">
        <v>235</v>
      </c>
      <c r="G424" s="14"/>
      <c r="H424" s="214">
        <v>7</v>
      </c>
      <c r="I424" s="215"/>
      <c r="J424" s="14"/>
      <c r="K424" s="14"/>
      <c r="L424" s="211"/>
      <c r="M424" s="216"/>
      <c r="N424" s="217"/>
      <c r="O424" s="217"/>
      <c r="P424" s="217"/>
      <c r="Q424" s="217"/>
      <c r="R424" s="217"/>
      <c r="S424" s="217"/>
      <c r="T424" s="218"/>
      <c r="U424" s="14"/>
      <c r="V424" s="14"/>
      <c r="W424" s="14"/>
      <c r="X424" s="14"/>
      <c r="Y424" s="14"/>
      <c r="Z424" s="14"/>
      <c r="AA424" s="14"/>
      <c r="AB424" s="14"/>
      <c r="AC424" s="14"/>
      <c r="AD424" s="14"/>
      <c r="AE424" s="14"/>
      <c r="AT424" s="212" t="s">
        <v>314</v>
      </c>
      <c r="AU424" s="212" t="s">
        <v>91</v>
      </c>
      <c r="AV424" s="14" t="s">
        <v>91</v>
      </c>
      <c r="AW424" s="14" t="s">
        <v>37</v>
      </c>
      <c r="AX424" s="14" t="s">
        <v>89</v>
      </c>
      <c r="AY424" s="212" t="s">
        <v>203</v>
      </c>
    </row>
    <row r="425" s="2" customFormat="1" ht="16.5" customHeight="1">
      <c r="A425" s="38"/>
      <c r="B425" s="180"/>
      <c r="C425" s="181" t="s">
        <v>2353</v>
      </c>
      <c r="D425" s="181" t="s">
        <v>206</v>
      </c>
      <c r="E425" s="182" t="s">
        <v>2397</v>
      </c>
      <c r="F425" s="183" t="s">
        <v>2398</v>
      </c>
      <c r="G425" s="184" t="s">
        <v>630</v>
      </c>
      <c r="H425" s="185">
        <v>7</v>
      </c>
      <c r="I425" s="186"/>
      <c r="J425" s="187">
        <f>ROUND(I425*H425,2)</f>
        <v>0</v>
      </c>
      <c r="K425" s="183" t="s">
        <v>1</v>
      </c>
      <c r="L425" s="39"/>
      <c r="M425" s="188" t="s">
        <v>1</v>
      </c>
      <c r="N425" s="189" t="s">
        <v>47</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279</v>
      </c>
      <c r="AT425" s="192" t="s">
        <v>206</v>
      </c>
      <c r="AU425" s="192" t="s">
        <v>91</v>
      </c>
      <c r="AY425" s="19" t="s">
        <v>203</v>
      </c>
      <c r="BE425" s="193">
        <f>IF(N425="základní",J425,0)</f>
        <v>0</v>
      </c>
      <c r="BF425" s="193">
        <f>IF(N425="snížená",J425,0)</f>
        <v>0</v>
      </c>
      <c r="BG425" s="193">
        <f>IF(N425="zákl. přenesená",J425,0)</f>
        <v>0</v>
      </c>
      <c r="BH425" s="193">
        <f>IF(N425="sníž. přenesená",J425,0)</f>
        <v>0</v>
      </c>
      <c r="BI425" s="193">
        <f>IF(N425="nulová",J425,0)</f>
        <v>0</v>
      </c>
      <c r="BJ425" s="19" t="s">
        <v>89</v>
      </c>
      <c r="BK425" s="193">
        <f>ROUND(I425*H425,2)</f>
        <v>0</v>
      </c>
      <c r="BL425" s="19" t="s">
        <v>279</v>
      </c>
      <c r="BM425" s="192" t="s">
        <v>4197</v>
      </c>
    </row>
    <row r="426" s="14" customFormat="1">
      <c r="A426" s="14"/>
      <c r="B426" s="211"/>
      <c r="C426" s="14"/>
      <c r="D426" s="194" t="s">
        <v>314</v>
      </c>
      <c r="E426" s="212" t="s">
        <v>1</v>
      </c>
      <c r="F426" s="213" t="s">
        <v>235</v>
      </c>
      <c r="G426" s="14"/>
      <c r="H426" s="214">
        <v>7</v>
      </c>
      <c r="I426" s="215"/>
      <c r="J426" s="14"/>
      <c r="K426" s="14"/>
      <c r="L426" s="211"/>
      <c r="M426" s="216"/>
      <c r="N426" s="217"/>
      <c r="O426" s="217"/>
      <c r="P426" s="217"/>
      <c r="Q426" s="217"/>
      <c r="R426" s="217"/>
      <c r="S426" s="217"/>
      <c r="T426" s="218"/>
      <c r="U426" s="14"/>
      <c r="V426" s="14"/>
      <c r="W426" s="14"/>
      <c r="X426" s="14"/>
      <c r="Y426" s="14"/>
      <c r="Z426" s="14"/>
      <c r="AA426" s="14"/>
      <c r="AB426" s="14"/>
      <c r="AC426" s="14"/>
      <c r="AD426" s="14"/>
      <c r="AE426" s="14"/>
      <c r="AT426" s="212" t="s">
        <v>314</v>
      </c>
      <c r="AU426" s="212" t="s">
        <v>91</v>
      </c>
      <c r="AV426" s="14" t="s">
        <v>91</v>
      </c>
      <c r="AW426" s="14" t="s">
        <v>37</v>
      </c>
      <c r="AX426" s="14" t="s">
        <v>82</v>
      </c>
      <c r="AY426" s="212" t="s">
        <v>203</v>
      </c>
    </row>
    <row r="427" s="2" customFormat="1">
      <c r="A427" s="38"/>
      <c r="B427" s="180"/>
      <c r="C427" s="235" t="s">
        <v>1346</v>
      </c>
      <c r="D427" s="235" t="s">
        <v>668</v>
      </c>
      <c r="E427" s="236" t="s">
        <v>2400</v>
      </c>
      <c r="F427" s="237" t="s">
        <v>2401</v>
      </c>
      <c r="G427" s="238" t="s">
        <v>630</v>
      </c>
      <c r="H427" s="239">
        <v>7</v>
      </c>
      <c r="I427" s="240"/>
      <c r="J427" s="241">
        <f>ROUND(I427*H427,2)</f>
        <v>0</v>
      </c>
      <c r="K427" s="237" t="s">
        <v>1</v>
      </c>
      <c r="L427" s="242"/>
      <c r="M427" s="243" t="s">
        <v>1</v>
      </c>
      <c r="N427" s="244" t="s">
        <v>47</v>
      </c>
      <c r="O427" s="77"/>
      <c r="P427" s="190">
        <f>O427*H427</f>
        <v>0</v>
      </c>
      <c r="Q427" s="190">
        <v>0.00040000000000000002</v>
      </c>
      <c r="R427" s="190">
        <f>Q427*H427</f>
        <v>0.0028</v>
      </c>
      <c r="S427" s="190">
        <v>0</v>
      </c>
      <c r="T427" s="191">
        <f>S427*H427</f>
        <v>0</v>
      </c>
      <c r="U427" s="38"/>
      <c r="V427" s="38"/>
      <c r="W427" s="38"/>
      <c r="X427" s="38"/>
      <c r="Y427" s="38"/>
      <c r="Z427" s="38"/>
      <c r="AA427" s="38"/>
      <c r="AB427" s="38"/>
      <c r="AC427" s="38"/>
      <c r="AD427" s="38"/>
      <c r="AE427" s="38"/>
      <c r="AR427" s="192" t="s">
        <v>684</v>
      </c>
      <c r="AT427" s="192" t="s">
        <v>668</v>
      </c>
      <c r="AU427" s="192" t="s">
        <v>91</v>
      </c>
      <c r="AY427" s="19" t="s">
        <v>203</v>
      </c>
      <c r="BE427" s="193">
        <f>IF(N427="základní",J427,0)</f>
        <v>0</v>
      </c>
      <c r="BF427" s="193">
        <f>IF(N427="snížená",J427,0)</f>
        <v>0</v>
      </c>
      <c r="BG427" s="193">
        <f>IF(N427="zákl. přenesená",J427,0)</f>
        <v>0</v>
      </c>
      <c r="BH427" s="193">
        <f>IF(N427="sníž. přenesená",J427,0)</f>
        <v>0</v>
      </c>
      <c r="BI427" s="193">
        <f>IF(N427="nulová",J427,0)</f>
        <v>0</v>
      </c>
      <c r="BJ427" s="19" t="s">
        <v>89</v>
      </c>
      <c r="BK427" s="193">
        <f>ROUND(I427*H427,2)</f>
        <v>0</v>
      </c>
      <c r="BL427" s="19" t="s">
        <v>279</v>
      </c>
      <c r="BM427" s="192" t="s">
        <v>4198</v>
      </c>
    </row>
    <row r="428" s="2" customFormat="1">
      <c r="A428" s="38"/>
      <c r="B428" s="39"/>
      <c r="C428" s="38"/>
      <c r="D428" s="194" t="s">
        <v>211</v>
      </c>
      <c r="E428" s="38"/>
      <c r="F428" s="195" t="s">
        <v>4199</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211</v>
      </c>
      <c r="AU428" s="19" t="s">
        <v>91</v>
      </c>
    </row>
    <row r="429" s="14" customFormat="1">
      <c r="A429" s="14"/>
      <c r="B429" s="211"/>
      <c r="C429" s="14"/>
      <c r="D429" s="194" t="s">
        <v>314</v>
      </c>
      <c r="E429" s="212" t="s">
        <v>1</v>
      </c>
      <c r="F429" s="213" t="s">
        <v>235</v>
      </c>
      <c r="G429" s="14"/>
      <c r="H429" s="214">
        <v>7</v>
      </c>
      <c r="I429" s="215"/>
      <c r="J429" s="14"/>
      <c r="K429" s="14"/>
      <c r="L429" s="211"/>
      <c r="M429" s="216"/>
      <c r="N429" s="217"/>
      <c r="O429" s="217"/>
      <c r="P429" s="217"/>
      <c r="Q429" s="217"/>
      <c r="R429" s="217"/>
      <c r="S429" s="217"/>
      <c r="T429" s="218"/>
      <c r="U429" s="14"/>
      <c r="V429" s="14"/>
      <c r="W429" s="14"/>
      <c r="X429" s="14"/>
      <c r="Y429" s="14"/>
      <c r="Z429" s="14"/>
      <c r="AA429" s="14"/>
      <c r="AB429" s="14"/>
      <c r="AC429" s="14"/>
      <c r="AD429" s="14"/>
      <c r="AE429" s="14"/>
      <c r="AT429" s="212" t="s">
        <v>314</v>
      </c>
      <c r="AU429" s="212" t="s">
        <v>91</v>
      </c>
      <c r="AV429" s="14" t="s">
        <v>91</v>
      </c>
      <c r="AW429" s="14" t="s">
        <v>37</v>
      </c>
      <c r="AX429" s="14" t="s">
        <v>89</v>
      </c>
      <c r="AY429" s="212" t="s">
        <v>203</v>
      </c>
    </row>
    <row r="430" s="12" customFormat="1" ht="25.92" customHeight="1">
      <c r="A430" s="12"/>
      <c r="B430" s="167"/>
      <c r="C430" s="12"/>
      <c r="D430" s="168" t="s">
        <v>81</v>
      </c>
      <c r="E430" s="169" t="s">
        <v>668</v>
      </c>
      <c r="F430" s="169" t="s">
        <v>1450</v>
      </c>
      <c r="G430" s="12"/>
      <c r="H430" s="12"/>
      <c r="I430" s="170"/>
      <c r="J430" s="171">
        <f>BK430</f>
        <v>0</v>
      </c>
      <c r="K430" s="12"/>
      <c r="L430" s="167"/>
      <c r="M430" s="172"/>
      <c r="N430" s="173"/>
      <c r="O430" s="173"/>
      <c r="P430" s="174">
        <f>P431+SUM(P432:P446)</f>
        <v>0</v>
      </c>
      <c r="Q430" s="173"/>
      <c r="R430" s="174">
        <f>R431+SUM(R432:R446)</f>
        <v>0.021200000000000004</v>
      </c>
      <c r="S430" s="173"/>
      <c r="T430" s="175">
        <f>T431+SUM(T432:T446)</f>
        <v>0</v>
      </c>
      <c r="U430" s="12"/>
      <c r="V430" s="12"/>
      <c r="W430" s="12"/>
      <c r="X430" s="12"/>
      <c r="Y430" s="12"/>
      <c r="Z430" s="12"/>
      <c r="AA430" s="12"/>
      <c r="AB430" s="12"/>
      <c r="AC430" s="12"/>
      <c r="AD430" s="12"/>
      <c r="AE430" s="12"/>
      <c r="AR430" s="168" t="s">
        <v>104</v>
      </c>
      <c r="AT430" s="176" t="s">
        <v>81</v>
      </c>
      <c r="AU430" s="176" t="s">
        <v>82</v>
      </c>
      <c r="AY430" s="168" t="s">
        <v>203</v>
      </c>
      <c r="BK430" s="177">
        <f>BK431+SUM(BK432:BK446)</f>
        <v>0</v>
      </c>
    </row>
    <row r="431" s="2" customFormat="1" ht="16.5" customHeight="1">
      <c r="A431" s="38"/>
      <c r="B431" s="180"/>
      <c r="C431" s="181" t="s">
        <v>1351</v>
      </c>
      <c r="D431" s="181" t="s">
        <v>206</v>
      </c>
      <c r="E431" s="182" t="s">
        <v>1452</v>
      </c>
      <c r="F431" s="183" t="s">
        <v>1453</v>
      </c>
      <c r="G431" s="184" t="s">
        <v>1454</v>
      </c>
      <c r="H431" s="185">
        <v>16</v>
      </c>
      <c r="I431" s="186"/>
      <c r="J431" s="187">
        <f>ROUND(I431*H431,2)</f>
        <v>0</v>
      </c>
      <c r="K431" s="183" t="s">
        <v>1</v>
      </c>
      <c r="L431" s="39"/>
      <c r="M431" s="188" t="s">
        <v>1</v>
      </c>
      <c r="N431" s="189" t="s">
        <v>47</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279</v>
      </c>
      <c r="AT431" s="192" t="s">
        <v>206</v>
      </c>
      <c r="AU431" s="192" t="s">
        <v>89</v>
      </c>
      <c r="AY431" s="19" t="s">
        <v>203</v>
      </c>
      <c r="BE431" s="193">
        <f>IF(N431="základní",J431,0)</f>
        <v>0</v>
      </c>
      <c r="BF431" s="193">
        <f>IF(N431="snížená",J431,0)</f>
        <v>0</v>
      </c>
      <c r="BG431" s="193">
        <f>IF(N431="zákl. přenesená",J431,0)</f>
        <v>0</v>
      </c>
      <c r="BH431" s="193">
        <f>IF(N431="sníž. přenesená",J431,0)</f>
        <v>0</v>
      </c>
      <c r="BI431" s="193">
        <f>IF(N431="nulová",J431,0)</f>
        <v>0</v>
      </c>
      <c r="BJ431" s="19" t="s">
        <v>89</v>
      </c>
      <c r="BK431" s="193">
        <f>ROUND(I431*H431,2)</f>
        <v>0</v>
      </c>
      <c r="BL431" s="19" t="s">
        <v>279</v>
      </c>
      <c r="BM431" s="192" t="s">
        <v>4200</v>
      </c>
    </row>
    <row r="432" s="2" customFormat="1">
      <c r="A432" s="38"/>
      <c r="B432" s="180"/>
      <c r="C432" s="181" t="s">
        <v>1357</v>
      </c>
      <c r="D432" s="181" t="s">
        <v>206</v>
      </c>
      <c r="E432" s="182" t="s">
        <v>1457</v>
      </c>
      <c r="F432" s="183" t="s">
        <v>1458</v>
      </c>
      <c r="G432" s="184" t="s">
        <v>1454</v>
      </c>
      <c r="H432" s="185">
        <v>32</v>
      </c>
      <c r="I432" s="186"/>
      <c r="J432" s="187">
        <f>ROUND(I432*H432,2)</f>
        <v>0</v>
      </c>
      <c r="K432" s="183" t="s">
        <v>1</v>
      </c>
      <c r="L432" s="39"/>
      <c r="M432" s="188" t="s">
        <v>1</v>
      </c>
      <c r="N432" s="189" t="s">
        <v>47</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279</v>
      </c>
      <c r="AT432" s="192" t="s">
        <v>206</v>
      </c>
      <c r="AU432" s="192" t="s">
        <v>89</v>
      </c>
      <c r="AY432" s="19" t="s">
        <v>203</v>
      </c>
      <c r="BE432" s="193">
        <f>IF(N432="základní",J432,0)</f>
        <v>0</v>
      </c>
      <c r="BF432" s="193">
        <f>IF(N432="snížená",J432,0)</f>
        <v>0</v>
      </c>
      <c r="BG432" s="193">
        <f>IF(N432="zákl. přenesená",J432,0)</f>
        <v>0</v>
      </c>
      <c r="BH432" s="193">
        <f>IF(N432="sníž. přenesená",J432,0)</f>
        <v>0</v>
      </c>
      <c r="BI432" s="193">
        <f>IF(N432="nulová",J432,0)</f>
        <v>0</v>
      </c>
      <c r="BJ432" s="19" t="s">
        <v>89</v>
      </c>
      <c r="BK432" s="193">
        <f>ROUND(I432*H432,2)</f>
        <v>0</v>
      </c>
      <c r="BL432" s="19" t="s">
        <v>279</v>
      </c>
      <c r="BM432" s="192" t="s">
        <v>4201</v>
      </c>
    </row>
    <row r="433" s="2" customFormat="1">
      <c r="A433" s="38"/>
      <c r="B433" s="180"/>
      <c r="C433" s="181" t="s">
        <v>1361</v>
      </c>
      <c r="D433" s="181" t="s">
        <v>206</v>
      </c>
      <c r="E433" s="182" t="s">
        <v>1461</v>
      </c>
      <c r="F433" s="183" t="s">
        <v>1462</v>
      </c>
      <c r="G433" s="184" t="s">
        <v>1454</v>
      </c>
      <c r="H433" s="185">
        <v>45</v>
      </c>
      <c r="I433" s="186"/>
      <c r="J433" s="187">
        <f>ROUND(I433*H433,2)</f>
        <v>0</v>
      </c>
      <c r="K433" s="183" t="s">
        <v>1</v>
      </c>
      <c r="L433" s="39"/>
      <c r="M433" s="188" t="s">
        <v>1</v>
      </c>
      <c r="N433" s="189" t="s">
        <v>47</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279</v>
      </c>
      <c r="AT433" s="192" t="s">
        <v>206</v>
      </c>
      <c r="AU433" s="192" t="s">
        <v>89</v>
      </c>
      <c r="AY433" s="19" t="s">
        <v>203</v>
      </c>
      <c r="BE433" s="193">
        <f>IF(N433="základní",J433,0)</f>
        <v>0</v>
      </c>
      <c r="BF433" s="193">
        <f>IF(N433="snížená",J433,0)</f>
        <v>0</v>
      </c>
      <c r="BG433" s="193">
        <f>IF(N433="zákl. přenesená",J433,0)</f>
        <v>0</v>
      </c>
      <c r="BH433" s="193">
        <f>IF(N433="sníž. přenesená",J433,0)</f>
        <v>0</v>
      </c>
      <c r="BI433" s="193">
        <f>IF(N433="nulová",J433,0)</f>
        <v>0</v>
      </c>
      <c r="BJ433" s="19" t="s">
        <v>89</v>
      </c>
      <c r="BK433" s="193">
        <f>ROUND(I433*H433,2)</f>
        <v>0</v>
      </c>
      <c r="BL433" s="19" t="s">
        <v>279</v>
      </c>
      <c r="BM433" s="192" t="s">
        <v>4202</v>
      </c>
    </row>
    <row r="434" s="2" customFormat="1">
      <c r="A434" s="38"/>
      <c r="B434" s="180"/>
      <c r="C434" s="181" t="s">
        <v>1366</v>
      </c>
      <c r="D434" s="181" t="s">
        <v>206</v>
      </c>
      <c r="E434" s="182" t="s">
        <v>1465</v>
      </c>
      <c r="F434" s="183" t="s">
        <v>1466</v>
      </c>
      <c r="G434" s="184" t="s">
        <v>209</v>
      </c>
      <c r="H434" s="185">
        <v>1</v>
      </c>
      <c r="I434" s="186"/>
      <c r="J434" s="187">
        <f>ROUND(I434*H434,2)</f>
        <v>0</v>
      </c>
      <c r="K434" s="183" t="s">
        <v>1</v>
      </c>
      <c r="L434" s="39"/>
      <c r="M434" s="188" t="s">
        <v>1</v>
      </c>
      <c r="N434" s="189" t="s">
        <v>47</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279</v>
      </c>
      <c r="AT434" s="192" t="s">
        <v>206</v>
      </c>
      <c r="AU434" s="192" t="s">
        <v>89</v>
      </c>
      <c r="AY434" s="19" t="s">
        <v>203</v>
      </c>
      <c r="BE434" s="193">
        <f>IF(N434="základní",J434,0)</f>
        <v>0</v>
      </c>
      <c r="BF434" s="193">
        <f>IF(N434="snížená",J434,0)</f>
        <v>0</v>
      </c>
      <c r="BG434" s="193">
        <f>IF(N434="zákl. přenesená",J434,0)</f>
        <v>0</v>
      </c>
      <c r="BH434" s="193">
        <f>IF(N434="sníž. přenesená",J434,0)</f>
        <v>0</v>
      </c>
      <c r="BI434" s="193">
        <f>IF(N434="nulová",J434,0)</f>
        <v>0</v>
      </c>
      <c r="BJ434" s="19" t="s">
        <v>89</v>
      </c>
      <c r="BK434" s="193">
        <f>ROUND(I434*H434,2)</f>
        <v>0</v>
      </c>
      <c r="BL434" s="19" t="s">
        <v>279</v>
      </c>
      <c r="BM434" s="192" t="s">
        <v>4203</v>
      </c>
    </row>
    <row r="435" s="2" customFormat="1" ht="16.5" customHeight="1">
      <c r="A435" s="38"/>
      <c r="B435" s="180"/>
      <c r="C435" s="181" t="s">
        <v>1216</v>
      </c>
      <c r="D435" s="181" t="s">
        <v>206</v>
      </c>
      <c r="E435" s="182" t="s">
        <v>1468</v>
      </c>
      <c r="F435" s="183" t="s">
        <v>1469</v>
      </c>
      <c r="G435" s="184" t="s">
        <v>209</v>
      </c>
      <c r="H435" s="185">
        <v>1</v>
      </c>
      <c r="I435" s="186"/>
      <c r="J435" s="187">
        <f>ROUND(I435*H435,2)</f>
        <v>0</v>
      </c>
      <c r="K435" s="183" t="s">
        <v>1</v>
      </c>
      <c r="L435" s="39"/>
      <c r="M435" s="188" t="s">
        <v>1</v>
      </c>
      <c r="N435" s="189" t="s">
        <v>47</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279</v>
      </c>
      <c r="AT435" s="192" t="s">
        <v>206</v>
      </c>
      <c r="AU435" s="192" t="s">
        <v>89</v>
      </c>
      <c r="AY435" s="19" t="s">
        <v>203</v>
      </c>
      <c r="BE435" s="193">
        <f>IF(N435="základní",J435,0)</f>
        <v>0</v>
      </c>
      <c r="BF435" s="193">
        <f>IF(N435="snížená",J435,0)</f>
        <v>0</v>
      </c>
      <c r="BG435" s="193">
        <f>IF(N435="zákl. přenesená",J435,0)</f>
        <v>0</v>
      </c>
      <c r="BH435" s="193">
        <f>IF(N435="sníž. přenesená",J435,0)</f>
        <v>0</v>
      </c>
      <c r="BI435" s="193">
        <f>IF(N435="nulová",J435,0)</f>
        <v>0</v>
      </c>
      <c r="BJ435" s="19" t="s">
        <v>89</v>
      </c>
      <c r="BK435" s="193">
        <f>ROUND(I435*H435,2)</f>
        <v>0</v>
      </c>
      <c r="BL435" s="19" t="s">
        <v>279</v>
      </c>
      <c r="BM435" s="192" t="s">
        <v>4204</v>
      </c>
    </row>
    <row r="436" s="2" customFormat="1">
      <c r="A436" s="38"/>
      <c r="B436" s="39"/>
      <c r="C436" s="38"/>
      <c r="D436" s="194" t="s">
        <v>211</v>
      </c>
      <c r="E436" s="38"/>
      <c r="F436" s="195" t="s">
        <v>1471</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211</v>
      </c>
      <c r="AU436" s="19" t="s">
        <v>89</v>
      </c>
    </row>
    <row r="437" s="2" customFormat="1">
      <c r="A437" s="38"/>
      <c r="B437" s="180"/>
      <c r="C437" s="235" t="s">
        <v>1373</v>
      </c>
      <c r="D437" s="235" t="s">
        <v>668</v>
      </c>
      <c r="E437" s="236" t="s">
        <v>1473</v>
      </c>
      <c r="F437" s="237" t="s">
        <v>1474</v>
      </c>
      <c r="G437" s="238" t="s">
        <v>209</v>
      </c>
      <c r="H437" s="239">
        <v>1</v>
      </c>
      <c r="I437" s="240"/>
      <c r="J437" s="241">
        <f>ROUND(I437*H437,2)</f>
        <v>0</v>
      </c>
      <c r="K437" s="237" t="s">
        <v>1</v>
      </c>
      <c r="L437" s="242"/>
      <c r="M437" s="243" t="s">
        <v>1</v>
      </c>
      <c r="N437" s="244" t="s">
        <v>47</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684</v>
      </c>
      <c r="AT437" s="192" t="s">
        <v>668</v>
      </c>
      <c r="AU437" s="192" t="s">
        <v>89</v>
      </c>
      <c r="AY437" s="19" t="s">
        <v>203</v>
      </c>
      <c r="BE437" s="193">
        <f>IF(N437="základní",J437,0)</f>
        <v>0</v>
      </c>
      <c r="BF437" s="193">
        <f>IF(N437="snížená",J437,0)</f>
        <v>0</v>
      </c>
      <c r="BG437" s="193">
        <f>IF(N437="zákl. přenesená",J437,0)</f>
        <v>0</v>
      </c>
      <c r="BH437" s="193">
        <f>IF(N437="sníž. přenesená",J437,0)</f>
        <v>0</v>
      </c>
      <c r="BI437" s="193">
        <f>IF(N437="nulová",J437,0)</f>
        <v>0</v>
      </c>
      <c r="BJ437" s="19" t="s">
        <v>89</v>
      </c>
      <c r="BK437" s="193">
        <f>ROUND(I437*H437,2)</f>
        <v>0</v>
      </c>
      <c r="BL437" s="19" t="s">
        <v>279</v>
      </c>
      <c r="BM437" s="192" t="s">
        <v>4205</v>
      </c>
    </row>
    <row r="438" s="2" customFormat="1">
      <c r="A438" s="38"/>
      <c r="B438" s="180"/>
      <c r="C438" s="235" t="s">
        <v>1379</v>
      </c>
      <c r="D438" s="235" t="s">
        <v>668</v>
      </c>
      <c r="E438" s="236" t="s">
        <v>1477</v>
      </c>
      <c r="F438" s="237" t="s">
        <v>1478</v>
      </c>
      <c r="G438" s="238" t="s">
        <v>209</v>
      </c>
      <c r="H438" s="239">
        <v>1</v>
      </c>
      <c r="I438" s="240"/>
      <c r="J438" s="241">
        <f>ROUND(I438*H438,2)</f>
        <v>0</v>
      </c>
      <c r="K438" s="237" t="s">
        <v>1</v>
      </c>
      <c r="L438" s="242"/>
      <c r="M438" s="243" t="s">
        <v>1</v>
      </c>
      <c r="N438" s="244" t="s">
        <v>47</v>
      </c>
      <c r="O438" s="77"/>
      <c r="P438" s="190">
        <f>O438*H438</f>
        <v>0</v>
      </c>
      <c r="Q438" s="190">
        <v>0</v>
      </c>
      <c r="R438" s="190">
        <f>Q438*H438</f>
        <v>0</v>
      </c>
      <c r="S438" s="190">
        <v>0</v>
      </c>
      <c r="T438" s="191">
        <f>S438*H438</f>
        <v>0</v>
      </c>
      <c r="U438" s="38"/>
      <c r="V438" s="38"/>
      <c r="W438" s="38"/>
      <c r="X438" s="38"/>
      <c r="Y438" s="38"/>
      <c r="Z438" s="38"/>
      <c r="AA438" s="38"/>
      <c r="AB438" s="38"/>
      <c r="AC438" s="38"/>
      <c r="AD438" s="38"/>
      <c r="AE438" s="38"/>
      <c r="AR438" s="192" t="s">
        <v>684</v>
      </c>
      <c r="AT438" s="192" t="s">
        <v>668</v>
      </c>
      <c r="AU438" s="192" t="s">
        <v>89</v>
      </c>
      <c r="AY438" s="19" t="s">
        <v>203</v>
      </c>
      <c r="BE438" s="193">
        <f>IF(N438="základní",J438,0)</f>
        <v>0</v>
      </c>
      <c r="BF438" s="193">
        <f>IF(N438="snížená",J438,0)</f>
        <v>0</v>
      </c>
      <c r="BG438" s="193">
        <f>IF(N438="zákl. přenesená",J438,0)</f>
        <v>0</v>
      </c>
      <c r="BH438" s="193">
        <f>IF(N438="sníž. přenesená",J438,0)</f>
        <v>0</v>
      </c>
      <c r="BI438" s="193">
        <f>IF(N438="nulová",J438,0)</f>
        <v>0</v>
      </c>
      <c r="BJ438" s="19" t="s">
        <v>89</v>
      </c>
      <c r="BK438" s="193">
        <f>ROUND(I438*H438,2)</f>
        <v>0</v>
      </c>
      <c r="BL438" s="19" t="s">
        <v>279</v>
      </c>
      <c r="BM438" s="192" t="s">
        <v>4206</v>
      </c>
    </row>
    <row r="439" s="2" customFormat="1">
      <c r="A439" s="38"/>
      <c r="B439" s="39"/>
      <c r="C439" s="38"/>
      <c r="D439" s="194" t="s">
        <v>211</v>
      </c>
      <c r="E439" s="38"/>
      <c r="F439" s="195" t="s">
        <v>4207</v>
      </c>
      <c r="G439" s="38"/>
      <c r="H439" s="38"/>
      <c r="I439" s="196"/>
      <c r="J439" s="38"/>
      <c r="K439" s="38"/>
      <c r="L439" s="39"/>
      <c r="M439" s="197"/>
      <c r="N439" s="198"/>
      <c r="O439" s="77"/>
      <c r="P439" s="77"/>
      <c r="Q439" s="77"/>
      <c r="R439" s="77"/>
      <c r="S439" s="77"/>
      <c r="T439" s="78"/>
      <c r="U439" s="38"/>
      <c r="V439" s="38"/>
      <c r="W439" s="38"/>
      <c r="X439" s="38"/>
      <c r="Y439" s="38"/>
      <c r="Z439" s="38"/>
      <c r="AA439" s="38"/>
      <c r="AB439" s="38"/>
      <c r="AC439" s="38"/>
      <c r="AD439" s="38"/>
      <c r="AE439" s="38"/>
      <c r="AT439" s="19" t="s">
        <v>211</v>
      </c>
      <c r="AU439" s="19" t="s">
        <v>89</v>
      </c>
    </row>
    <row r="440" s="2" customFormat="1" ht="16.5" customHeight="1">
      <c r="A440" s="38"/>
      <c r="B440" s="180"/>
      <c r="C440" s="181" t="s">
        <v>940</v>
      </c>
      <c r="D440" s="181" t="s">
        <v>206</v>
      </c>
      <c r="E440" s="182" t="s">
        <v>1482</v>
      </c>
      <c r="F440" s="183" t="s">
        <v>1483</v>
      </c>
      <c r="G440" s="184" t="s">
        <v>263</v>
      </c>
      <c r="H440" s="185">
        <v>1</v>
      </c>
      <c r="I440" s="186"/>
      <c r="J440" s="187">
        <f>ROUND(I440*H440,2)</f>
        <v>0</v>
      </c>
      <c r="K440" s="183" t="s">
        <v>853</v>
      </c>
      <c r="L440" s="39"/>
      <c r="M440" s="188" t="s">
        <v>1</v>
      </c>
      <c r="N440" s="189" t="s">
        <v>47</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279</v>
      </c>
      <c r="AT440" s="192" t="s">
        <v>206</v>
      </c>
      <c r="AU440" s="192" t="s">
        <v>89</v>
      </c>
      <c r="AY440" s="19" t="s">
        <v>203</v>
      </c>
      <c r="BE440" s="193">
        <f>IF(N440="základní",J440,0)</f>
        <v>0</v>
      </c>
      <c r="BF440" s="193">
        <f>IF(N440="snížená",J440,0)</f>
        <v>0</v>
      </c>
      <c r="BG440" s="193">
        <f>IF(N440="zákl. přenesená",J440,0)</f>
        <v>0</v>
      </c>
      <c r="BH440" s="193">
        <f>IF(N440="sníž. přenesená",J440,0)</f>
        <v>0</v>
      </c>
      <c r="BI440" s="193">
        <f>IF(N440="nulová",J440,0)</f>
        <v>0</v>
      </c>
      <c r="BJ440" s="19" t="s">
        <v>89</v>
      </c>
      <c r="BK440" s="193">
        <f>ROUND(I440*H440,2)</f>
        <v>0</v>
      </c>
      <c r="BL440" s="19" t="s">
        <v>279</v>
      </c>
      <c r="BM440" s="192" t="s">
        <v>4208</v>
      </c>
    </row>
    <row r="441" s="2" customFormat="1" ht="16.5" customHeight="1">
      <c r="A441" s="38"/>
      <c r="B441" s="180"/>
      <c r="C441" s="235" t="s">
        <v>1387</v>
      </c>
      <c r="D441" s="235" t="s">
        <v>668</v>
      </c>
      <c r="E441" s="236" t="s">
        <v>1486</v>
      </c>
      <c r="F441" s="237" t="s">
        <v>1487</v>
      </c>
      <c r="G441" s="238" t="s">
        <v>209</v>
      </c>
      <c r="H441" s="239">
        <v>1</v>
      </c>
      <c r="I441" s="240"/>
      <c r="J441" s="241">
        <f>ROUND(I441*H441,2)</f>
        <v>0</v>
      </c>
      <c r="K441" s="237" t="s">
        <v>1</v>
      </c>
      <c r="L441" s="242"/>
      <c r="M441" s="243" t="s">
        <v>1</v>
      </c>
      <c r="N441" s="244" t="s">
        <v>47</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684</v>
      </c>
      <c r="AT441" s="192" t="s">
        <v>668</v>
      </c>
      <c r="AU441" s="192" t="s">
        <v>89</v>
      </c>
      <c r="AY441" s="19" t="s">
        <v>203</v>
      </c>
      <c r="BE441" s="193">
        <f>IF(N441="základní",J441,0)</f>
        <v>0</v>
      </c>
      <c r="BF441" s="193">
        <f>IF(N441="snížená",J441,0)</f>
        <v>0</v>
      </c>
      <c r="BG441" s="193">
        <f>IF(N441="zákl. přenesená",J441,0)</f>
        <v>0</v>
      </c>
      <c r="BH441" s="193">
        <f>IF(N441="sníž. přenesená",J441,0)</f>
        <v>0</v>
      </c>
      <c r="BI441" s="193">
        <f>IF(N441="nulová",J441,0)</f>
        <v>0</v>
      </c>
      <c r="BJ441" s="19" t="s">
        <v>89</v>
      </c>
      <c r="BK441" s="193">
        <f>ROUND(I441*H441,2)</f>
        <v>0</v>
      </c>
      <c r="BL441" s="19" t="s">
        <v>279</v>
      </c>
      <c r="BM441" s="192" t="s">
        <v>4209</v>
      </c>
    </row>
    <row r="442" s="2" customFormat="1">
      <c r="A442" s="38"/>
      <c r="B442" s="39"/>
      <c r="C442" s="38"/>
      <c r="D442" s="194" t="s">
        <v>211</v>
      </c>
      <c r="E442" s="38"/>
      <c r="F442" s="195" t="s">
        <v>1489</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211</v>
      </c>
      <c r="AU442" s="19" t="s">
        <v>89</v>
      </c>
    </row>
    <row r="443" s="2" customFormat="1" ht="16.5" customHeight="1">
      <c r="A443" s="38"/>
      <c r="B443" s="180"/>
      <c r="C443" s="181" t="s">
        <v>1392</v>
      </c>
      <c r="D443" s="181" t="s">
        <v>206</v>
      </c>
      <c r="E443" s="182" t="s">
        <v>1491</v>
      </c>
      <c r="F443" s="183" t="s">
        <v>1492</v>
      </c>
      <c r="G443" s="184" t="s">
        <v>1454</v>
      </c>
      <c r="H443" s="185">
        <v>24</v>
      </c>
      <c r="I443" s="186"/>
      <c r="J443" s="187">
        <f>ROUND(I443*H443,2)</f>
        <v>0</v>
      </c>
      <c r="K443" s="183" t="s">
        <v>1</v>
      </c>
      <c r="L443" s="39"/>
      <c r="M443" s="188" t="s">
        <v>1</v>
      </c>
      <c r="N443" s="189" t="s">
        <v>47</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1136</v>
      </c>
      <c r="AT443" s="192" t="s">
        <v>206</v>
      </c>
      <c r="AU443" s="192" t="s">
        <v>89</v>
      </c>
      <c r="AY443" s="19" t="s">
        <v>203</v>
      </c>
      <c r="BE443" s="193">
        <f>IF(N443="základní",J443,0)</f>
        <v>0</v>
      </c>
      <c r="BF443" s="193">
        <f>IF(N443="snížená",J443,0)</f>
        <v>0</v>
      </c>
      <c r="BG443" s="193">
        <f>IF(N443="zákl. přenesená",J443,0)</f>
        <v>0</v>
      </c>
      <c r="BH443" s="193">
        <f>IF(N443="sníž. přenesená",J443,0)</f>
        <v>0</v>
      </c>
      <c r="BI443" s="193">
        <f>IF(N443="nulová",J443,0)</f>
        <v>0</v>
      </c>
      <c r="BJ443" s="19" t="s">
        <v>89</v>
      </c>
      <c r="BK443" s="193">
        <f>ROUND(I443*H443,2)</f>
        <v>0</v>
      </c>
      <c r="BL443" s="19" t="s">
        <v>1136</v>
      </c>
      <c r="BM443" s="192" t="s">
        <v>4210</v>
      </c>
    </row>
    <row r="444" s="2" customFormat="1" ht="16.5" customHeight="1">
      <c r="A444" s="38"/>
      <c r="B444" s="180"/>
      <c r="C444" s="181" t="s">
        <v>1397</v>
      </c>
      <c r="D444" s="181" t="s">
        <v>206</v>
      </c>
      <c r="E444" s="182" t="s">
        <v>1495</v>
      </c>
      <c r="F444" s="183" t="s">
        <v>2415</v>
      </c>
      <c r="G444" s="184" t="s">
        <v>1454</v>
      </c>
      <c r="H444" s="185">
        <v>16</v>
      </c>
      <c r="I444" s="186"/>
      <c r="J444" s="187">
        <f>ROUND(I444*H444,2)</f>
        <v>0</v>
      </c>
      <c r="K444" s="183" t="s">
        <v>1</v>
      </c>
      <c r="L444" s="39"/>
      <c r="M444" s="188" t="s">
        <v>1</v>
      </c>
      <c r="N444" s="189" t="s">
        <v>47</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1136</v>
      </c>
      <c r="AT444" s="192" t="s">
        <v>206</v>
      </c>
      <c r="AU444" s="192" t="s">
        <v>89</v>
      </c>
      <c r="AY444" s="19" t="s">
        <v>203</v>
      </c>
      <c r="BE444" s="193">
        <f>IF(N444="základní",J444,0)</f>
        <v>0</v>
      </c>
      <c r="BF444" s="193">
        <f>IF(N444="snížená",J444,0)</f>
        <v>0</v>
      </c>
      <c r="BG444" s="193">
        <f>IF(N444="zákl. přenesená",J444,0)</f>
        <v>0</v>
      </c>
      <c r="BH444" s="193">
        <f>IF(N444="sníž. přenesená",J444,0)</f>
        <v>0</v>
      </c>
      <c r="BI444" s="193">
        <f>IF(N444="nulová",J444,0)</f>
        <v>0</v>
      </c>
      <c r="BJ444" s="19" t="s">
        <v>89</v>
      </c>
      <c r="BK444" s="193">
        <f>ROUND(I444*H444,2)</f>
        <v>0</v>
      </c>
      <c r="BL444" s="19" t="s">
        <v>1136</v>
      </c>
      <c r="BM444" s="192" t="s">
        <v>4211</v>
      </c>
    </row>
    <row r="445" s="2" customFormat="1">
      <c r="A445" s="38"/>
      <c r="B445" s="39"/>
      <c r="C445" s="38"/>
      <c r="D445" s="194" t="s">
        <v>211</v>
      </c>
      <c r="E445" s="38"/>
      <c r="F445" s="195" t="s">
        <v>1498</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211</v>
      </c>
      <c r="AU445" s="19" t="s">
        <v>89</v>
      </c>
    </row>
    <row r="446" s="12" customFormat="1" ht="22.8" customHeight="1">
      <c r="A446" s="12"/>
      <c r="B446" s="167"/>
      <c r="C446" s="12"/>
      <c r="D446" s="168" t="s">
        <v>81</v>
      </c>
      <c r="E446" s="178" t="s">
        <v>1499</v>
      </c>
      <c r="F446" s="178" t="s">
        <v>1500</v>
      </c>
      <c r="G446" s="12"/>
      <c r="H446" s="12"/>
      <c r="I446" s="170"/>
      <c r="J446" s="179">
        <f>BK446</f>
        <v>0</v>
      </c>
      <c r="K446" s="12"/>
      <c r="L446" s="167"/>
      <c r="M446" s="172"/>
      <c r="N446" s="173"/>
      <c r="O446" s="173"/>
      <c r="P446" s="174">
        <f>SUM(P447:P464)</f>
        <v>0</v>
      </c>
      <c r="Q446" s="173"/>
      <c r="R446" s="174">
        <f>SUM(R447:R464)</f>
        <v>0.021200000000000004</v>
      </c>
      <c r="S446" s="173"/>
      <c r="T446" s="175">
        <f>SUM(T447:T464)</f>
        <v>0</v>
      </c>
      <c r="U446" s="12"/>
      <c r="V446" s="12"/>
      <c r="W446" s="12"/>
      <c r="X446" s="12"/>
      <c r="Y446" s="12"/>
      <c r="Z446" s="12"/>
      <c r="AA446" s="12"/>
      <c r="AB446" s="12"/>
      <c r="AC446" s="12"/>
      <c r="AD446" s="12"/>
      <c r="AE446" s="12"/>
      <c r="AR446" s="168" t="s">
        <v>104</v>
      </c>
      <c r="AT446" s="176" t="s">
        <v>81</v>
      </c>
      <c r="AU446" s="176" t="s">
        <v>89</v>
      </c>
      <c r="AY446" s="168" t="s">
        <v>203</v>
      </c>
      <c r="BK446" s="177">
        <f>SUM(BK447:BK464)</f>
        <v>0</v>
      </c>
    </row>
    <row r="447" s="2" customFormat="1">
      <c r="A447" s="38"/>
      <c r="B447" s="180"/>
      <c r="C447" s="181" t="s">
        <v>1401</v>
      </c>
      <c r="D447" s="181" t="s">
        <v>206</v>
      </c>
      <c r="E447" s="182" t="s">
        <v>2427</v>
      </c>
      <c r="F447" s="183" t="s">
        <v>2428</v>
      </c>
      <c r="G447" s="184" t="s">
        <v>630</v>
      </c>
      <c r="H447" s="185">
        <v>1</v>
      </c>
      <c r="I447" s="186"/>
      <c r="J447" s="187">
        <f>ROUND(I447*H447,2)</f>
        <v>0</v>
      </c>
      <c r="K447" s="183" t="s">
        <v>853</v>
      </c>
      <c r="L447" s="39"/>
      <c r="M447" s="188" t="s">
        <v>1</v>
      </c>
      <c r="N447" s="189" t="s">
        <v>47</v>
      </c>
      <c r="O447" s="77"/>
      <c r="P447" s="190">
        <f>O447*H447</f>
        <v>0</v>
      </c>
      <c r="Q447" s="190">
        <v>0</v>
      </c>
      <c r="R447" s="190">
        <f>Q447*H447</f>
        <v>0</v>
      </c>
      <c r="S447" s="190">
        <v>0</v>
      </c>
      <c r="T447" s="191">
        <f>S447*H447</f>
        <v>0</v>
      </c>
      <c r="U447" s="38"/>
      <c r="V447" s="38"/>
      <c r="W447" s="38"/>
      <c r="X447" s="38"/>
      <c r="Y447" s="38"/>
      <c r="Z447" s="38"/>
      <c r="AA447" s="38"/>
      <c r="AB447" s="38"/>
      <c r="AC447" s="38"/>
      <c r="AD447" s="38"/>
      <c r="AE447" s="38"/>
      <c r="AR447" s="192" t="s">
        <v>1136</v>
      </c>
      <c r="AT447" s="192" t="s">
        <v>206</v>
      </c>
      <c r="AU447" s="192" t="s">
        <v>91</v>
      </c>
      <c r="AY447" s="19" t="s">
        <v>203</v>
      </c>
      <c r="BE447" s="193">
        <f>IF(N447="základní",J447,0)</f>
        <v>0</v>
      </c>
      <c r="BF447" s="193">
        <f>IF(N447="snížená",J447,0)</f>
        <v>0</v>
      </c>
      <c r="BG447" s="193">
        <f>IF(N447="zákl. přenesená",J447,0)</f>
        <v>0</v>
      </c>
      <c r="BH447" s="193">
        <f>IF(N447="sníž. přenesená",J447,0)</f>
        <v>0</v>
      </c>
      <c r="BI447" s="193">
        <f>IF(N447="nulová",J447,0)</f>
        <v>0</v>
      </c>
      <c r="BJ447" s="19" t="s">
        <v>89</v>
      </c>
      <c r="BK447" s="193">
        <f>ROUND(I447*H447,2)</f>
        <v>0</v>
      </c>
      <c r="BL447" s="19" t="s">
        <v>1136</v>
      </c>
      <c r="BM447" s="192" t="s">
        <v>4212</v>
      </c>
    </row>
    <row r="448" s="2" customFormat="1">
      <c r="A448" s="38"/>
      <c r="B448" s="39"/>
      <c r="C448" s="38"/>
      <c r="D448" s="194" t="s">
        <v>211</v>
      </c>
      <c r="E448" s="38"/>
      <c r="F448" s="195" t="s">
        <v>1517</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211</v>
      </c>
      <c r="AU448" s="19" t="s">
        <v>91</v>
      </c>
    </row>
    <row r="449" s="2" customFormat="1">
      <c r="A449" s="38"/>
      <c r="B449" s="180"/>
      <c r="C449" s="235" t="s">
        <v>901</v>
      </c>
      <c r="D449" s="235" t="s">
        <v>668</v>
      </c>
      <c r="E449" s="236" t="s">
        <v>2430</v>
      </c>
      <c r="F449" s="237" t="s">
        <v>2431</v>
      </c>
      <c r="G449" s="238" t="s">
        <v>630</v>
      </c>
      <c r="H449" s="239">
        <v>1</v>
      </c>
      <c r="I449" s="240"/>
      <c r="J449" s="241">
        <f>ROUND(I449*H449,2)</f>
        <v>0</v>
      </c>
      <c r="K449" s="237" t="s">
        <v>853</v>
      </c>
      <c r="L449" s="242"/>
      <c r="M449" s="243" t="s">
        <v>1</v>
      </c>
      <c r="N449" s="244" t="s">
        <v>47</v>
      </c>
      <c r="O449" s="77"/>
      <c r="P449" s="190">
        <f>O449*H449</f>
        <v>0</v>
      </c>
      <c r="Q449" s="190">
        <v>0.00050000000000000001</v>
      </c>
      <c r="R449" s="190">
        <f>Q449*H449</f>
        <v>0.00050000000000000001</v>
      </c>
      <c r="S449" s="190">
        <v>0</v>
      </c>
      <c r="T449" s="191">
        <f>S449*H449</f>
        <v>0</v>
      </c>
      <c r="U449" s="38"/>
      <c r="V449" s="38"/>
      <c r="W449" s="38"/>
      <c r="X449" s="38"/>
      <c r="Y449" s="38"/>
      <c r="Z449" s="38"/>
      <c r="AA449" s="38"/>
      <c r="AB449" s="38"/>
      <c r="AC449" s="38"/>
      <c r="AD449" s="38"/>
      <c r="AE449" s="38"/>
      <c r="AR449" s="192" t="s">
        <v>1349</v>
      </c>
      <c r="AT449" s="192" t="s">
        <v>668</v>
      </c>
      <c r="AU449" s="192" t="s">
        <v>91</v>
      </c>
      <c r="AY449" s="19" t="s">
        <v>203</v>
      </c>
      <c r="BE449" s="193">
        <f>IF(N449="základní",J449,0)</f>
        <v>0</v>
      </c>
      <c r="BF449" s="193">
        <f>IF(N449="snížená",J449,0)</f>
        <v>0</v>
      </c>
      <c r="BG449" s="193">
        <f>IF(N449="zákl. přenesená",J449,0)</f>
        <v>0</v>
      </c>
      <c r="BH449" s="193">
        <f>IF(N449="sníž. přenesená",J449,0)</f>
        <v>0</v>
      </c>
      <c r="BI449" s="193">
        <f>IF(N449="nulová",J449,0)</f>
        <v>0</v>
      </c>
      <c r="BJ449" s="19" t="s">
        <v>89</v>
      </c>
      <c r="BK449" s="193">
        <f>ROUND(I449*H449,2)</f>
        <v>0</v>
      </c>
      <c r="BL449" s="19" t="s">
        <v>1349</v>
      </c>
      <c r="BM449" s="192" t="s">
        <v>4213</v>
      </c>
    </row>
    <row r="450" s="2" customFormat="1" ht="16.5" customHeight="1">
      <c r="A450" s="38"/>
      <c r="B450" s="180"/>
      <c r="C450" s="181" t="s">
        <v>1410</v>
      </c>
      <c r="D450" s="181" t="s">
        <v>206</v>
      </c>
      <c r="E450" s="182" t="s">
        <v>2433</v>
      </c>
      <c r="F450" s="183" t="s">
        <v>2434</v>
      </c>
      <c r="G450" s="184" t="s">
        <v>630</v>
      </c>
      <c r="H450" s="185">
        <v>1</v>
      </c>
      <c r="I450" s="186"/>
      <c r="J450" s="187">
        <f>ROUND(I450*H450,2)</f>
        <v>0</v>
      </c>
      <c r="K450" s="183" t="s">
        <v>1</v>
      </c>
      <c r="L450" s="39"/>
      <c r="M450" s="188" t="s">
        <v>1</v>
      </c>
      <c r="N450" s="189" t="s">
        <v>47</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1136</v>
      </c>
      <c r="AT450" s="192" t="s">
        <v>206</v>
      </c>
      <c r="AU450" s="192" t="s">
        <v>91</v>
      </c>
      <c r="AY450" s="19" t="s">
        <v>203</v>
      </c>
      <c r="BE450" s="193">
        <f>IF(N450="základní",J450,0)</f>
        <v>0</v>
      </c>
      <c r="BF450" s="193">
        <f>IF(N450="snížená",J450,0)</f>
        <v>0</v>
      </c>
      <c r="BG450" s="193">
        <f>IF(N450="zákl. přenesená",J450,0)</f>
        <v>0</v>
      </c>
      <c r="BH450" s="193">
        <f>IF(N450="sníž. přenesená",J450,0)</f>
        <v>0</v>
      </c>
      <c r="BI450" s="193">
        <f>IF(N450="nulová",J450,0)</f>
        <v>0</v>
      </c>
      <c r="BJ450" s="19" t="s">
        <v>89</v>
      </c>
      <c r="BK450" s="193">
        <f>ROUND(I450*H450,2)</f>
        <v>0</v>
      </c>
      <c r="BL450" s="19" t="s">
        <v>1136</v>
      </c>
      <c r="BM450" s="192" t="s">
        <v>4214</v>
      </c>
    </row>
    <row r="451" s="2" customFormat="1">
      <c r="A451" s="38"/>
      <c r="B451" s="39"/>
      <c r="C451" s="38"/>
      <c r="D451" s="194" t="s">
        <v>211</v>
      </c>
      <c r="E451" s="38"/>
      <c r="F451" s="195" t="s">
        <v>1517</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211</v>
      </c>
      <c r="AU451" s="19" t="s">
        <v>91</v>
      </c>
    </row>
    <row r="452" s="2" customFormat="1" ht="21.75" customHeight="1">
      <c r="A452" s="38"/>
      <c r="B452" s="180"/>
      <c r="C452" s="235" t="s">
        <v>1414</v>
      </c>
      <c r="D452" s="235" t="s">
        <v>668</v>
      </c>
      <c r="E452" s="236" t="s">
        <v>2436</v>
      </c>
      <c r="F452" s="237" t="s">
        <v>2437</v>
      </c>
      <c r="G452" s="238" t="s">
        <v>630</v>
      </c>
      <c r="H452" s="239">
        <v>1</v>
      </c>
      <c r="I452" s="240"/>
      <c r="J452" s="241">
        <f>ROUND(I452*H452,2)</f>
        <v>0</v>
      </c>
      <c r="K452" s="237" t="s">
        <v>1</v>
      </c>
      <c r="L452" s="242"/>
      <c r="M452" s="243" t="s">
        <v>1</v>
      </c>
      <c r="N452" s="244" t="s">
        <v>47</v>
      </c>
      <c r="O452" s="77"/>
      <c r="P452" s="190">
        <f>O452*H452</f>
        <v>0</v>
      </c>
      <c r="Q452" s="190">
        <v>0.00050000000000000001</v>
      </c>
      <c r="R452" s="190">
        <f>Q452*H452</f>
        <v>0.00050000000000000001</v>
      </c>
      <c r="S452" s="190">
        <v>0</v>
      </c>
      <c r="T452" s="191">
        <f>S452*H452</f>
        <v>0</v>
      </c>
      <c r="U452" s="38"/>
      <c r="V452" s="38"/>
      <c r="W452" s="38"/>
      <c r="X452" s="38"/>
      <c r="Y452" s="38"/>
      <c r="Z452" s="38"/>
      <c r="AA452" s="38"/>
      <c r="AB452" s="38"/>
      <c r="AC452" s="38"/>
      <c r="AD452" s="38"/>
      <c r="AE452" s="38"/>
      <c r="AR452" s="192" t="s">
        <v>1349</v>
      </c>
      <c r="AT452" s="192" t="s">
        <v>668</v>
      </c>
      <c r="AU452" s="192" t="s">
        <v>91</v>
      </c>
      <c r="AY452" s="19" t="s">
        <v>203</v>
      </c>
      <c r="BE452" s="193">
        <f>IF(N452="základní",J452,0)</f>
        <v>0</v>
      </c>
      <c r="BF452" s="193">
        <f>IF(N452="snížená",J452,0)</f>
        <v>0</v>
      </c>
      <c r="BG452" s="193">
        <f>IF(N452="zákl. přenesená",J452,0)</f>
        <v>0</v>
      </c>
      <c r="BH452" s="193">
        <f>IF(N452="sníž. přenesená",J452,0)</f>
        <v>0</v>
      </c>
      <c r="BI452" s="193">
        <f>IF(N452="nulová",J452,0)</f>
        <v>0</v>
      </c>
      <c r="BJ452" s="19" t="s">
        <v>89</v>
      </c>
      <c r="BK452" s="193">
        <f>ROUND(I452*H452,2)</f>
        <v>0</v>
      </c>
      <c r="BL452" s="19" t="s">
        <v>1349</v>
      </c>
      <c r="BM452" s="192" t="s">
        <v>4215</v>
      </c>
    </row>
    <row r="453" s="2" customFormat="1">
      <c r="A453" s="38"/>
      <c r="B453" s="39"/>
      <c r="C453" s="38"/>
      <c r="D453" s="194" t="s">
        <v>211</v>
      </c>
      <c r="E453" s="38"/>
      <c r="F453" s="195" t="s">
        <v>2439</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211</v>
      </c>
      <c r="AU453" s="19" t="s">
        <v>91</v>
      </c>
    </row>
    <row r="454" s="2" customFormat="1" ht="16.5" customHeight="1">
      <c r="A454" s="38"/>
      <c r="B454" s="180"/>
      <c r="C454" s="181" t="s">
        <v>1349</v>
      </c>
      <c r="D454" s="181" t="s">
        <v>206</v>
      </c>
      <c r="E454" s="182" t="s">
        <v>1514</v>
      </c>
      <c r="F454" s="183" t="s">
        <v>1515</v>
      </c>
      <c r="G454" s="184" t="s">
        <v>630</v>
      </c>
      <c r="H454" s="185">
        <v>7</v>
      </c>
      <c r="I454" s="186"/>
      <c r="J454" s="187">
        <f>ROUND(I454*H454,2)</f>
        <v>0</v>
      </c>
      <c r="K454" s="183" t="s">
        <v>1</v>
      </c>
      <c r="L454" s="39"/>
      <c r="M454" s="188" t="s">
        <v>1</v>
      </c>
      <c r="N454" s="189" t="s">
        <v>47</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1136</v>
      </c>
      <c r="AT454" s="192" t="s">
        <v>206</v>
      </c>
      <c r="AU454" s="192" t="s">
        <v>91</v>
      </c>
      <c r="AY454" s="19" t="s">
        <v>203</v>
      </c>
      <c r="BE454" s="193">
        <f>IF(N454="základní",J454,0)</f>
        <v>0</v>
      </c>
      <c r="BF454" s="193">
        <f>IF(N454="snížená",J454,0)</f>
        <v>0</v>
      </c>
      <c r="BG454" s="193">
        <f>IF(N454="zákl. přenesená",J454,0)</f>
        <v>0</v>
      </c>
      <c r="BH454" s="193">
        <f>IF(N454="sníž. přenesená",J454,0)</f>
        <v>0</v>
      </c>
      <c r="BI454" s="193">
        <f>IF(N454="nulová",J454,0)</f>
        <v>0</v>
      </c>
      <c r="BJ454" s="19" t="s">
        <v>89</v>
      </c>
      <c r="BK454" s="193">
        <f>ROUND(I454*H454,2)</f>
        <v>0</v>
      </c>
      <c r="BL454" s="19" t="s">
        <v>1136</v>
      </c>
      <c r="BM454" s="192" t="s">
        <v>4216</v>
      </c>
    </row>
    <row r="455" s="2" customFormat="1">
      <c r="A455" s="38"/>
      <c r="B455" s="39"/>
      <c r="C455" s="38"/>
      <c r="D455" s="194" t="s">
        <v>211</v>
      </c>
      <c r="E455" s="38"/>
      <c r="F455" s="195" t="s">
        <v>1517</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211</v>
      </c>
      <c r="AU455" s="19" t="s">
        <v>91</v>
      </c>
    </row>
    <row r="456" s="2" customFormat="1" ht="33" customHeight="1">
      <c r="A456" s="38"/>
      <c r="B456" s="180"/>
      <c r="C456" s="235" t="s">
        <v>1422</v>
      </c>
      <c r="D456" s="235" t="s">
        <v>668</v>
      </c>
      <c r="E456" s="236" t="s">
        <v>1519</v>
      </c>
      <c r="F456" s="237" t="s">
        <v>1520</v>
      </c>
      <c r="G456" s="238" t="s">
        <v>630</v>
      </c>
      <c r="H456" s="239">
        <v>7</v>
      </c>
      <c r="I456" s="240"/>
      <c r="J456" s="241">
        <f>ROUND(I456*H456,2)</f>
        <v>0</v>
      </c>
      <c r="K456" s="237" t="s">
        <v>1</v>
      </c>
      <c r="L456" s="242"/>
      <c r="M456" s="243" t="s">
        <v>1</v>
      </c>
      <c r="N456" s="244" t="s">
        <v>47</v>
      </c>
      <c r="O456" s="77"/>
      <c r="P456" s="190">
        <f>O456*H456</f>
        <v>0</v>
      </c>
      <c r="Q456" s="190">
        <v>0.00050000000000000001</v>
      </c>
      <c r="R456" s="190">
        <f>Q456*H456</f>
        <v>0.0035000000000000001</v>
      </c>
      <c r="S456" s="190">
        <v>0</v>
      </c>
      <c r="T456" s="191">
        <f>S456*H456</f>
        <v>0</v>
      </c>
      <c r="U456" s="38"/>
      <c r="V456" s="38"/>
      <c r="W456" s="38"/>
      <c r="X456" s="38"/>
      <c r="Y456" s="38"/>
      <c r="Z456" s="38"/>
      <c r="AA456" s="38"/>
      <c r="AB456" s="38"/>
      <c r="AC456" s="38"/>
      <c r="AD456" s="38"/>
      <c r="AE456" s="38"/>
      <c r="AR456" s="192" t="s">
        <v>1349</v>
      </c>
      <c r="AT456" s="192" t="s">
        <v>668</v>
      </c>
      <c r="AU456" s="192" t="s">
        <v>91</v>
      </c>
      <c r="AY456" s="19" t="s">
        <v>203</v>
      </c>
      <c r="BE456" s="193">
        <f>IF(N456="základní",J456,0)</f>
        <v>0</v>
      </c>
      <c r="BF456" s="193">
        <f>IF(N456="snížená",J456,0)</f>
        <v>0</v>
      </c>
      <c r="BG456" s="193">
        <f>IF(N456="zákl. přenesená",J456,0)</f>
        <v>0</v>
      </c>
      <c r="BH456" s="193">
        <f>IF(N456="sníž. přenesená",J456,0)</f>
        <v>0</v>
      </c>
      <c r="BI456" s="193">
        <f>IF(N456="nulová",J456,0)</f>
        <v>0</v>
      </c>
      <c r="BJ456" s="19" t="s">
        <v>89</v>
      </c>
      <c r="BK456" s="193">
        <f>ROUND(I456*H456,2)</f>
        <v>0</v>
      </c>
      <c r="BL456" s="19" t="s">
        <v>1349</v>
      </c>
      <c r="BM456" s="192" t="s">
        <v>4217</v>
      </c>
    </row>
    <row r="457" s="2" customFormat="1">
      <c r="A457" s="38"/>
      <c r="B457" s="39"/>
      <c r="C457" s="38"/>
      <c r="D457" s="194" t="s">
        <v>211</v>
      </c>
      <c r="E457" s="38"/>
      <c r="F457" s="195" t="s">
        <v>1522</v>
      </c>
      <c r="G457" s="38"/>
      <c r="H457" s="38"/>
      <c r="I457" s="196"/>
      <c r="J457" s="38"/>
      <c r="K457" s="38"/>
      <c r="L457" s="39"/>
      <c r="M457" s="197"/>
      <c r="N457" s="198"/>
      <c r="O457" s="77"/>
      <c r="P457" s="77"/>
      <c r="Q457" s="77"/>
      <c r="R457" s="77"/>
      <c r="S457" s="77"/>
      <c r="T457" s="78"/>
      <c r="U457" s="38"/>
      <c r="V457" s="38"/>
      <c r="W457" s="38"/>
      <c r="X457" s="38"/>
      <c r="Y457" s="38"/>
      <c r="Z457" s="38"/>
      <c r="AA457" s="38"/>
      <c r="AB457" s="38"/>
      <c r="AC457" s="38"/>
      <c r="AD457" s="38"/>
      <c r="AE457" s="38"/>
      <c r="AT457" s="19" t="s">
        <v>211</v>
      </c>
      <c r="AU457" s="19" t="s">
        <v>91</v>
      </c>
    </row>
    <row r="458" s="14" customFormat="1">
      <c r="A458" s="14"/>
      <c r="B458" s="211"/>
      <c r="C458" s="14"/>
      <c r="D458" s="194" t="s">
        <v>314</v>
      </c>
      <c r="E458" s="212" t="s">
        <v>1</v>
      </c>
      <c r="F458" s="213" t="s">
        <v>235</v>
      </c>
      <c r="G458" s="14"/>
      <c r="H458" s="214">
        <v>7</v>
      </c>
      <c r="I458" s="215"/>
      <c r="J458" s="14"/>
      <c r="K458" s="14"/>
      <c r="L458" s="211"/>
      <c r="M458" s="216"/>
      <c r="N458" s="217"/>
      <c r="O458" s="217"/>
      <c r="P458" s="217"/>
      <c r="Q458" s="217"/>
      <c r="R458" s="217"/>
      <c r="S458" s="217"/>
      <c r="T458" s="218"/>
      <c r="U458" s="14"/>
      <c r="V458" s="14"/>
      <c r="W458" s="14"/>
      <c r="X458" s="14"/>
      <c r="Y458" s="14"/>
      <c r="Z458" s="14"/>
      <c r="AA458" s="14"/>
      <c r="AB458" s="14"/>
      <c r="AC458" s="14"/>
      <c r="AD458" s="14"/>
      <c r="AE458" s="14"/>
      <c r="AT458" s="212" t="s">
        <v>314</v>
      </c>
      <c r="AU458" s="212" t="s">
        <v>91</v>
      </c>
      <c r="AV458" s="14" t="s">
        <v>91</v>
      </c>
      <c r="AW458" s="14" t="s">
        <v>37</v>
      </c>
      <c r="AX458" s="14" t="s">
        <v>89</v>
      </c>
      <c r="AY458" s="212" t="s">
        <v>203</v>
      </c>
    </row>
    <row r="459" s="2" customFormat="1" ht="16.5" customHeight="1">
      <c r="A459" s="38"/>
      <c r="B459" s="180"/>
      <c r="C459" s="235" t="s">
        <v>1426</v>
      </c>
      <c r="D459" s="235" t="s">
        <v>668</v>
      </c>
      <c r="E459" s="236" t="s">
        <v>2442</v>
      </c>
      <c r="F459" s="237" t="s">
        <v>2443</v>
      </c>
      <c r="G459" s="238" t="s">
        <v>209</v>
      </c>
      <c r="H459" s="239">
        <v>1</v>
      </c>
      <c r="I459" s="240"/>
      <c r="J459" s="241">
        <f>ROUND(I459*H459,2)</f>
        <v>0</v>
      </c>
      <c r="K459" s="237" t="s">
        <v>1</v>
      </c>
      <c r="L459" s="242"/>
      <c r="M459" s="243" t="s">
        <v>1</v>
      </c>
      <c r="N459" s="244" t="s">
        <v>47</v>
      </c>
      <c r="O459" s="77"/>
      <c r="P459" s="190">
        <f>O459*H459</f>
        <v>0</v>
      </c>
      <c r="Q459" s="190">
        <v>0.00050000000000000001</v>
      </c>
      <c r="R459" s="190">
        <f>Q459*H459</f>
        <v>0.00050000000000000001</v>
      </c>
      <c r="S459" s="190">
        <v>0</v>
      </c>
      <c r="T459" s="191">
        <f>S459*H459</f>
        <v>0</v>
      </c>
      <c r="U459" s="38"/>
      <c r="V459" s="38"/>
      <c r="W459" s="38"/>
      <c r="X459" s="38"/>
      <c r="Y459" s="38"/>
      <c r="Z459" s="38"/>
      <c r="AA459" s="38"/>
      <c r="AB459" s="38"/>
      <c r="AC459" s="38"/>
      <c r="AD459" s="38"/>
      <c r="AE459" s="38"/>
      <c r="AR459" s="192" t="s">
        <v>1349</v>
      </c>
      <c r="AT459" s="192" t="s">
        <v>668</v>
      </c>
      <c r="AU459" s="192" t="s">
        <v>91</v>
      </c>
      <c r="AY459" s="19" t="s">
        <v>203</v>
      </c>
      <c r="BE459" s="193">
        <f>IF(N459="základní",J459,0)</f>
        <v>0</v>
      </c>
      <c r="BF459" s="193">
        <f>IF(N459="snížená",J459,0)</f>
        <v>0</v>
      </c>
      <c r="BG459" s="193">
        <f>IF(N459="zákl. přenesená",J459,0)</f>
        <v>0</v>
      </c>
      <c r="BH459" s="193">
        <f>IF(N459="sníž. přenesená",J459,0)</f>
        <v>0</v>
      </c>
      <c r="BI459" s="193">
        <f>IF(N459="nulová",J459,0)</f>
        <v>0</v>
      </c>
      <c r="BJ459" s="19" t="s">
        <v>89</v>
      </c>
      <c r="BK459" s="193">
        <f>ROUND(I459*H459,2)</f>
        <v>0</v>
      </c>
      <c r="BL459" s="19" t="s">
        <v>1349</v>
      </c>
      <c r="BM459" s="192" t="s">
        <v>4218</v>
      </c>
    </row>
    <row r="460" s="2" customFormat="1">
      <c r="A460" s="38"/>
      <c r="B460" s="180"/>
      <c r="C460" s="181" t="s">
        <v>1430</v>
      </c>
      <c r="D460" s="181" t="s">
        <v>206</v>
      </c>
      <c r="E460" s="182" t="s">
        <v>1524</v>
      </c>
      <c r="F460" s="183" t="s">
        <v>1525</v>
      </c>
      <c r="G460" s="184" t="s">
        <v>392</v>
      </c>
      <c r="H460" s="185">
        <v>90</v>
      </c>
      <c r="I460" s="186"/>
      <c r="J460" s="187">
        <f>ROUND(I460*H460,2)</f>
        <v>0</v>
      </c>
      <c r="K460" s="183" t="s">
        <v>853</v>
      </c>
      <c r="L460" s="39"/>
      <c r="M460" s="188" t="s">
        <v>1</v>
      </c>
      <c r="N460" s="189" t="s">
        <v>47</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279</v>
      </c>
      <c r="AT460" s="192" t="s">
        <v>206</v>
      </c>
      <c r="AU460" s="192" t="s">
        <v>91</v>
      </c>
      <c r="AY460" s="19" t="s">
        <v>203</v>
      </c>
      <c r="BE460" s="193">
        <f>IF(N460="základní",J460,0)</f>
        <v>0</v>
      </c>
      <c r="BF460" s="193">
        <f>IF(N460="snížená",J460,0)</f>
        <v>0</v>
      </c>
      <c r="BG460" s="193">
        <f>IF(N460="zákl. přenesená",J460,0)</f>
        <v>0</v>
      </c>
      <c r="BH460" s="193">
        <f>IF(N460="sníž. přenesená",J460,0)</f>
        <v>0</v>
      </c>
      <c r="BI460" s="193">
        <f>IF(N460="nulová",J460,0)</f>
        <v>0</v>
      </c>
      <c r="BJ460" s="19" t="s">
        <v>89</v>
      </c>
      <c r="BK460" s="193">
        <f>ROUND(I460*H460,2)</f>
        <v>0</v>
      </c>
      <c r="BL460" s="19" t="s">
        <v>279</v>
      </c>
      <c r="BM460" s="192" t="s">
        <v>4219</v>
      </c>
    </row>
    <row r="461" s="2" customFormat="1">
      <c r="A461" s="38"/>
      <c r="B461" s="39"/>
      <c r="C461" s="38"/>
      <c r="D461" s="194" t="s">
        <v>211</v>
      </c>
      <c r="E461" s="38"/>
      <c r="F461" s="195" t="s">
        <v>1527</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211</v>
      </c>
      <c r="AU461" s="19" t="s">
        <v>91</v>
      </c>
    </row>
    <row r="462" s="2" customFormat="1" ht="16.5" customHeight="1">
      <c r="A462" s="38"/>
      <c r="B462" s="180"/>
      <c r="C462" s="235" t="s">
        <v>1434</v>
      </c>
      <c r="D462" s="235" t="s">
        <v>668</v>
      </c>
      <c r="E462" s="236" t="s">
        <v>1529</v>
      </c>
      <c r="F462" s="237" t="s">
        <v>1530</v>
      </c>
      <c r="G462" s="238" t="s">
        <v>392</v>
      </c>
      <c r="H462" s="239">
        <v>90</v>
      </c>
      <c r="I462" s="240"/>
      <c r="J462" s="241">
        <f>ROUND(I462*H462,2)</f>
        <v>0</v>
      </c>
      <c r="K462" s="237" t="s">
        <v>853</v>
      </c>
      <c r="L462" s="242"/>
      <c r="M462" s="243" t="s">
        <v>1</v>
      </c>
      <c r="N462" s="244" t="s">
        <v>47</v>
      </c>
      <c r="O462" s="77"/>
      <c r="P462" s="190">
        <f>O462*H462</f>
        <v>0</v>
      </c>
      <c r="Q462" s="190">
        <v>0.00018000000000000001</v>
      </c>
      <c r="R462" s="190">
        <f>Q462*H462</f>
        <v>0.016200000000000003</v>
      </c>
      <c r="S462" s="190">
        <v>0</v>
      </c>
      <c r="T462" s="191">
        <f>S462*H462</f>
        <v>0</v>
      </c>
      <c r="U462" s="38"/>
      <c r="V462" s="38"/>
      <c r="W462" s="38"/>
      <c r="X462" s="38"/>
      <c r="Y462" s="38"/>
      <c r="Z462" s="38"/>
      <c r="AA462" s="38"/>
      <c r="AB462" s="38"/>
      <c r="AC462" s="38"/>
      <c r="AD462" s="38"/>
      <c r="AE462" s="38"/>
      <c r="AR462" s="192" t="s">
        <v>684</v>
      </c>
      <c r="AT462" s="192" t="s">
        <v>668</v>
      </c>
      <c r="AU462" s="192" t="s">
        <v>91</v>
      </c>
      <c r="AY462" s="19" t="s">
        <v>203</v>
      </c>
      <c r="BE462" s="193">
        <f>IF(N462="základní",J462,0)</f>
        <v>0</v>
      </c>
      <c r="BF462" s="193">
        <f>IF(N462="snížená",J462,0)</f>
        <v>0</v>
      </c>
      <c r="BG462" s="193">
        <f>IF(N462="zákl. přenesená",J462,0)</f>
        <v>0</v>
      </c>
      <c r="BH462" s="193">
        <f>IF(N462="sníž. přenesená",J462,0)</f>
        <v>0</v>
      </c>
      <c r="BI462" s="193">
        <f>IF(N462="nulová",J462,0)</f>
        <v>0</v>
      </c>
      <c r="BJ462" s="19" t="s">
        <v>89</v>
      </c>
      <c r="BK462" s="193">
        <f>ROUND(I462*H462,2)</f>
        <v>0</v>
      </c>
      <c r="BL462" s="19" t="s">
        <v>279</v>
      </c>
      <c r="BM462" s="192" t="s">
        <v>4220</v>
      </c>
    </row>
    <row r="463" s="2" customFormat="1">
      <c r="A463" s="38"/>
      <c r="B463" s="39"/>
      <c r="C463" s="38"/>
      <c r="D463" s="194" t="s">
        <v>211</v>
      </c>
      <c r="E463" s="38"/>
      <c r="F463" s="195" t="s">
        <v>1532</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211</v>
      </c>
      <c r="AU463" s="19" t="s">
        <v>91</v>
      </c>
    </row>
    <row r="464" s="14" customFormat="1">
      <c r="A464" s="14"/>
      <c r="B464" s="211"/>
      <c r="C464" s="14"/>
      <c r="D464" s="194" t="s">
        <v>314</v>
      </c>
      <c r="E464" s="212" t="s">
        <v>1</v>
      </c>
      <c r="F464" s="213" t="s">
        <v>2419</v>
      </c>
      <c r="G464" s="14"/>
      <c r="H464" s="214">
        <v>90</v>
      </c>
      <c r="I464" s="215"/>
      <c r="J464" s="14"/>
      <c r="K464" s="14"/>
      <c r="L464" s="211"/>
      <c r="M464" s="247"/>
      <c r="N464" s="248"/>
      <c r="O464" s="248"/>
      <c r="P464" s="248"/>
      <c r="Q464" s="248"/>
      <c r="R464" s="248"/>
      <c r="S464" s="248"/>
      <c r="T464" s="249"/>
      <c r="U464" s="14"/>
      <c r="V464" s="14"/>
      <c r="W464" s="14"/>
      <c r="X464" s="14"/>
      <c r="Y464" s="14"/>
      <c r="Z464" s="14"/>
      <c r="AA464" s="14"/>
      <c r="AB464" s="14"/>
      <c r="AC464" s="14"/>
      <c r="AD464" s="14"/>
      <c r="AE464" s="14"/>
      <c r="AT464" s="212" t="s">
        <v>314</v>
      </c>
      <c r="AU464" s="212" t="s">
        <v>91</v>
      </c>
      <c r="AV464" s="14" t="s">
        <v>91</v>
      </c>
      <c r="AW464" s="14" t="s">
        <v>37</v>
      </c>
      <c r="AX464" s="14" t="s">
        <v>89</v>
      </c>
      <c r="AY464" s="212" t="s">
        <v>203</v>
      </c>
    </row>
    <row r="465" s="2" customFormat="1" ht="6.96" customHeight="1">
      <c r="A465" s="38"/>
      <c r="B465" s="60"/>
      <c r="C465" s="61"/>
      <c r="D465" s="61"/>
      <c r="E465" s="61"/>
      <c r="F465" s="61"/>
      <c r="G465" s="61"/>
      <c r="H465" s="61"/>
      <c r="I465" s="61"/>
      <c r="J465" s="61"/>
      <c r="K465" s="61"/>
      <c r="L465" s="39"/>
      <c r="M465" s="38"/>
      <c r="O465" s="38"/>
      <c r="P465" s="38"/>
      <c r="Q465" s="38"/>
      <c r="R465" s="38"/>
      <c r="S465" s="38"/>
      <c r="T465" s="38"/>
      <c r="U465" s="38"/>
      <c r="V465" s="38"/>
      <c r="W465" s="38"/>
      <c r="X465" s="38"/>
      <c r="Y465" s="38"/>
      <c r="Z465" s="38"/>
      <c r="AA465" s="38"/>
      <c r="AB465" s="38"/>
      <c r="AC465" s="38"/>
      <c r="AD465" s="38"/>
      <c r="AE465" s="38"/>
    </row>
  </sheetData>
  <autoFilter ref="C129:K464"/>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158</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c r="B8" s="22"/>
      <c r="D8" s="32" t="s">
        <v>176</v>
      </c>
      <c r="L8" s="22"/>
    </row>
    <row r="9" s="1" customFormat="1" ht="16.5" customHeight="1">
      <c r="B9" s="22"/>
      <c r="E9" s="130" t="s">
        <v>289</v>
      </c>
      <c r="F9" s="1"/>
      <c r="G9" s="1"/>
      <c r="H9" s="1"/>
      <c r="L9" s="22"/>
    </row>
    <row r="10" s="1" customFormat="1" ht="12" customHeight="1">
      <c r="B10" s="22"/>
      <c r="D10" s="32" t="s">
        <v>178</v>
      </c>
      <c r="L10" s="22"/>
    </row>
    <row r="11" s="2" customFormat="1" ht="16.5" customHeight="1">
      <c r="A11" s="38"/>
      <c r="B11" s="39"/>
      <c r="C11" s="38"/>
      <c r="D11" s="38"/>
      <c r="E11" s="135" t="s">
        <v>3829</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291</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4221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19</v>
      </c>
      <c r="G15" s="38"/>
      <c r="H15" s="38"/>
      <c r="I15" s="32" t="s">
        <v>20</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21</v>
      </c>
      <c r="E16" s="38"/>
      <c r="F16" s="27" t="s">
        <v>22</v>
      </c>
      <c r="G16" s="38"/>
      <c r="H16" s="38"/>
      <c r="I16" s="32" t="s">
        <v>23</v>
      </c>
      <c r="J16" s="69" t="str">
        <f>'Rekapitulace stavby'!AN8</f>
        <v>17. 9. 2020</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25</v>
      </c>
      <c r="E18" s="38"/>
      <c r="F18" s="38"/>
      <c r="G18" s="38"/>
      <c r="H18" s="38"/>
      <c r="I18" s="32" t="s">
        <v>26</v>
      </c>
      <c r="J18" s="27" t="s">
        <v>27</v>
      </c>
      <c r="K18" s="38"/>
      <c r="L18" s="55"/>
      <c r="S18" s="38"/>
      <c r="T18" s="38"/>
      <c r="U18" s="38"/>
      <c r="V18" s="38"/>
      <c r="W18" s="38"/>
      <c r="X18" s="38"/>
      <c r="Y18" s="38"/>
      <c r="Z18" s="38"/>
      <c r="AA18" s="38"/>
      <c r="AB18" s="38"/>
      <c r="AC18" s="38"/>
      <c r="AD18" s="38"/>
      <c r="AE18" s="38"/>
    </row>
    <row r="19" s="2" customFormat="1" ht="18" customHeight="1">
      <c r="A19" s="38"/>
      <c r="B19" s="39"/>
      <c r="C19" s="38"/>
      <c r="D19" s="38"/>
      <c r="E19" s="27" t="s">
        <v>28</v>
      </c>
      <c r="F19" s="38"/>
      <c r="G19" s="38"/>
      <c r="H19" s="38"/>
      <c r="I19" s="32" t="s">
        <v>29</v>
      </c>
      <c r="J19" s="27" t="s">
        <v>30</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31</v>
      </c>
      <c r="E21" s="38"/>
      <c r="F21" s="38"/>
      <c r="G21" s="38"/>
      <c r="H21" s="38"/>
      <c r="I21" s="32" t="s">
        <v>26</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29</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33</v>
      </c>
      <c r="E24" s="38"/>
      <c r="F24" s="38"/>
      <c r="G24" s="38"/>
      <c r="H24" s="38"/>
      <c r="I24" s="32" t="s">
        <v>26</v>
      </c>
      <c r="J24" s="27" t="s">
        <v>34</v>
      </c>
      <c r="K24" s="38"/>
      <c r="L24" s="55"/>
      <c r="S24" s="38"/>
      <c r="T24" s="38"/>
      <c r="U24" s="38"/>
      <c r="V24" s="38"/>
      <c r="W24" s="38"/>
      <c r="X24" s="38"/>
      <c r="Y24" s="38"/>
      <c r="Z24" s="38"/>
      <c r="AA24" s="38"/>
      <c r="AB24" s="38"/>
      <c r="AC24" s="38"/>
      <c r="AD24" s="38"/>
      <c r="AE24" s="38"/>
    </row>
    <row r="25" s="2" customFormat="1" ht="18" customHeight="1">
      <c r="A25" s="38"/>
      <c r="B25" s="39"/>
      <c r="C25" s="38"/>
      <c r="D25" s="38"/>
      <c r="E25" s="27" t="s">
        <v>35</v>
      </c>
      <c r="F25" s="38"/>
      <c r="G25" s="38"/>
      <c r="H25" s="38"/>
      <c r="I25" s="32" t="s">
        <v>29</v>
      </c>
      <c r="J25" s="27" t="s">
        <v>36</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38</v>
      </c>
      <c r="E27" s="38"/>
      <c r="F27" s="38"/>
      <c r="G27" s="38"/>
      <c r="H27" s="38"/>
      <c r="I27" s="32" t="s">
        <v>26</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29</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40</v>
      </c>
      <c r="E30" s="38"/>
      <c r="F30" s="38"/>
      <c r="G30" s="38"/>
      <c r="H30" s="38"/>
      <c r="I30" s="38"/>
      <c r="J30" s="38"/>
      <c r="K30" s="38"/>
      <c r="L30" s="55"/>
      <c r="S30" s="38"/>
      <c r="T30" s="38"/>
      <c r="U30" s="38"/>
      <c r="V30" s="38"/>
      <c r="W30" s="38"/>
      <c r="X30" s="38"/>
      <c r="Y30" s="38"/>
      <c r="Z30" s="38"/>
      <c r="AA30" s="38"/>
      <c r="AB30" s="38"/>
      <c r="AC30" s="38"/>
      <c r="AD30" s="38"/>
      <c r="AE30" s="38"/>
    </row>
    <row r="31" s="8" customFormat="1" ht="250.5" customHeight="1">
      <c r="A31" s="131"/>
      <c r="B31" s="132"/>
      <c r="C31" s="131"/>
      <c r="D31" s="131"/>
      <c r="E31" s="36" t="s">
        <v>4222</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42</v>
      </c>
      <c r="E34" s="38"/>
      <c r="F34" s="38"/>
      <c r="G34" s="38"/>
      <c r="H34" s="38"/>
      <c r="I34" s="38"/>
      <c r="J34" s="96">
        <f>ROUND(J131,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44</v>
      </c>
      <c r="G36" s="38"/>
      <c r="H36" s="38"/>
      <c r="I36" s="43" t="s">
        <v>43</v>
      </c>
      <c r="J36" s="43" t="s">
        <v>45</v>
      </c>
      <c r="K36" s="38"/>
      <c r="L36" s="55"/>
      <c r="S36" s="38"/>
      <c r="T36" s="38"/>
      <c r="U36" s="38"/>
      <c r="V36" s="38"/>
      <c r="W36" s="38"/>
      <c r="X36" s="38"/>
      <c r="Y36" s="38"/>
      <c r="Z36" s="38"/>
      <c r="AA36" s="38"/>
      <c r="AB36" s="38"/>
      <c r="AC36" s="38"/>
      <c r="AD36" s="38"/>
      <c r="AE36" s="38"/>
    </row>
    <row r="37" s="2" customFormat="1" ht="14.4" customHeight="1">
      <c r="A37" s="38"/>
      <c r="B37" s="39"/>
      <c r="C37" s="38"/>
      <c r="D37" s="135" t="s">
        <v>46</v>
      </c>
      <c r="E37" s="32" t="s">
        <v>47</v>
      </c>
      <c r="F37" s="136">
        <f>ROUND((SUM(BE131:BE320)),  2)</f>
        <v>0</v>
      </c>
      <c r="G37" s="38"/>
      <c r="H37" s="38"/>
      <c r="I37" s="137">
        <v>0.20999999999999999</v>
      </c>
      <c r="J37" s="136">
        <f>ROUND(((SUM(BE131:BE320))*I37),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48</v>
      </c>
      <c r="F38" s="136">
        <f>ROUND((SUM(BF131:BF320)),  2)</f>
        <v>0</v>
      </c>
      <c r="G38" s="38"/>
      <c r="H38" s="38"/>
      <c r="I38" s="137">
        <v>0.14999999999999999</v>
      </c>
      <c r="J38" s="136">
        <f>ROUND(((SUM(BF131:BF320))*I38),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49</v>
      </c>
      <c r="F39" s="136">
        <f>ROUND((SUM(BG131:BG320)),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50</v>
      </c>
      <c r="F40" s="136">
        <f>ROUND((SUM(BH131:BH320)),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51</v>
      </c>
      <c r="F41" s="136">
        <f>ROUND((SUM(BI131:BI320)),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52</v>
      </c>
      <c r="E43" s="81"/>
      <c r="F43" s="81"/>
      <c r="G43" s="140" t="s">
        <v>53</v>
      </c>
      <c r="H43" s="141" t="s">
        <v>54</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1" customFormat="1" ht="16.5" customHeight="1">
      <c r="B87" s="22"/>
      <c r="E87" s="130" t="s">
        <v>289</v>
      </c>
      <c r="F87" s="1"/>
      <c r="G87" s="1"/>
      <c r="H87" s="1"/>
      <c r="L87" s="22"/>
    </row>
    <row r="88" s="1" customFormat="1" ht="12" customHeight="1">
      <c r="B88" s="22"/>
      <c r="C88" s="32" t="s">
        <v>178</v>
      </c>
      <c r="L88" s="22"/>
    </row>
    <row r="89" s="2" customFormat="1" ht="16.5" customHeight="1">
      <c r="A89" s="38"/>
      <c r="B89" s="39"/>
      <c r="C89" s="38"/>
      <c r="D89" s="38"/>
      <c r="E89" s="135" t="s">
        <v>3829</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291</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01-5_4E - Zařízení slaboproudé elektrotechniky</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21</v>
      </c>
      <c r="D93" s="38"/>
      <c r="E93" s="38"/>
      <c r="F93" s="27" t="str">
        <f>F16</f>
        <v>Pelhřimov, ul. Friedova, č.p. 1469</v>
      </c>
      <c r="G93" s="38"/>
      <c r="H93" s="38"/>
      <c r="I93" s="32" t="s">
        <v>23</v>
      </c>
      <c r="J93" s="69" t="str">
        <f>IF(J16="","",J16)</f>
        <v>17. 9. 2020</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25.65" customHeight="1">
      <c r="A95" s="38"/>
      <c r="B95" s="39"/>
      <c r="C95" s="32" t="s">
        <v>25</v>
      </c>
      <c r="D95" s="38"/>
      <c r="E95" s="38"/>
      <c r="F95" s="27" t="str">
        <f>E19</f>
        <v>Kraj Vysočina</v>
      </c>
      <c r="G95" s="38"/>
      <c r="H95" s="38"/>
      <c r="I95" s="32" t="s">
        <v>33</v>
      </c>
      <c r="J95" s="36" t="str">
        <f>E25</f>
        <v>PROJEKT CENTRUM NOVA s.r.o.</v>
      </c>
      <c r="K95" s="38"/>
      <c r="L95" s="55"/>
      <c r="S95" s="38"/>
      <c r="T95" s="38"/>
      <c r="U95" s="38"/>
      <c r="V95" s="38"/>
      <c r="W95" s="38"/>
      <c r="X95" s="38"/>
      <c r="Y95" s="38"/>
      <c r="Z95" s="38"/>
      <c r="AA95" s="38"/>
      <c r="AB95" s="38"/>
      <c r="AC95" s="38"/>
      <c r="AD95" s="38"/>
      <c r="AE95" s="38"/>
    </row>
    <row r="96" s="2" customFormat="1" ht="15.15" customHeight="1">
      <c r="A96" s="38"/>
      <c r="B96" s="39"/>
      <c r="C96" s="32" t="s">
        <v>31</v>
      </c>
      <c r="D96" s="38"/>
      <c r="E96" s="38"/>
      <c r="F96" s="27" t="str">
        <f>IF(E22="","",E22)</f>
        <v>Vyplň údaj</v>
      </c>
      <c r="G96" s="38"/>
      <c r="H96" s="38"/>
      <c r="I96" s="32" t="s">
        <v>38</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181</v>
      </c>
      <c r="D98" s="138"/>
      <c r="E98" s="138"/>
      <c r="F98" s="138"/>
      <c r="G98" s="138"/>
      <c r="H98" s="138"/>
      <c r="I98" s="138"/>
      <c r="J98" s="147" t="s">
        <v>182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183</v>
      </c>
      <c r="D100" s="38"/>
      <c r="E100" s="38"/>
      <c r="F100" s="38"/>
      <c r="G100" s="38"/>
      <c r="H100" s="38"/>
      <c r="I100" s="38"/>
      <c r="J100" s="96">
        <f>J131</f>
        <v>0</v>
      </c>
      <c r="K100" s="38"/>
      <c r="L100" s="55"/>
      <c r="S100" s="38"/>
      <c r="T100" s="38"/>
      <c r="U100" s="38"/>
      <c r="V100" s="38"/>
      <c r="W100" s="38"/>
      <c r="X100" s="38"/>
      <c r="Y100" s="38"/>
      <c r="Z100" s="38"/>
      <c r="AA100" s="38"/>
      <c r="AB100" s="38"/>
      <c r="AC100" s="38"/>
      <c r="AD100" s="38"/>
      <c r="AE100" s="38"/>
      <c r="AU100" s="19" t="s">
        <v>184</v>
      </c>
    </row>
    <row r="101" s="9" customFormat="1" ht="24.96" customHeight="1">
      <c r="A101" s="9"/>
      <c r="B101" s="149"/>
      <c r="C101" s="9"/>
      <c r="D101" s="150" t="s">
        <v>299</v>
      </c>
      <c r="E101" s="151"/>
      <c r="F101" s="151"/>
      <c r="G101" s="151"/>
      <c r="H101" s="151"/>
      <c r="I101" s="151"/>
      <c r="J101" s="152">
        <f>J132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1536</v>
      </c>
      <c r="E102" s="155"/>
      <c r="F102" s="155"/>
      <c r="G102" s="155"/>
      <c r="H102" s="155"/>
      <c r="I102" s="155"/>
      <c r="J102" s="156">
        <f>J133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844</v>
      </c>
      <c r="E103" s="155"/>
      <c r="F103" s="155"/>
      <c r="G103" s="155"/>
      <c r="H103" s="155"/>
      <c r="I103" s="155"/>
      <c r="J103" s="156">
        <f>J156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1537</v>
      </c>
      <c r="E104" s="155"/>
      <c r="F104" s="155"/>
      <c r="G104" s="155"/>
      <c r="H104" s="155"/>
      <c r="I104" s="155"/>
      <c r="J104" s="156">
        <f>J190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845</v>
      </c>
      <c r="E105" s="155"/>
      <c r="F105" s="155"/>
      <c r="G105" s="155"/>
      <c r="H105" s="155"/>
      <c r="I105" s="155"/>
      <c r="J105" s="156">
        <f>J286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1538</v>
      </c>
      <c r="E106" s="155"/>
      <c r="F106" s="155"/>
      <c r="G106" s="155"/>
      <c r="H106" s="155"/>
      <c r="I106" s="155"/>
      <c r="J106" s="156">
        <f>J287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848</v>
      </c>
      <c r="E107" s="155"/>
      <c r="F107" s="155"/>
      <c r="G107" s="155"/>
      <c r="H107" s="155"/>
      <c r="I107" s="155"/>
      <c r="J107" s="156">
        <f>J310</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187</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30" t="str">
        <f>E7</f>
        <v>SPŠ a SOU Pelhřimov , Friedova – oprava elektroinstalace</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176</v>
      </c>
      <c r="L118" s="22"/>
    </row>
    <row r="119" s="1" customFormat="1" ht="16.5" customHeight="1">
      <c r="B119" s="22"/>
      <c r="E119" s="130" t="s">
        <v>289</v>
      </c>
      <c r="F119" s="1"/>
      <c r="G119" s="1"/>
      <c r="H119" s="1"/>
      <c r="L119" s="22"/>
    </row>
    <row r="120" s="1" customFormat="1" ht="12" customHeight="1">
      <c r="B120" s="22"/>
      <c r="C120" s="32" t="s">
        <v>178</v>
      </c>
      <c r="L120" s="22"/>
    </row>
    <row r="121" s="2" customFormat="1" ht="16.5" customHeight="1">
      <c r="A121" s="38"/>
      <c r="B121" s="39"/>
      <c r="C121" s="38"/>
      <c r="D121" s="38"/>
      <c r="E121" s="135" t="s">
        <v>3829</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291</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E13</f>
        <v>01-5_4E - Zařízení slaboproudé elektrotechniky</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21</v>
      </c>
      <c r="D125" s="38"/>
      <c r="E125" s="38"/>
      <c r="F125" s="27" t="str">
        <f>F16</f>
        <v>Pelhřimov, ul. Friedova, č.p. 1469</v>
      </c>
      <c r="G125" s="38"/>
      <c r="H125" s="38"/>
      <c r="I125" s="32" t="s">
        <v>23</v>
      </c>
      <c r="J125" s="69" t="str">
        <f>IF(J16="","",J16)</f>
        <v>17. 9. 2020</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25.65" customHeight="1">
      <c r="A127" s="38"/>
      <c r="B127" s="39"/>
      <c r="C127" s="32" t="s">
        <v>25</v>
      </c>
      <c r="D127" s="38"/>
      <c r="E127" s="38"/>
      <c r="F127" s="27" t="str">
        <f>E19</f>
        <v>Kraj Vysočina</v>
      </c>
      <c r="G127" s="38"/>
      <c r="H127" s="38"/>
      <c r="I127" s="32" t="s">
        <v>33</v>
      </c>
      <c r="J127" s="36" t="str">
        <f>E25</f>
        <v>PROJEKT CENTRUM NOVA s.r.o.</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31</v>
      </c>
      <c r="D128" s="38"/>
      <c r="E128" s="38"/>
      <c r="F128" s="27" t="str">
        <f>IF(E22="","",E22)</f>
        <v>Vyplň údaj</v>
      </c>
      <c r="G128" s="38"/>
      <c r="H128" s="38"/>
      <c r="I128" s="32" t="s">
        <v>38</v>
      </c>
      <c r="J128" s="36" t="str">
        <f>E28</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188</v>
      </c>
      <c r="D130" s="160" t="s">
        <v>67</v>
      </c>
      <c r="E130" s="160" t="s">
        <v>63</v>
      </c>
      <c r="F130" s="160" t="s">
        <v>64</v>
      </c>
      <c r="G130" s="160" t="s">
        <v>189</v>
      </c>
      <c r="H130" s="160" t="s">
        <v>190</v>
      </c>
      <c r="I130" s="160" t="s">
        <v>191</v>
      </c>
      <c r="J130" s="160" t="s">
        <v>182</v>
      </c>
      <c r="K130" s="161" t="s">
        <v>192</v>
      </c>
      <c r="L130" s="162"/>
      <c r="M130" s="86" t="s">
        <v>1</v>
      </c>
      <c r="N130" s="87" t="s">
        <v>46</v>
      </c>
      <c r="O130" s="87" t="s">
        <v>193</v>
      </c>
      <c r="P130" s="87" t="s">
        <v>194</v>
      </c>
      <c r="Q130" s="87" t="s">
        <v>195</v>
      </c>
      <c r="R130" s="87" t="s">
        <v>196</v>
      </c>
      <c r="S130" s="87" t="s">
        <v>197</v>
      </c>
      <c r="T130" s="88" t="s">
        <v>198</v>
      </c>
      <c r="U130" s="157"/>
      <c r="V130" s="157"/>
      <c r="W130" s="157"/>
      <c r="X130" s="157"/>
      <c r="Y130" s="157"/>
      <c r="Z130" s="157"/>
      <c r="AA130" s="157"/>
      <c r="AB130" s="157"/>
      <c r="AC130" s="157"/>
      <c r="AD130" s="157"/>
      <c r="AE130" s="157"/>
    </row>
    <row r="131" s="2" customFormat="1" ht="22.8" customHeight="1">
      <c r="A131" s="38"/>
      <c r="B131" s="39"/>
      <c r="C131" s="93" t="s">
        <v>199</v>
      </c>
      <c r="D131" s="38"/>
      <c r="E131" s="38"/>
      <c r="F131" s="38"/>
      <c r="G131" s="38"/>
      <c r="H131" s="38"/>
      <c r="I131" s="38"/>
      <c r="J131" s="163">
        <f>BK131</f>
        <v>0</v>
      </c>
      <c r="K131" s="38"/>
      <c r="L131" s="39"/>
      <c r="M131" s="89"/>
      <c r="N131" s="73"/>
      <c r="O131" s="90"/>
      <c r="P131" s="164">
        <f>P132</f>
        <v>0</v>
      </c>
      <c r="Q131" s="90"/>
      <c r="R131" s="164">
        <f>R132</f>
        <v>1.52241</v>
      </c>
      <c r="S131" s="90"/>
      <c r="T131" s="165">
        <f>T132</f>
        <v>0</v>
      </c>
      <c r="U131" s="38"/>
      <c r="V131" s="38"/>
      <c r="W131" s="38"/>
      <c r="X131" s="38"/>
      <c r="Y131" s="38"/>
      <c r="Z131" s="38"/>
      <c r="AA131" s="38"/>
      <c r="AB131" s="38"/>
      <c r="AC131" s="38"/>
      <c r="AD131" s="38"/>
      <c r="AE131" s="38"/>
      <c r="AT131" s="19" t="s">
        <v>81</v>
      </c>
      <c r="AU131" s="19" t="s">
        <v>184</v>
      </c>
      <c r="BK131" s="166">
        <f>BK132</f>
        <v>0</v>
      </c>
    </row>
    <row r="132" s="12" customFormat="1" ht="25.92" customHeight="1">
      <c r="A132" s="12"/>
      <c r="B132" s="167"/>
      <c r="C132" s="12"/>
      <c r="D132" s="168" t="s">
        <v>81</v>
      </c>
      <c r="E132" s="169" t="s">
        <v>549</v>
      </c>
      <c r="F132" s="169" t="s">
        <v>550</v>
      </c>
      <c r="G132" s="12"/>
      <c r="H132" s="12"/>
      <c r="I132" s="170"/>
      <c r="J132" s="171">
        <f>BK132</f>
        <v>0</v>
      </c>
      <c r="K132" s="12"/>
      <c r="L132" s="167"/>
      <c r="M132" s="172"/>
      <c r="N132" s="173"/>
      <c r="O132" s="173"/>
      <c r="P132" s="174">
        <f>P133+P156+P190+P286+P287+P310</f>
        <v>0</v>
      </c>
      <c r="Q132" s="173"/>
      <c r="R132" s="174">
        <f>R133+R156+R190+R286+R287+R310</f>
        <v>1.52241</v>
      </c>
      <c r="S132" s="173"/>
      <c r="T132" s="175">
        <f>T133+T156+T190+T286+T287+T310</f>
        <v>0</v>
      </c>
      <c r="U132" s="12"/>
      <c r="V132" s="12"/>
      <c r="W132" s="12"/>
      <c r="X132" s="12"/>
      <c r="Y132" s="12"/>
      <c r="Z132" s="12"/>
      <c r="AA132" s="12"/>
      <c r="AB132" s="12"/>
      <c r="AC132" s="12"/>
      <c r="AD132" s="12"/>
      <c r="AE132" s="12"/>
      <c r="AR132" s="168" t="s">
        <v>91</v>
      </c>
      <c r="AT132" s="176" t="s">
        <v>81</v>
      </c>
      <c r="AU132" s="176" t="s">
        <v>82</v>
      </c>
      <c r="AY132" s="168" t="s">
        <v>203</v>
      </c>
      <c r="BK132" s="177">
        <f>BK133+BK156+BK190+BK286+BK287+BK310</f>
        <v>0</v>
      </c>
    </row>
    <row r="133" s="12" customFormat="1" ht="22.8" customHeight="1">
      <c r="A133" s="12"/>
      <c r="B133" s="167"/>
      <c r="C133" s="12"/>
      <c r="D133" s="168" t="s">
        <v>81</v>
      </c>
      <c r="E133" s="178" t="s">
        <v>1539</v>
      </c>
      <c r="F133" s="178" t="s">
        <v>1540</v>
      </c>
      <c r="G133" s="12"/>
      <c r="H133" s="12"/>
      <c r="I133" s="170"/>
      <c r="J133" s="179">
        <f>BK133</f>
        <v>0</v>
      </c>
      <c r="K133" s="12"/>
      <c r="L133" s="167"/>
      <c r="M133" s="172"/>
      <c r="N133" s="173"/>
      <c r="O133" s="173"/>
      <c r="P133" s="174">
        <f>SUM(P134:P155)</f>
        <v>0</v>
      </c>
      <c r="Q133" s="173"/>
      <c r="R133" s="174">
        <f>SUM(R134:R155)</f>
        <v>0.0096000000000000009</v>
      </c>
      <c r="S133" s="173"/>
      <c r="T133" s="175">
        <f>SUM(T134:T155)</f>
        <v>0</v>
      </c>
      <c r="U133" s="12"/>
      <c r="V133" s="12"/>
      <c r="W133" s="12"/>
      <c r="X133" s="12"/>
      <c r="Y133" s="12"/>
      <c r="Z133" s="12"/>
      <c r="AA133" s="12"/>
      <c r="AB133" s="12"/>
      <c r="AC133" s="12"/>
      <c r="AD133" s="12"/>
      <c r="AE133" s="12"/>
      <c r="AR133" s="168" t="s">
        <v>89</v>
      </c>
      <c r="AT133" s="176" t="s">
        <v>81</v>
      </c>
      <c r="AU133" s="176" t="s">
        <v>89</v>
      </c>
      <c r="AY133" s="168" t="s">
        <v>203</v>
      </c>
      <c r="BK133" s="177">
        <f>SUM(BK134:BK155)</f>
        <v>0</v>
      </c>
    </row>
    <row r="134" s="2" customFormat="1" ht="16.5" customHeight="1">
      <c r="A134" s="38"/>
      <c r="B134" s="180"/>
      <c r="C134" s="181" t="s">
        <v>89</v>
      </c>
      <c r="D134" s="181" t="s">
        <v>206</v>
      </c>
      <c r="E134" s="182" t="s">
        <v>1558</v>
      </c>
      <c r="F134" s="183" t="s">
        <v>1559</v>
      </c>
      <c r="G134" s="184" t="s">
        <v>392</v>
      </c>
      <c r="H134" s="185">
        <v>60</v>
      </c>
      <c r="I134" s="186"/>
      <c r="J134" s="187">
        <f>ROUND(I134*H134,2)</f>
        <v>0</v>
      </c>
      <c r="K134" s="183" t="s">
        <v>1</v>
      </c>
      <c r="L134" s="39"/>
      <c r="M134" s="188" t="s">
        <v>1</v>
      </c>
      <c r="N134" s="189" t="s">
        <v>47</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279</v>
      </c>
      <c r="AT134" s="192" t="s">
        <v>206</v>
      </c>
      <c r="AU134" s="192" t="s">
        <v>91</v>
      </c>
      <c r="AY134" s="19" t="s">
        <v>203</v>
      </c>
      <c r="BE134" s="193">
        <f>IF(N134="základní",J134,0)</f>
        <v>0</v>
      </c>
      <c r="BF134" s="193">
        <f>IF(N134="snížená",J134,0)</f>
        <v>0</v>
      </c>
      <c r="BG134" s="193">
        <f>IF(N134="zákl. přenesená",J134,0)</f>
        <v>0</v>
      </c>
      <c r="BH134" s="193">
        <f>IF(N134="sníž. přenesená",J134,0)</f>
        <v>0</v>
      </c>
      <c r="BI134" s="193">
        <f>IF(N134="nulová",J134,0)</f>
        <v>0</v>
      </c>
      <c r="BJ134" s="19" t="s">
        <v>89</v>
      </c>
      <c r="BK134" s="193">
        <f>ROUND(I134*H134,2)</f>
        <v>0</v>
      </c>
      <c r="BL134" s="19" t="s">
        <v>279</v>
      </c>
      <c r="BM134" s="192" t="s">
        <v>4223</v>
      </c>
    </row>
    <row r="135" s="2" customFormat="1" ht="16.5" customHeight="1">
      <c r="A135" s="38"/>
      <c r="B135" s="180"/>
      <c r="C135" s="235" t="s">
        <v>91</v>
      </c>
      <c r="D135" s="235" t="s">
        <v>668</v>
      </c>
      <c r="E135" s="236" t="s">
        <v>1561</v>
      </c>
      <c r="F135" s="237" t="s">
        <v>1562</v>
      </c>
      <c r="G135" s="238" t="s">
        <v>392</v>
      </c>
      <c r="H135" s="239">
        <v>60</v>
      </c>
      <c r="I135" s="240"/>
      <c r="J135" s="241">
        <f>ROUND(I135*H135,2)</f>
        <v>0</v>
      </c>
      <c r="K135" s="237" t="s">
        <v>1</v>
      </c>
      <c r="L135" s="242"/>
      <c r="M135" s="243" t="s">
        <v>1</v>
      </c>
      <c r="N135" s="244" t="s">
        <v>47</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4224</v>
      </c>
    </row>
    <row r="136" s="14" customFormat="1">
      <c r="A136" s="14"/>
      <c r="B136" s="211"/>
      <c r="C136" s="14"/>
      <c r="D136" s="194" t="s">
        <v>314</v>
      </c>
      <c r="E136" s="212" t="s">
        <v>1</v>
      </c>
      <c r="F136" s="213" t="s">
        <v>1117</v>
      </c>
      <c r="G136" s="14"/>
      <c r="H136" s="214">
        <v>60</v>
      </c>
      <c r="I136" s="215"/>
      <c r="J136" s="14"/>
      <c r="K136" s="14"/>
      <c r="L136" s="211"/>
      <c r="M136" s="216"/>
      <c r="N136" s="217"/>
      <c r="O136" s="217"/>
      <c r="P136" s="217"/>
      <c r="Q136" s="217"/>
      <c r="R136" s="217"/>
      <c r="S136" s="217"/>
      <c r="T136" s="218"/>
      <c r="U136" s="14"/>
      <c r="V136" s="14"/>
      <c r="W136" s="14"/>
      <c r="X136" s="14"/>
      <c r="Y136" s="14"/>
      <c r="Z136" s="14"/>
      <c r="AA136" s="14"/>
      <c r="AB136" s="14"/>
      <c r="AC136" s="14"/>
      <c r="AD136" s="14"/>
      <c r="AE136" s="14"/>
      <c r="AT136" s="212" t="s">
        <v>314</v>
      </c>
      <c r="AU136" s="212" t="s">
        <v>91</v>
      </c>
      <c r="AV136" s="14" t="s">
        <v>91</v>
      </c>
      <c r="AW136" s="14" t="s">
        <v>37</v>
      </c>
      <c r="AX136" s="14" t="s">
        <v>82</v>
      </c>
      <c r="AY136" s="212" t="s">
        <v>203</v>
      </c>
    </row>
    <row r="137" s="2" customFormat="1">
      <c r="A137" s="38"/>
      <c r="B137" s="180"/>
      <c r="C137" s="181" t="s">
        <v>104</v>
      </c>
      <c r="D137" s="181" t="s">
        <v>206</v>
      </c>
      <c r="E137" s="182" t="s">
        <v>1564</v>
      </c>
      <c r="F137" s="183" t="s">
        <v>1565</v>
      </c>
      <c r="G137" s="184" t="s">
        <v>392</v>
      </c>
      <c r="H137" s="185">
        <v>60</v>
      </c>
      <c r="I137" s="186"/>
      <c r="J137" s="187">
        <f>ROUND(I137*H137,2)</f>
        <v>0</v>
      </c>
      <c r="K137" s="183" t="s">
        <v>1566</v>
      </c>
      <c r="L137" s="39"/>
      <c r="M137" s="188" t="s">
        <v>1</v>
      </c>
      <c r="N137" s="189" t="s">
        <v>47</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279</v>
      </c>
      <c r="AT137" s="192" t="s">
        <v>206</v>
      </c>
      <c r="AU137" s="192" t="s">
        <v>91</v>
      </c>
      <c r="AY137" s="19" t="s">
        <v>203</v>
      </c>
      <c r="BE137" s="193">
        <f>IF(N137="základní",J137,0)</f>
        <v>0</v>
      </c>
      <c r="BF137" s="193">
        <f>IF(N137="snížená",J137,0)</f>
        <v>0</v>
      </c>
      <c r="BG137" s="193">
        <f>IF(N137="zákl. přenesená",J137,0)</f>
        <v>0</v>
      </c>
      <c r="BH137" s="193">
        <f>IF(N137="sníž. přenesená",J137,0)</f>
        <v>0</v>
      </c>
      <c r="BI137" s="193">
        <f>IF(N137="nulová",J137,0)</f>
        <v>0</v>
      </c>
      <c r="BJ137" s="19" t="s">
        <v>89</v>
      </c>
      <c r="BK137" s="193">
        <f>ROUND(I137*H137,2)</f>
        <v>0</v>
      </c>
      <c r="BL137" s="19" t="s">
        <v>279</v>
      </c>
      <c r="BM137" s="192" t="s">
        <v>4225</v>
      </c>
    </row>
    <row r="138" s="2" customFormat="1" ht="16.5" customHeight="1">
      <c r="A138" s="38"/>
      <c r="B138" s="180"/>
      <c r="C138" s="235" t="s">
        <v>202</v>
      </c>
      <c r="D138" s="235" t="s">
        <v>668</v>
      </c>
      <c r="E138" s="236" t="s">
        <v>1568</v>
      </c>
      <c r="F138" s="237" t="s">
        <v>1569</v>
      </c>
      <c r="G138" s="238" t="s">
        <v>392</v>
      </c>
      <c r="H138" s="239">
        <v>60</v>
      </c>
      <c r="I138" s="240"/>
      <c r="J138" s="241">
        <f>ROUND(I138*H138,2)</f>
        <v>0</v>
      </c>
      <c r="K138" s="237" t="s">
        <v>1566</v>
      </c>
      <c r="L138" s="242"/>
      <c r="M138" s="243" t="s">
        <v>1</v>
      </c>
      <c r="N138" s="244" t="s">
        <v>47</v>
      </c>
      <c r="O138" s="77"/>
      <c r="P138" s="190">
        <f>O138*H138</f>
        <v>0</v>
      </c>
      <c r="Q138" s="190">
        <v>0.00016000000000000001</v>
      </c>
      <c r="R138" s="190">
        <f>Q138*H138</f>
        <v>0.0096000000000000009</v>
      </c>
      <c r="S138" s="190">
        <v>0</v>
      </c>
      <c r="T138" s="191">
        <f>S138*H138</f>
        <v>0</v>
      </c>
      <c r="U138" s="38"/>
      <c r="V138" s="38"/>
      <c r="W138" s="38"/>
      <c r="X138" s="38"/>
      <c r="Y138" s="38"/>
      <c r="Z138" s="38"/>
      <c r="AA138" s="38"/>
      <c r="AB138" s="38"/>
      <c r="AC138" s="38"/>
      <c r="AD138" s="38"/>
      <c r="AE138" s="38"/>
      <c r="AR138" s="192" t="s">
        <v>684</v>
      </c>
      <c r="AT138" s="192" t="s">
        <v>668</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4226</v>
      </c>
    </row>
    <row r="139" s="14" customFormat="1">
      <c r="A139" s="14"/>
      <c r="B139" s="211"/>
      <c r="C139" s="14"/>
      <c r="D139" s="194" t="s">
        <v>314</v>
      </c>
      <c r="E139" s="212" t="s">
        <v>1</v>
      </c>
      <c r="F139" s="213" t="s">
        <v>1117</v>
      </c>
      <c r="G139" s="14"/>
      <c r="H139" s="214">
        <v>60</v>
      </c>
      <c r="I139" s="215"/>
      <c r="J139" s="14"/>
      <c r="K139" s="14"/>
      <c r="L139" s="211"/>
      <c r="M139" s="216"/>
      <c r="N139" s="217"/>
      <c r="O139" s="217"/>
      <c r="P139" s="217"/>
      <c r="Q139" s="217"/>
      <c r="R139" s="217"/>
      <c r="S139" s="217"/>
      <c r="T139" s="218"/>
      <c r="U139" s="14"/>
      <c r="V139" s="14"/>
      <c r="W139" s="14"/>
      <c r="X139" s="14"/>
      <c r="Y139" s="14"/>
      <c r="Z139" s="14"/>
      <c r="AA139" s="14"/>
      <c r="AB139" s="14"/>
      <c r="AC139" s="14"/>
      <c r="AD139" s="14"/>
      <c r="AE139" s="14"/>
      <c r="AT139" s="212" t="s">
        <v>314</v>
      </c>
      <c r="AU139" s="212" t="s">
        <v>91</v>
      </c>
      <c r="AV139" s="14" t="s">
        <v>91</v>
      </c>
      <c r="AW139" s="14" t="s">
        <v>37</v>
      </c>
      <c r="AX139" s="14" t="s">
        <v>89</v>
      </c>
      <c r="AY139" s="212" t="s">
        <v>203</v>
      </c>
    </row>
    <row r="140" s="2" customFormat="1" ht="16.5" customHeight="1">
      <c r="A140" s="38"/>
      <c r="B140" s="180"/>
      <c r="C140" s="181" t="s">
        <v>225</v>
      </c>
      <c r="D140" s="181" t="s">
        <v>206</v>
      </c>
      <c r="E140" s="182" t="s">
        <v>1541</v>
      </c>
      <c r="F140" s="183" t="s">
        <v>1542</v>
      </c>
      <c r="G140" s="184" t="s">
        <v>1543</v>
      </c>
      <c r="H140" s="185">
        <v>8</v>
      </c>
      <c r="I140" s="186"/>
      <c r="J140" s="187">
        <f>ROUND(I140*H140,2)</f>
        <v>0</v>
      </c>
      <c r="K140" s="183" t="s">
        <v>1</v>
      </c>
      <c r="L140" s="39"/>
      <c r="M140" s="188" t="s">
        <v>1</v>
      </c>
      <c r="N140" s="189"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279</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279</v>
      </c>
      <c r="BM140" s="192" t="s">
        <v>4227</v>
      </c>
    </row>
    <row r="141" s="2" customFormat="1" ht="21.75" customHeight="1">
      <c r="A141" s="38"/>
      <c r="B141" s="180"/>
      <c r="C141" s="235" t="s">
        <v>230</v>
      </c>
      <c r="D141" s="235" t="s">
        <v>668</v>
      </c>
      <c r="E141" s="236" t="s">
        <v>1545</v>
      </c>
      <c r="F141" s="237" t="s">
        <v>1546</v>
      </c>
      <c r="G141" s="238" t="s">
        <v>1543</v>
      </c>
      <c r="H141" s="239">
        <v>8</v>
      </c>
      <c r="I141" s="240"/>
      <c r="J141" s="241">
        <f>ROUND(I141*H141,2)</f>
        <v>0</v>
      </c>
      <c r="K141" s="237" t="s">
        <v>1</v>
      </c>
      <c r="L141" s="242"/>
      <c r="M141" s="243" t="s">
        <v>1</v>
      </c>
      <c r="N141" s="244"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240</v>
      </c>
      <c r="AT141" s="192" t="s">
        <v>668</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202</v>
      </c>
      <c r="BM141" s="192" t="s">
        <v>4228</v>
      </c>
    </row>
    <row r="142" s="14" customFormat="1">
      <c r="A142" s="14"/>
      <c r="B142" s="211"/>
      <c r="C142" s="14"/>
      <c r="D142" s="194" t="s">
        <v>314</v>
      </c>
      <c r="E142" s="212" t="s">
        <v>1</v>
      </c>
      <c r="F142" s="213" t="s">
        <v>1548</v>
      </c>
      <c r="G142" s="14"/>
      <c r="H142" s="214">
        <v>8</v>
      </c>
      <c r="I142" s="215"/>
      <c r="J142" s="14"/>
      <c r="K142" s="14"/>
      <c r="L142" s="211"/>
      <c r="M142" s="216"/>
      <c r="N142" s="217"/>
      <c r="O142" s="217"/>
      <c r="P142" s="217"/>
      <c r="Q142" s="217"/>
      <c r="R142" s="217"/>
      <c r="S142" s="217"/>
      <c r="T142" s="218"/>
      <c r="U142" s="14"/>
      <c r="V142" s="14"/>
      <c r="W142" s="14"/>
      <c r="X142" s="14"/>
      <c r="Y142" s="14"/>
      <c r="Z142" s="14"/>
      <c r="AA142" s="14"/>
      <c r="AB142" s="14"/>
      <c r="AC142" s="14"/>
      <c r="AD142" s="14"/>
      <c r="AE142" s="14"/>
      <c r="AT142" s="212" t="s">
        <v>314</v>
      </c>
      <c r="AU142" s="212" t="s">
        <v>91</v>
      </c>
      <c r="AV142" s="14" t="s">
        <v>91</v>
      </c>
      <c r="AW142" s="14" t="s">
        <v>37</v>
      </c>
      <c r="AX142" s="14" t="s">
        <v>89</v>
      </c>
      <c r="AY142" s="212" t="s">
        <v>203</v>
      </c>
    </row>
    <row r="143" s="2" customFormat="1" ht="16.5" customHeight="1">
      <c r="A143" s="38"/>
      <c r="B143" s="180"/>
      <c r="C143" s="181" t="s">
        <v>235</v>
      </c>
      <c r="D143" s="181" t="s">
        <v>206</v>
      </c>
      <c r="E143" s="182" t="s">
        <v>1549</v>
      </c>
      <c r="F143" s="183" t="s">
        <v>1550</v>
      </c>
      <c r="G143" s="184" t="s">
        <v>1543</v>
      </c>
      <c r="H143" s="185">
        <v>8</v>
      </c>
      <c r="I143" s="186"/>
      <c r="J143" s="187">
        <f>ROUND(I143*H143,2)</f>
        <v>0</v>
      </c>
      <c r="K143" s="183" t="s">
        <v>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279</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4229</v>
      </c>
    </row>
    <row r="144" s="14" customFormat="1">
      <c r="A144" s="14"/>
      <c r="B144" s="211"/>
      <c r="C144" s="14"/>
      <c r="D144" s="194" t="s">
        <v>314</v>
      </c>
      <c r="E144" s="212" t="s">
        <v>1</v>
      </c>
      <c r="F144" s="213" t="s">
        <v>1548</v>
      </c>
      <c r="G144" s="14"/>
      <c r="H144" s="214">
        <v>8</v>
      </c>
      <c r="I144" s="215"/>
      <c r="J144" s="14"/>
      <c r="K144" s="14"/>
      <c r="L144" s="211"/>
      <c r="M144" s="216"/>
      <c r="N144" s="217"/>
      <c r="O144" s="217"/>
      <c r="P144" s="217"/>
      <c r="Q144" s="217"/>
      <c r="R144" s="217"/>
      <c r="S144" s="217"/>
      <c r="T144" s="218"/>
      <c r="U144" s="14"/>
      <c r="V144" s="14"/>
      <c r="W144" s="14"/>
      <c r="X144" s="14"/>
      <c r="Y144" s="14"/>
      <c r="Z144" s="14"/>
      <c r="AA144" s="14"/>
      <c r="AB144" s="14"/>
      <c r="AC144" s="14"/>
      <c r="AD144" s="14"/>
      <c r="AE144" s="14"/>
      <c r="AT144" s="212" t="s">
        <v>314</v>
      </c>
      <c r="AU144" s="212" t="s">
        <v>91</v>
      </c>
      <c r="AV144" s="14" t="s">
        <v>91</v>
      </c>
      <c r="AW144" s="14" t="s">
        <v>37</v>
      </c>
      <c r="AX144" s="14" t="s">
        <v>89</v>
      </c>
      <c r="AY144" s="212" t="s">
        <v>203</v>
      </c>
    </row>
    <row r="145" s="2" customFormat="1" ht="16.5" customHeight="1">
      <c r="A145" s="38"/>
      <c r="B145" s="180"/>
      <c r="C145" s="181" t="s">
        <v>240</v>
      </c>
      <c r="D145" s="181" t="s">
        <v>206</v>
      </c>
      <c r="E145" s="182" t="s">
        <v>1552</v>
      </c>
      <c r="F145" s="183" t="s">
        <v>1553</v>
      </c>
      <c r="G145" s="184" t="s">
        <v>1543</v>
      </c>
      <c r="H145" s="185">
        <v>8</v>
      </c>
      <c r="I145" s="186"/>
      <c r="J145" s="187">
        <f>ROUND(I145*H145,2)</f>
        <v>0</v>
      </c>
      <c r="K145" s="183" t="s">
        <v>1</v>
      </c>
      <c r="L145" s="39"/>
      <c r="M145" s="188" t="s">
        <v>1</v>
      </c>
      <c r="N145" s="189" t="s">
        <v>47</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279</v>
      </c>
      <c r="AT145" s="192" t="s">
        <v>206</v>
      </c>
      <c r="AU145" s="192" t="s">
        <v>91</v>
      </c>
      <c r="AY145" s="19" t="s">
        <v>203</v>
      </c>
      <c r="BE145" s="193">
        <f>IF(N145="základní",J145,0)</f>
        <v>0</v>
      </c>
      <c r="BF145" s="193">
        <f>IF(N145="snížená",J145,0)</f>
        <v>0</v>
      </c>
      <c r="BG145" s="193">
        <f>IF(N145="zákl. přenesená",J145,0)</f>
        <v>0</v>
      </c>
      <c r="BH145" s="193">
        <f>IF(N145="sníž. přenesená",J145,0)</f>
        <v>0</v>
      </c>
      <c r="BI145" s="193">
        <f>IF(N145="nulová",J145,0)</f>
        <v>0</v>
      </c>
      <c r="BJ145" s="19" t="s">
        <v>89</v>
      </c>
      <c r="BK145" s="193">
        <f>ROUND(I145*H145,2)</f>
        <v>0</v>
      </c>
      <c r="BL145" s="19" t="s">
        <v>279</v>
      </c>
      <c r="BM145" s="192" t="s">
        <v>4230</v>
      </c>
    </row>
    <row r="146" s="14" customFormat="1">
      <c r="A146" s="14"/>
      <c r="B146" s="211"/>
      <c r="C146" s="14"/>
      <c r="D146" s="194" t="s">
        <v>314</v>
      </c>
      <c r="E146" s="212" t="s">
        <v>1</v>
      </c>
      <c r="F146" s="213" t="s">
        <v>240</v>
      </c>
      <c r="G146" s="14"/>
      <c r="H146" s="214">
        <v>8</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ht="16.5" customHeight="1">
      <c r="A147" s="38"/>
      <c r="B147" s="180"/>
      <c r="C147" s="235" t="s">
        <v>245</v>
      </c>
      <c r="D147" s="235" t="s">
        <v>668</v>
      </c>
      <c r="E147" s="236" t="s">
        <v>1555</v>
      </c>
      <c r="F147" s="237" t="s">
        <v>1556</v>
      </c>
      <c r="G147" s="238" t="s">
        <v>1543</v>
      </c>
      <c r="H147" s="239">
        <v>8</v>
      </c>
      <c r="I147" s="240"/>
      <c r="J147" s="241">
        <f>ROUND(I147*H147,2)</f>
        <v>0</v>
      </c>
      <c r="K147" s="237" t="s">
        <v>1</v>
      </c>
      <c r="L147" s="242"/>
      <c r="M147" s="243" t="s">
        <v>1</v>
      </c>
      <c r="N147" s="244"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240</v>
      </c>
      <c r="AT147" s="192" t="s">
        <v>668</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202</v>
      </c>
      <c r="BM147" s="192" t="s">
        <v>4231</v>
      </c>
    </row>
    <row r="148" s="14" customFormat="1">
      <c r="A148" s="14"/>
      <c r="B148" s="211"/>
      <c r="C148" s="14"/>
      <c r="D148" s="194" t="s">
        <v>314</v>
      </c>
      <c r="E148" s="212" t="s">
        <v>1</v>
      </c>
      <c r="F148" s="213" t="s">
        <v>1548</v>
      </c>
      <c r="G148" s="14"/>
      <c r="H148" s="214">
        <v>8</v>
      </c>
      <c r="I148" s="215"/>
      <c r="J148" s="14"/>
      <c r="K148" s="14"/>
      <c r="L148" s="211"/>
      <c r="M148" s="216"/>
      <c r="N148" s="217"/>
      <c r="O148" s="217"/>
      <c r="P148" s="217"/>
      <c r="Q148" s="217"/>
      <c r="R148" s="217"/>
      <c r="S148" s="217"/>
      <c r="T148" s="218"/>
      <c r="U148" s="14"/>
      <c r="V148" s="14"/>
      <c r="W148" s="14"/>
      <c r="X148" s="14"/>
      <c r="Y148" s="14"/>
      <c r="Z148" s="14"/>
      <c r="AA148" s="14"/>
      <c r="AB148" s="14"/>
      <c r="AC148" s="14"/>
      <c r="AD148" s="14"/>
      <c r="AE148" s="14"/>
      <c r="AT148" s="212" t="s">
        <v>314</v>
      </c>
      <c r="AU148" s="212" t="s">
        <v>91</v>
      </c>
      <c r="AV148" s="14" t="s">
        <v>91</v>
      </c>
      <c r="AW148" s="14" t="s">
        <v>37</v>
      </c>
      <c r="AX148" s="14" t="s">
        <v>89</v>
      </c>
      <c r="AY148" s="212" t="s">
        <v>203</v>
      </c>
    </row>
    <row r="149" s="2" customFormat="1" ht="16.5" customHeight="1">
      <c r="A149" s="38"/>
      <c r="B149" s="180"/>
      <c r="C149" s="181" t="s">
        <v>250</v>
      </c>
      <c r="D149" s="181" t="s">
        <v>206</v>
      </c>
      <c r="E149" s="182" t="s">
        <v>1571</v>
      </c>
      <c r="F149" s="183" t="s">
        <v>1572</v>
      </c>
      <c r="G149" s="184" t="s">
        <v>630</v>
      </c>
      <c r="H149" s="185">
        <v>8</v>
      </c>
      <c r="I149" s="186"/>
      <c r="J149" s="187">
        <f>ROUND(I149*H149,2)</f>
        <v>0</v>
      </c>
      <c r="K149" s="183" t="s">
        <v>1573</v>
      </c>
      <c r="L149" s="39"/>
      <c r="M149" s="188" t="s">
        <v>1</v>
      </c>
      <c r="N149" s="189" t="s">
        <v>47</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279</v>
      </c>
      <c r="AT149" s="192" t="s">
        <v>206</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4232</v>
      </c>
    </row>
    <row r="150" s="2" customFormat="1">
      <c r="A150" s="38"/>
      <c r="B150" s="39"/>
      <c r="C150" s="38"/>
      <c r="D150" s="194" t="s">
        <v>211</v>
      </c>
      <c r="E150" s="38"/>
      <c r="F150" s="195" t="s">
        <v>1575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ht="16.5" customHeight="1">
      <c r="A151" s="38"/>
      <c r="B151" s="180"/>
      <c r="C151" s="235" t="s">
        <v>255</v>
      </c>
      <c r="D151" s="235" t="s">
        <v>668</v>
      </c>
      <c r="E151" s="236" t="s">
        <v>1576</v>
      </c>
      <c r="F151" s="237" t="s">
        <v>1577</v>
      </c>
      <c r="G151" s="238" t="s">
        <v>630</v>
      </c>
      <c r="H151" s="239">
        <v>8</v>
      </c>
      <c r="I151" s="240"/>
      <c r="J151" s="241">
        <f>ROUND(I151*H151,2)</f>
        <v>0</v>
      </c>
      <c r="K151" s="237" t="s">
        <v>1</v>
      </c>
      <c r="L151" s="242"/>
      <c r="M151" s="243" t="s">
        <v>1</v>
      </c>
      <c r="N151" s="244"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684</v>
      </c>
      <c r="AT151" s="192" t="s">
        <v>668</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4233</v>
      </c>
    </row>
    <row r="152" s="14" customFormat="1">
      <c r="A152" s="14"/>
      <c r="B152" s="211"/>
      <c r="C152" s="14"/>
      <c r="D152" s="194" t="s">
        <v>314</v>
      </c>
      <c r="E152" s="212" t="s">
        <v>1</v>
      </c>
      <c r="F152" s="213" t="s">
        <v>1548</v>
      </c>
      <c r="G152" s="14"/>
      <c r="H152" s="214">
        <v>8</v>
      </c>
      <c r="I152" s="215"/>
      <c r="J152" s="14"/>
      <c r="K152" s="14"/>
      <c r="L152" s="211"/>
      <c r="M152" s="216"/>
      <c r="N152" s="217"/>
      <c r="O152" s="217"/>
      <c r="P152" s="217"/>
      <c r="Q152" s="217"/>
      <c r="R152" s="217"/>
      <c r="S152" s="217"/>
      <c r="T152" s="218"/>
      <c r="U152" s="14"/>
      <c r="V152" s="14"/>
      <c r="W152" s="14"/>
      <c r="X152" s="14"/>
      <c r="Y152" s="14"/>
      <c r="Z152" s="14"/>
      <c r="AA152" s="14"/>
      <c r="AB152" s="14"/>
      <c r="AC152" s="14"/>
      <c r="AD152" s="14"/>
      <c r="AE152" s="14"/>
      <c r="AT152" s="212" t="s">
        <v>314</v>
      </c>
      <c r="AU152" s="212" t="s">
        <v>91</v>
      </c>
      <c r="AV152" s="14" t="s">
        <v>91</v>
      </c>
      <c r="AW152" s="14" t="s">
        <v>37</v>
      </c>
      <c r="AX152" s="14" t="s">
        <v>89</v>
      </c>
      <c r="AY152" s="212" t="s">
        <v>203</v>
      </c>
    </row>
    <row r="153" s="2" customFormat="1" ht="16.5" customHeight="1">
      <c r="A153" s="38"/>
      <c r="B153" s="180"/>
      <c r="C153" s="181" t="s">
        <v>260</v>
      </c>
      <c r="D153" s="181" t="s">
        <v>206</v>
      </c>
      <c r="E153" s="182" t="s">
        <v>1579</v>
      </c>
      <c r="F153" s="183" t="s">
        <v>1580</v>
      </c>
      <c r="G153" s="184" t="s">
        <v>630</v>
      </c>
      <c r="H153" s="185">
        <v>1</v>
      </c>
      <c r="I153" s="186"/>
      <c r="J153" s="187">
        <f>ROUND(I153*H153,2)</f>
        <v>0</v>
      </c>
      <c r="K153" s="183" t="s">
        <v>1</v>
      </c>
      <c r="L153" s="39"/>
      <c r="M153" s="188" t="s">
        <v>1</v>
      </c>
      <c r="N153" s="189"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279</v>
      </c>
      <c r="AT153" s="192" t="s">
        <v>206</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4234</v>
      </c>
    </row>
    <row r="154" s="2" customFormat="1" ht="21.75" customHeight="1">
      <c r="A154" s="38"/>
      <c r="B154" s="180"/>
      <c r="C154" s="235" t="s">
        <v>266</v>
      </c>
      <c r="D154" s="235" t="s">
        <v>668</v>
      </c>
      <c r="E154" s="236" t="s">
        <v>1582</v>
      </c>
      <c r="F154" s="237" t="s">
        <v>1583</v>
      </c>
      <c r="G154" s="238" t="s">
        <v>630</v>
      </c>
      <c r="H154" s="239">
        <v>1</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4235</v>
      </c>
    </row>
    <row r="155" s="2" customFormat="1" ht="16.5" customHeight="1">
      <c r="A155" s="38"/>
      <c r="B155" s="180"/>
      <c r="C155" s="235" t="s">
        <v>271</v>
      </c>
      <c r="D155" s="235" t="s">
        <v>668</v>
      </c>
      <c r="E155" s="236" t="s">
        <v>1585</v>
      </c>
      <c r="F155" s="237" t="s">
        <v>1586</v>
      </c>
      <c r="G155" s="238" t="s">
        <v>630</v>
      </c>
      <c r="H155" s="239">
        <v>1</v>
      </c>
      <c r="I155" s="240"/>
      <c r="J155" s="241">
        <f>ROUND(I155*H155,2)</f>
        <v>0</v>
      </c>
      <c r="K155" s="237" t="s">
        <v>1</v>
      </c>
      <c r="L155" s="242"/>
      <c r="M155" s="243" t="s">
        <v>1</v>
      </c>
      <c r="N155" s="244" t="s">
        <v>47</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684</v>
      </c>
      <c r="AT155" s="192" t="s">
        <v>668</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279</v>
      </c>
      <c r="BM155" s="192" t="s">
        <v>4236</v>
      </c>
    </row>
    <row r="156" s="12" customFormat="1" ht="22.8" customHeight="1">
      <c r="A156" s="12"/>
      <c r="B156" s="167"/>
      <c r="C156" s="12"/>
      <c r="D156" s="168" t="s">
        <v>81</v>
      </c>
      <c r="E156" s="178" t="s">
        <v>849</v>
      </c>
      <c r="F156" s="178" t="s">
        <v>850</v>
      </c>
      <c r="G156" s="12"/>
      <c r="H156" s="12"/>
      <c r="I156" s="170"/>
      <c r="J156" s="179">
        <f>BK156</f>
        <v>0</v>
      </c>
      <c r="K156" s="12"/>
      <c r="L156" s="167"/>
      <c r="M156" s="172"/>
      <c r="N156" s="173"/>
      <c r="O156" s="173"/>
      <c r="P156" s="174">
        <f>SUM(P157:P189)</f>
        <v>0</v>
      </c>
      <c r="Q156" s="173"/>
      <c r="R156" s="174">
        <f>SUM(R157:R189)</f>
        <v>0.97448000000000001</v>
      </c>
      <c r="S156" s="173"/>
      <c r="T156" s="175">
        <f>SUM(T157:T189)</f>
        <v>0</v>
      </c>
      <c r="U156" s="12"/>
      <c r="V156" s="12"/>
      <c r="W156" s="12"/>
      <c r="X156" s="12"/>
      <c r="Y156" s="12"/>
      <c r="Z156" s="12"/>
      <c r="AA156" s="12"/>
      <c r="AB156" s="12"/>
      <c r="AC156" s="12"/>
      <c r="AD156" s="12"/>
      <c r="AE156" s="12"/>
      <c r="AR156" s="168" t="s">
        <v>91</v>
      </c>
      <c r="AT156" s="176" t="s">
        <v>81</v>
      </c>
      <c r="AU156" s="176" t="s">
        <v>89</v>
      </c>
      <c r="AY156" s="168" t="s">
        <v>203</v>
      </c>
      <c r="BK156" s="177">
        <f>SUM(BK157:BK189)</f>
        <v>0</v>
      </c>
    </row>
    <row r="157" s="2" customFormat="1">
      <c r="A157" s="38"/>
      <c r="B157" s="180"/>
      <c r="C157" s="181" t="s">
        <v>8</v>
      </c>
      <c r="D157" s="181" t="s">
        <v>206</v>
      </c>
      <c r="E157" s="182" t="s">
        <v>1588</v>
      </c>
      <c r="F157" s="183" t="s">
        <v>1589</v>
      </c>
      <c r="G157" s="184" t="s">
        <v>392</v>
      </c>
      <c r="H157" s="185">
        <v>390</v>
      </c>
      <c r="I157" s="186"/>
      <c r="J157" s="187">
        <f>ROUND(I157*H157,2)</f>
        <v>0</v>
      </c>
      <c r="K157" s="183" t="s">
        <v>853</v>
      </c>
      <c r="L157" s="39"/>
      <c r="M157" s="188" t="s">
        <v>1</v>
      </c>
      <c r="N157" s="189" t="s">
        <v>47</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279</v>
      </c>
      <c r="AT157" s="192" t="s">
        <v>206</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4237</v>
      </c>
    </row>
    <row r="158" s="2" customFormat="1" ht="21.75" customHeight="1">
      <c r="A158" s="38"/>
      <c r="B158" s="180"/>
      <c r="C158" s="235" t="s">
        <v>279</v>
      </c>
      <c r="D158" s="235" t="s">
        <v>668</v>
      </c>
      <c r="E158" s="236" t="s">
        <v>1591</v>
      </c>
      <c r="F158" s="237" t="s">
        <v>857</v>
      </c>
      <c r="G158" s="238" t="s">
        <v>392</v>
      </c>
      <c r="H158" s="239">
        <v>390</v>
      </c>
      <c r="I158" s="240"/>
      <c r="J158" s="241">
        <f>ROUND(I158*H158,2)</f>
        <v>0</v>
      </c>
      <c r="K158" s="237" t="s">
        <v>853</v>
      </c>
      <c r="L158" s="242"/>
      <c r="M158" s="243" t="s">
        <v>1</v>
      </c>
      <c r="N158" s="244" t="s">
        <v>47</v>
      </c>
      <c r="O158" s="77"/>
      <c r="P158" s="190">
        <f>O158*H158</f>
        <v>0</v>
      </c>
      <c r="Q158" s="190">
        <v>6.9999999999999994E-05</v>
      </c>
      <c r="R158" s="190">
        <f>Q158*H158</f>
        <v>0.027299999999999998</v>
      </c>
      <c r="S158" s="190">
        <v>0</v>
      </c>
      <c r="T158" s="191">
        <f>S158*H158</f>
        <v>0</v>
      </c>
      <c r="U158" s="38"/>
      <c r="V158" s="38"/>
      <c r="W158" s="38"/>
      <c r="X158" s="38"/>
      <c r="Y158" s="38"/>
      <c r="Z158" s="38"/>
      <c r="AA158" s="38"/>
      <c r="AB158" s="38"/>
      <c r="AC158" s="38"/>
      <c r="AD158" s="38"/>
      <c r="AE158" s="38"/>
      <c r="AR158" s="192" t="s">
        <v>684</v>
      </c>
      <c r="AT158" s="192" t="s">
        <v>668</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4238</v>
      </c>
    </row>
    <row r="159" s="2" customFormat="1">
      <c r="A159" s="38"/>
      <c r="B159" s="39"/>
      <c r="C159" s="38"/>
      <c r="D159" s="194" t="s">
        <v>211</v>
      </c>
      <c r="E159" s="38"/>
      <c r="F159" s="195" t="s">
        <v>857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211</v>
      </c>
      <c r="AU159" s="19" t="s">
        <v>91</v>
      </c>
    </row>
    <row r="160" s="14" customFormat="1">
      <c r="A160" s="14"/>
      <c r="B160" s="211"/>
      <c r="C160" s="14"/>
      <c r="D160" s="194" t="s">
        <v>314</v>
      </c>
      <c r="E160" s="212" t="s">
        <v>1</v>
      </c>
      <c r="F160" s="213" t="s">
        <v>2463</v>
      </c>
      <c r="G160" s="14"/>
      <c r="H160" s="214">
        <v>280</v>
      </c>
      <c r="I160" s="215"/>
      <c r="J160" s="14"/>
      <c r="K160" s="14"/>
      <c r="L160" s="211"/>
      <c r="M160" s="216"/>
      <c r="N160" s="217"/>
      <c r="O160" s="217"/>
      <c r="P160" s="217"/>
      <c r="Q160" s="217"/>
      <c r="R160" s="217"/>
      <c r="S160" s="217"/>
      <c r="T160" s="218"/>
      <c r="U160" s="14"/>
      <c r="V160" s="14"/>
      <c r="W160" s="14"/>
      <c r="X160" s="14"/>
      <c r="Y160" s="14"/>
      <c r="Z160" s="14"/>
      <c r="AA160" s="14"/>
      <c r="AB160" s="14"/>
      <c r="AC160" s="14"/>
      <c r="AD160" s="14"/>
      <c r="AE160" s="14"/>
      <c r="AT160" s="212" t="s">
        <v>314</v>
      </c>
      <c r="AU160" s="212" t="s">
        <v>91</v>
      </c>
      <c r="AV160" s="14" t="s">
        <v>91</v>
      </c>
      <c r="AW160" s="14" t="s">
        <v>37</v>
      </c>
      <c r="AX160" s="14" t="s">
        <v>82</v>
      </c>
      <c r="AY160" s="212" t="s">
        <v>203</v>
      </c>
    </row>
    <row r="161" s="14" customFormat="1">
      <c r="A161" s="14"/>
      <c r="B161" s="211"/>
      <c r="C161" s="14"/>
      <c r="D161" s="194" t="s">
        <v>314</v>
      </c>
      <c r="E161" s="212" t="s">
        <v>1</v>
      </c>
      <c r="F161" s="213" t="s">
        <v>1594</v>
      </c>
      <c r="G161" s="14"/>
      <c r="H161" s="214">
        <v>110</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5" customFormat="1">
      <c r="A162" s="15"/>
      <c r="B162" s="219"/>
      <c r="C162" s="15"/>
      <c r="D162" s="194" t="s">
        <v>314</v>
      </c>
      <c r="E162" s="220" t="s">
        <v>1</v>
      </c>
      <c r="F162" s="221" t="s">
        <v>317</v>
      </c>
      <c r="G162" s="15"/>
      <c r="H162" s="222">
        <v>390</v>
      </c>
      <c r="I162" s="223"/>
      <c r="J162" s="15"/>
      <c r="K162" s="15"/>
      <c r="L162" s="219"/>
      <c r="M162" s="224"/>
      <c r="N162" s="225"/>
      <c r="O162" s="225"/>
      <c r="P162" s="225"/>
      <c r="Q162" s="225"/>
      <c r="R162" s="225"/>
      <c r="S162" s="225"/>
      <c r="T162" s="226"/>
      <c r="U162" s="15"/>
      <c r="V162" s="15"/>
      <c r="W162" s="15"/>
      <c r="X162" s="15"/>
      <c r="Y162" s="15"/>
      <c r="Z162" s="15"/>
      <c r="AA162" s="15"/>
      <c r="AB162" s="15"/>
      <c r="AC162" s="15"/>
      <c r="AD162" s="15"/>
      <c r="AE162" s="15"/>
      <c r="AT162" s="220" t="s">
        <v>314</v>
      </c>
      <c r="AU162" s="220" t="s">
        <v>91</v>
      </c>
      <c r="AV162" s="15" t="s">
        <v>202</v>
      </c>
      <c r="AW162" s="15" t="s">
        <v>37</v>
      </c>
      <c r="AX162" s="15" t="s">
        <v>89</v>
      </c>
      <c r="AY162" s="220" t="s">
        <v>203</v>
      </c>
    </row>
    <row r="163" s="2" customFormat="1" ht="21.75" customHeight="1">
      <c r="A163" s="38"/>
      <c r="B163" s="180"/>
      <c r="C163" s="181" t="s">
        <v>284</v>
      </c>
      <c r="D163" s="181" t="s">
        <v>206</v>
      </c>
      <c r="E163" s="182" t="s">
        <v>873</v>
      </c>
      <c r="F163" s="183" t="s">
        <v>874</v>
      </c>
      <c r="G163" s="184" t="s">
        <v>392</v>
      </c>
      <c r="H163" s="185">
        <v>10</v>
      </c>
      <c r="I163" s="186"/>
      <c r="J163" s="187">
        <f>ROUND(I163*H163,2)</f>
        <v>0</v>
      </c>
      <c r="K163" s="183" t="s">
        <v>853</v>
      </c>
      <c r="L163" s="39"/>
      <c r="M163" s="188" t="s">
        <v>1</v>
      </c>
      <c r="N163" s="189" t="s">
        <v>47</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279</v>
      </c>
      <c r="AT163" s="192" t="s">
        <v>206</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4239</v>
      </c>
    </row>
    <row r="164" s="2" customFormat="1">
      <c r="A164" s="38"/>
      <c r="B164" s="39"/>
      <c r="C164" s="38"/>
      <c r="D164" s="194" t="s">
        <v>211</v>
      </c>
      <c r="E164" s="38"/>
      <c r="F164" s="195" t="s">
        <v>876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211</v>
      </c>
      <c r="AU164" s="19" t="s">
        <v>91</v>
      </c>
    </row>
    <row r="165" s="14" customFormat="1">
      <c r="A165" s="14"/>
      <c r="B165" s="211"/>
      <c r="C165" s="14"/>
      <c r="D165" s="194" t="s">
        <v>314</v>
      </c>
      <c r="E165" s="212" t="s">
        <v>1</v>
      </c>
      <c r="F165" s="213" t="s">
        <v>250</v>
      </c>
      <c r="G165" s="14"/>
      <c r="H165" s="214">
        <v>10</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89</v>
      </c>
      <c r="AY165" s="212" t="s">
        <v>203</v>
      </c>
    </row>
    <row r="166" s="2" customFormat="1" ht="16.5" customHeight="1">
      <c r="A166" s="38"/>
      <c r="B166" s="180"/>
      <c r="C166" s="235" t="s">
        <v>535</v>
      </c>
      <c r="D166" s="235" t="s">
        <v>668</v>
      </c>
      <c r="E166" s="236" t="s">
        <v>1598</v>
      </c>
      <c r="F166" s="237" t="s">
        <v>1599</v>
      </c>
      <c r="G166" s="238" t="s">
        <v>392</v>
      </c>
      <c r="H166" s="239">
        <v>10</v>
      </c>
      <c r="I166" s="240"/>
      <c r="J166" s="241">
        <f>ROUND(I166*H166,2)</f>
        <v>0</v>
      </c>
      <c r="K166" s="237" t="s">
        <v>853</v>
      </c>
      <c r="L166" s="242"/>
      <c r="M166" s="243" t="s">
        <v>1</v>
      </c>
      <c r="N166" s="244" t="s">
        <v>47</v>
      </c>
      <c r="O166" s="77"/>
      <c r="P166" s="190">
        <f>O166*H166</f>
        <v>0</v>
      </c>
      <c r="Q166" s="190">
        <v>0.00012999999999999999</v>
      </c>
      <c r="R166" s="190">
        <f>Q166*H166</f>
        <v>0.0012999999999999999</v>
      </c>
      <c r="S166" s="190">
        <v>0</v>
      </c>
      <c r="T166" s="191">
        <f>S166*H166</f>
        <v>0</v>
      </c>
      <c r="U166" s="38"/>
      <c r="V166" s="38"/>
      <c r="W166" s="38"/>
      <c r="X166" s="38"/>
      <c r="Y166" s="38"/>
      <c r="Z166" s="38"/>
      <c r="AA166" s="38"/>
      <c r="AB166" s="38"/>
      <c r="AC166" s="38"/>
      <c r="AD166" s="38"/>
      <c r="AE166" s="38"/>
      <c r="AR166" s="192" t="s">
        <v>684</v>
      </c>
      <c r="AT166" s="192" t="s">
        <v>668</v>
      </c>
      <c r="AU166" s="192" t="s">
        <v>91</v>
      </c>
      <c r="AY166" s="19" t="s">
        <v>203</v>
      </c>
      <c r="BE166" s="193">
        <f>IF(N166="základní",J166,0)</f>
        <v>0</v>
      </c>
      <c r="BF166" s="193">
        <f>IF(N166="snížená",J166,0)</f>
        <v>0</v>
      </c>
      <c r="BG166" s="193">
        <f>IF(N166="zákl. přenesená",J166,0)</f>
        <v>0</v>
      </c>
      <c r="BH166" s="193">
        <f>IF(N166="sníž. přenesená",J166,0)</f>
        <v>0</v>
      </c>
      <c r="BI166" s="193">
        <f>IF(N166="nulová",J166,0)</f>
        <v>0</v>
      </c>
      <c r="BJ166" s="19" t="s">
        <v>89</v>
      </c>
      <c r="BK166" s="193">
        <f>ROUND(I166*H166,2)</f>
        <v>0</v>
      </c>
      <c r="BL166" s="19" t="s">
        <v>279</v>
      </c>
      <c r="BM166" s="192" t="s">
        <v>4240</v>
      </c>
    </row>
    <row r="167" s="2" customFormat="1">
      <c r="A167" s="38"/>
      <c r="B167" s="39"/>
      <c r="C167" s="38"/>
      <c r="D167" s="194" t="s">
        <v>211</v>
      </c>
      <c r="E167" s="38"/>
      <c r="F167" s="195" t="s">
        <v>1599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211</v>
      </c>
      <c r="AU167" s="19" t="s">
        <v>91</v>
      </c>
    </row>
    <row r="168" s="2" customFormat="1" ht="16.5" customHeight="1">
      <c r="A168" s="38"/>
      <c r="B168" s="180"/>
      <c r="C168" s="181" t="s">
        <v>544</v>
      </c>
      <c r="D168" s="181" t="s">
        <v>206</v>
      </c>
      <c r="E168" s="182" t="s">
        <v>895</v>
      </c>
      <c r="F168" s="183" t="s">
        <v>1601</v>
      </c>
      <c r="G168" s="184" t="s">
        <v>630</v>
      </c>
      <c r="H168" s="185">
        <v>106</v>
      </c>
      <c r="I168" s="186"/>
      <c r="J168" s="187">
        <f>ROUND(I168*H168,2)</f>
        <v>0</v>
      </c>
      <c r="K168" s="183" t="s">
        <v>853</v>
      </c>
      <c r="L168" s="39"/>
      <c r="M168" s="188" t="s">
        <v>1</v>
      </c>
      <c r="N168" s="189" t="s">
        <v>47</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279</v>
      </c>
      <c r="AT168" s="192" t="s">
        <v>206</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4241</v>
      </c>
    </row>
    <row r="169" s="14" customFormat="1">
      <c r="A169" s="14"/>
      <c r="B169" s="211"/>
      <c r="C169" s="14"/>
      <c r="D169" s="194" t="s">
        <v>314</v>
      </c>
      <c r="E169" s="212" t="s">
        <v>1</v>
      </c>
      <c r="F169" s="213" t="s">
        <v>3753</v>
      </c>
      <c r="G169" s="14"/>
      <c r="H169" s="214">
        <v>106</v>
      </c>
      <c r="I169" s="215"/>
      <c r="J169" s="14"/>
      <c r="K169" s="14"/>
      <c r="L169" s="211"/>
      <c r="M169" s="216"/>
      <c r="N169" s="217"/>
      <c r="O169" s="217"/>
      <c r="P169" s="217"/>
      <c r="Q169" s="217"/>
      <c r="R169" s="217"/>
      <c r="S169" s="217"/>
      <c r="T169" s="218"/>
      <c r="U169" s="14"/>
      <c r="V169" s="14"/>
      <c r="W169" s="14"/>
      <c r="X169" s="14"/>
      <c r="Y169" s="14"/>
      <c r="Z169" s="14"/>
      <c r="AA169" s="14"/>
      <c r="AB169" s="14"/>
      <c r="AC169" s="14"/>
      <c r="AD169" s="14"/>
      <c r="AE169" s="14"/>
      <c r="AT169" s="212" t="s">
        <v>314</v>
      </c>
      <c r="AU169" s="212" t="s">
        <v>91</v>
      </c>
      <c r="AV169" s="14" t="s">
        <v>91</v>
      </c>
      <c r="AW169" s="14" t="s">
        <v>37</v>
      </c>
      <c r="AX169" s="14" t="s">
        <v>89</v>
      </c>
      <c r="AY169" s="212" t="s">
        <v>203</v>
      </c>
    </row>
    <row r="170" s="2" customFormat="1" ht="16.5" customHeight="1">
      <c r="A170" s="38"/>
      <c r="B170" s="180"/>
      <c r="C170" s="235" t="s">
        <v>553</v>
      </c>
      <c r="D170" s="235" t="s">
        <v>668</v>
      </c>
      <c r="E170" s="236" t="s">
        <v>1604</v>
      </c>
      <c r="F170" s="237" t="s">
        <v>1605</v>
      </c>
      <c r="G170" s="238" t="s">
        <v>630</v>
      </c>
      <c r="H170" s="239">
        <v>86</v>
      </c>
      <c r="I170" s="240"/>
      <c r="J170" s="241">
        <f>ROUND(I170*H170,2)</f>
        <v>0</v>
      </c>
      <c r="K170" s="237" t="s">
        <v>853</v>
      </c>
      <c r="L170" s="242"/>
      <c r="M170" s="243" t="s">
        <v>1</v>
      </c>
      <c r="N170" s="244" t="s">
        <v>47</v>
      </c>
      <c r="O170" s="77"/>
      <c r="P170" s="190">
        <f>O170*H170</f>
        <v>0</v>
      </c>
      <c r="Q170" s="190">
        <v>3.0000000000000001E-05</v>
      </c>
      <c r="R170" s="190">
        <f>Q170*H170</f>
        <v>0.0025800000000000003</v>
      </c>
      <c r="S170" s="190">
        <v>0</v>
      </c>
      <c r="T170" s="191">
        <f>S170*H170</f>
        <v>0</v>
      </c>
      <c r="U170" s="38"/>
      <c r="V170" s="38"/>
      <c r="W170" s="38"/>
      <c r="X170" s="38"/>
      <c r="Y170" s="38"/>
      <c r="Z170" s="38"/>
      <c r="AA170" s="38"/>
      <c r="AB170" s="38"/>
      <c r="AC170" s="38"/>
      <c r="AD170" s="38"/>
      <c r="AE170" s="38"/>
      <c r="AR170" s="192" t="s">
        <v>684</v>
      </c>
      <c r="AT170" s="192" t="s">
        <v>668</v>
      </c>
      <c r="AU170" s="192" t="s">
        <v>91</v>
      </c>
      <c r="AY170" s="19" t="s">
        <v>203</v>
      </c>
      <c r="BE170" s="193">
        <f>IF(N170="základní",J170,0)</f>
        <v>0</v>
      </c>
      <c r="BF170" s="193">
        <f>IF(N170="snížená",J170,0)</f>
        <v>0</v>
      </c>
      <c r="BG170" s="193">
        <f>IF(N170="zákl. přenesená",J170,0)</f>
        <v>0</v>
      </c>
      <c r="BH170" s="193">
        <f>IF(N170="sníž. přenesená",J170,0)</f>
        <v>0</v>
      </c>
      <c r="BI170" s="193">
        <f>IF(N170="nulová",J170,0)</f>
        <v>0</v>
      </c>
      <c r="BJ170" s="19" t="s">
        <v>89</v>
      </c>
      <c r="BK170" s="193">
        <f>ROUND(I170*H170,2)</f>
        <v>0</v>
      </c>
      <c r="BL170" s="19" t="s">
        <v>279</v>
      </c>
      <c r="BM170" s="192" t="s">
        <v>4242</v>
      </c>
    </row>
    <row r="171" s="2" customFormat="1">
      <c r="A171" s="38"/>
      <c r="B171" s="39"/>
      <c r="C171" s="38"/>
      <c r="D171" s="194" t="s">
        <v>211</v>
      </c>
      <c r="E171" s="38"/>
      <c r="F171" s="195" t="s">
        <v>1605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211</v>
      </c>
      <c r="AU171" s="19" t="s">
        <v>91</v>
      </c>
    </row>
    <row r="172" s="14" customFormat="1">
      <c r="A172" s="14"/>
      <c r="B172" s="211"/>
      <c r="C172" s="14"/>
      <c r="D172" s="194" t="s">
        <v>314</v>
      </c>
      <c r="E172" s="212" t="s">
        <v>1</v>
      </c>
      <c r="F172" s="213" t="s">
        <v>3256</v>
      </c>
      <c r="G172" s="14"/>
      <c r="H172" s="214">
        <v>56</v>
      </c>
      <c r="I172" s="215"/>
      <c r="J172" s="14"/>
      <c r="K172" s="14"/>
      <c r="L172" s="211"/>
      <c r="M172" s="216"/>
      <c r="N172" s="217"/>
      <c r="O172" s="217"/>
      <c r="P172" s="217"/>
      <c r="Q172" s="217"/>
      <c r="R172" s="217"/>
      <c r="S172" s="217"/>
      <c r="T172" s="218"/>
      <c r="U172" s="14"/>
      <c r="V172" s="14"/>
      <c r="W172" s="14"/>
      <c r="X172" s="14"/>
      <c r="Y172" s="14"/>
      <c r="Z172" s="14"/>
      <c r="AA172" s="14"/>
      <c r="AB172" s="14"/>
      <c r="AC172" s="14"/>
      <c r="AD172" s="14"/>
      <c r="AE172" s="14"/>
      <c r="AT172" s="212" t="s">
        <v>314</v>
      </c>
      <c r="AU172" s="212" t="s">
        <v>91</v>
      </c>
      <c r="AV172" s="14" t="s">
        <v>91</v>
      </c>
      <c r="AW172" s="14" t="s">
        <v>37</v>
      </c>
      <c r="AX172" s="14" t="s">
        <v>82</v>
      </c>
      <c r="AY172" s="212" t="s">
        <v>203</v>
      </c>
    </row>
    <row r="173" s="14" customFormat="1">
      <c r="A173" s="14"/>
      <c r="B173" s="211"/>
      <c r="C173" s="14"/>
      <c r="D173" s="194" t="s">
        <v>314</v>
      </c>
      <c r="E173" s="212" t="s">
        <v>1</v>
      </c>
      <c r="F173" s="213" t="s">
        <v>250</v>
      </c>
      <c r="G173" s="14"/>
      <c r="H173" s="214">
        <v>10</v>
      </c>
      <c r="I173" s="215"/>
      <c r="J173" s="14"/>
      <c r="K173" s="14"/>
      <c r="L173" s="211"/>
      <c r="M173" s="216"/>
      <c r="N173" s="217"/>
      <c r="O173" s="217"/>
      <c r="P173" s="217"/>
      <c r="Q173" s="217"/>
      <c r="R173" s="217"/>
      <c r="S173" s="217"/>
      <c r="T173" s="218"/>
      <c r="U173" s="14"/>
      <c r="V173" s="14"/>
      <c r="W173" s="14"/>
      <c r="X173" s="14"/>
      <c r="Y173" s="14"/>
      <c r="Z173" s="14"/>
      <c r="AA173" s="14"/>
      <c r="AB173" s="14"/>
      <c r="AC173" s="14"/>
      <c r="AD173" s="14"/>
      <c r="AE173" s="14"/>
      <c r="AT173" s="212" t="s">
        <v>314</v>
      </c>
      <c r="AU173" s="212" t="s">
        <v>91</v>
      </c>
      <c r="AV173" s="14" t="s">
        <v>91</v>
      </c>
      <c r="AW173" s="14" t="s">
        <v>37</v>
      </c>
      <c r="AX173" s="14" t="s">
        <v>82</v>
      </c>
      <c r="AY173" s="212" t="s">
        <v>203</v>
      </c>
    </row>
    <row r="174" s="14" customFormat="1">
      <c r="A174" s="14"/>
      <c r="B174" s="211"/>
      <c r="C174" s="14"/>
      <c r="D174" s="194" t="s">
        <v>314</v>
      </c>
      <c r="E174" s="212" t="s">
        <v>1</v>
      </c>
      <c r="F174" s="213" t="s">
        <v>2958</v>
      </c>
      <c r="G174" s="14"/>
      <c r="H174" s="214">
        <v>20</v>
      </c>
      <c r="I174" s="215"/>
      <c r="J174" s="14"/>
      <c r="K174" s="14"/>
      <c r="L174" s="211"/>
      <c r="M174" s="216"/>
      <c r="N174" s="217"/>
      <c r="O174" s="217"/>
      <c r="P174" s="217"/>
      <c r="Q174" s="217"/>
      <c r="R174" s="217"/>
      <c r="S174" s="217"/>
      <c r="T174" s="218"/>
      <c r="U174" s="14"/>
      <c r="V174" s="14"/>
      <c r="W174" s="14"/>
      <c r="X174" s="14"/>
      <c r="Y174" s="14"/>
      <c r="Z174" s="14"/>
      <c r="AA174" s="14"/>
      <c r="AB174" s="14"/>
      <c r="AC174" s="14"/>
      <c r="AD174" s="14"/>
      <c r="AE174" s="14"/>
      <c r="AT174" s="212" t="s">
        <v>314</v>
      </c>
      <c r="AU174" s="212" t="s">
        <v>91</v>
      </c>
      <c r="AV174" s="14" t="s">
        <v>91</v>
      </c>
      <c r="AW174" s="14" t="s">
        <v>37</v>
      </c>
      <c r="AX174" s="14" t="s">
        <v>82</v>
      </c>
      <c r="AY174" s="212" t="s">
        <v>203</v>
      </c>
    </row>
    <row r="175" s="15" customFormat="1">
      <c r="A175" s="15"/>
      <c r="B175" s="219"/>
      <c r="C175" s="15"/>
      <c r="D175" s="194" t="s">
        <v>314</v>
      </c>
      <c r="E175" s="220" t="s">
        <v>1</v>
      </c>
      <c r="F175" s="221" t="s">
        <v>317</v>
      </c>
      <c r="G175" s="15"/>
      <c r="H175" s="222">
        <v>86</v>
      </c>
      <c r="I175" s="223"/>
      <c r="J175" s="15"/>
      <c r="K175" s="15"/>
      <c r="L175" s="219"/>
      <c r="M175" s="224"/>
      <c r="N175" s="225"/>
      <c r="O175" s="225"/>
      <c r="P175" s="225"/>
      <c r="Q175" s="225"/>
      <c r="R175" s="225"/>
      <c r="S175" s="225"/>
      <c r="T175" s="226"/>
      <c r="U175" s="15"/>
      <c r="V175" s="15"/>
      <c r="W175" s="15"/>
      <c r="X175" s="15"/>
      <c r="Y175" s="15"/>
      <c r="Z175" s="15"/>
      <c r="AA175" s="15"/>
      <c r="AB175" s="15"/>
      <c r="AC175" s="15"/>
      <c r="AD175" s="15"/>
      <c r="AE175" s="15"/>
      <c r="AT175" s="220" t="s">
        <v>314</v>
      </c>
      <c r="AU175" s="220" t="s">
        <v>91</v>
      </c>
      <c r="AV175" s="15" t="s">
        <v>202</v>
      </c>
      <c r="AW175" s="15" t="s">
        <v>37</v>
      </c>
      <c r="AX175" s="15" t="s">
        <v>89</v>
      </c>
      <c r="AY175" s="220" t="s">
        <v>203</v>
      </c>
    </row>
    <row r="176" s="2" customFormat="1">
      <c r="A176" s="38"/>
      <c r="B176" s="180"/>
      <c r="C176" s="235" t="s">
        <v>7</v>
      </c>
      <c r="D176" s="235" t="s">
        <v>668</v>
      </c>
      <c r="E176" s="236" t="s">
        <v>1607</v>
      </c>
      <c r="F176" s="237" t="s">
        <v>1608</v>
      </c>
      <c r="G176" s="238" t="s">
        <v>630</v>
      </c>
      <c r="H176" s="239">
        <v>20</v>
      </c>
      <c r="I176" s="240"/>
      <c r="J176" s="241">
        <f>ROUND(I176*H176,2)</f>
        <v>0</v>
      </c>
      <c r="K176" s="237" t="s">
        <v>853</v>
      </c>
      <c r="L176" s="242"/>
      <c r="M176" s="243" t="s">
        <v>1</v>
      </c>
      <c r="N176" s="244" t="s">
        <v>47</v>
      </c>
      <c r="O176" s="77"/>
      <c r="P176" s="190">
        <f>O176*H176</f>
        <v>0</v>
      </c>
      <c r="Q176" s="190">
        <v>4.0000000000000003E-05</v>
      </c>
      <c r="R176" s="190">
        <f>Q176*H176</f>
        <v>0.00080000000000000004</v>
      </c>
      <c r="S176" s="190">
        <v>0</v>
      </c>
      <c r="T176" s="191">
        <f>S176*H176</f>
        <v>0</v>
      </c>
      <c r="U176" s="38"/>
      <c r="V176" s="38"/>
      <c r="W176" s="38"/>
      <c r="X176" s="38"/>
      <c r="Y176" s="38"/>
      <c r="Z176" s="38"/>
      <c r="AA176" s="38"/>
      <c r="AB176" s="38"/>
      <c r="AC176" s="38"/>
      <c r="AD176" s="38"/>
      <c r="AE176" s="38"/>
      <c r="AR176" s="192" t="s">
        <v>684</v>
      </c>
      <c r="AT176" s="192" t="s">
        <v>668</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4243</v>
      </c>
    </row>
    <row r="177" s="2" customFormat="1">
      <c r="A177" s="38"/>
      <c r="B177" s="39"/>
      <c r="C177" s="38"/>
      <c r="D177" s="194" t="s">
        <v>211</v>
      </c>
      <c r="E177" s="38"/>
      <c r="F177" s="195" t="s">
        <v>1608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14" customFormat="1">
      <c r="A178" s="14"/>
      <c r="B178" s="211"/>
      <c r="C178" s="14"/>
      <c r="D178" s="194" t="s">
        <v>314</v>
      </c>
      <c r="E178" s="212" t="s">
        <v>1</v>
      </c>
      <c r="F178" s="213" t="s">
        <v>553</v>
      </c>
      <c r="G178" s="14"/>
      <c r="H178" s="214">
        <v>20</v>
      </c>
      <c r="I178" s="215"/>
      <c r="J178" s="14"/>
      <c r="K178" s="14"/>
      <c r="L178" s="211"/>
      <c r="M178" s="216"/>
      <c r="N178" s="217"/>
      <c r="O178" s="217"/>
      <c r="P178" s="217"/>
      <c r="Q178" s="217"/>
      <c r="R178" s="217"/>
      <c r="S178" s="217"/>
      <c r="T178" s="218"/>
      <c r="U178" s="14"/>
      <c r="V178" s="14"/>
      <c r="W178" s="14"/>
      <c r="X178" s="14"/>
      <c r="Y178" s="14"/>
      <c r="Z178" s="14"/>
      <c r="AA178" s="14"/>
      <c r="AB178" s="14"/>
      <c r="AC178" s="14"/>
      <c r="AD178" s="14"/>
      <c r="AE178" s="14"/>
      <c r="AT178" s="212" t="s">
        <v>314</v>
      </c>
      <c r="AU178" s="212" t="s">
        <v>91</v>
      </c>
      <c r="AV178" s="14" t="s">
        <v>91</v>
      </c>
      <c r="AW178" s="14" t="s">
        <v>37</v>
      </c>
      <c r="AX178" s="14" t="s">
        <v>89</v>
      </c>
      <c r="AY178" s="212" t="s">
        <v>203</v>
      </c>
    </row>
    <row r="179" s="2" customFormat="1">
      <c r="A179" s="38"/>
      <c r="B179" s="180"/>
      <c r="C179" s="181" t="s">
        <v>568</v>
      </c>
      <c r="D179" s="181" t="s">
        <v>206</v>
      </c>
      <c r="E179" s="182" t="s">
        <v>1612</v>
      </c>
      <c r="F179" s="183" t="s">
        <v>1613</v>
      </c>
      <c r="G179" s="184" t="s">
        <v>630</v>
      </c>
      <c r="H179" s="185">
        <v>1</v>
      </c>
      <c r="I179" s="186"/>
      <c r="J179" s="187">
        <f>ROUND(I179*H179,2)</f>
        <v>0</v>
      </c>
      <c r="K179" s="183" t="s">
        <v>853</v>
      </c>
      <c r="L179" s="39"/>
      <c r="M179" s="188" t="s">
        <v>1</v>
      </c>
      <c r="N179" s="189" t="s">
        <v>47</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279</v>
      </c>
      <c r="AT179" s="192" t="s">
        <v>206</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4244</v>
      </c>
    </row>
    <row r="180" s="2" customFormat="1">
      <c r="A180" s="38"/>
      <c r="B180" s="39"/>
      <c r="C180" s="38"/>
      <c r="D180" s="194" t="s">
        <v>211</v>
      </c>
      <c r="E180" s="38"/>
      <c r="F180" s="195" t="s">
        <v>1615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211</v>
      </c>
      <c r="AU180" s="19" t="s">
        <v>91</v>
      </c>
    </row>
    <row r="181" s="2" customFormat="1">
      <c r="A181" s="38"/>
      <c r="B181" s="180"/>
      <c r="C181" s="181" t="s">
        <v>577</v>
      </c>
      <c r="D181" s="181" t="s">
        <v>206</v>
      </c>
      <c r="E181" s="182" t="s">
        <v>1201</v>
      </c>
      <c r="F181" s="183" t="s">
        <v>1202</v>
      </c>
      <c r="G181" s="184" t="s">
        <v>500</v>
      </c>
      <c r="H181" s="185">
        <v>0.97399999999999998</v>
      </c>
      <c r="I181" s="186"/>
      <c r="J181" s="187">
        <f>ROUND(I181*H181,2)</f>
        <v>0</v>
      </c>
      <c r="K181" s="183" t="s">
        <v>853</v>
      </c>
      <c r="L181" s="39"/>
      <c r="M181" s="188" t="s">
        <v>1</v>
      </c>
      <c r="N181" s="189" t="s">
        <v>47</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279</v>
      </c>
      <c r="AT181" s="192" t="s">
        <v>206</v>
      </c>
      <c r="AU181" s="192" t="s">
        <v>91</v>
      </c>
      <c r="AY181" s="19" t="s">
        <v>203</v>
      </c>
      <c r="BE181" s="193">
        <f>IF(N181="základní",J181,0)</f>
        <v>0</v>
      </c>
      <c r="BF181" s="193">
        <f>IF(N181="snížená",J181,0)</f>
        <v>0</v>
      </c>
      <c r="BG181" s="193">
        <f>IF(N181="zákl. přenesená",J181,0)</f>
        <v>0</v>
      </c>
      <c r="BH181" s="193">
        <f>IF(N181="sníž. přenesená",J181,0)</f>
        <v>0</v>
      </c>
      <c r="BI181" s="193">
        <f>IF(N181="nulová",J181,0)</f>
        <v>0</v>
      </c>
      <c r="BJ181" s="19" t="s">
        <v>89</v>
      </c>
      <c r="BK181" s="193">
        <f>ROUND(I181*H181,2)</f>
        <v>0</v>
      </c>
      <c r="BL181" s="19" t="s">
        <v>279</v>
      </c>
      <c r="BM181" s="192" t="s">
        <v>4245</v>
      </c>
    </row>
    <row r="182" s="2" customFormat="1">
      <c r="A182" s="38"/>
      <c r="B182" s="39"/>
      <c r="C182" s="38"/>
      <c r="D182" s="194" t="s">
        <v>211</v>
      </c>
      <c r="E182" s="38"/>
      <c r="F182" s="195" t="s">
        <v>1204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211</v>
      </c>
      <c r="AU182" s="19" t="s">
        <v>91</v>
      </c>
    </row>
    <row r="183" s="2" customFormat="1">
      <c r="A183" s="38"/>
      <c r="B183" s="180"/>
      <c r="C183" s="181" t="s">
        <v>587</v>
      </c>
      <c r="D183" s="181" t="s">
        <v>206</v>
      </c>
      <c r="E183" s="182" t="s">
        <v>1622</v>
      </c>
      <c r="F183" s="183" t="s">
        <v>1623</v>
      </c>
      <c r="G183" s="184" t="s">
        <v>209</v>
      </c>
      <c r="H183" s="185">
        <v>1</v>
      </c>
      <c r="I183" s="186"/>
      <c r="J183" s="187">
        <f>ROUND(I183*H183,2)</f>
        <v>0</v>
      </c>
      <c r="K183" s="183" t="s">
        <v>1</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4246</v>
      </c>
    </row>
    <row r="184" s="2" customFormat="1" ht="16.5" customHeight="1">
      <c r="A184" s="38"/>
      <c r="B184" s="180"/>
      <c r="C184" s="235" t="s">
        <v>599</v>
      </c>
      <c r="D184" s="235" t="s">
        <v>668</v>
      </c>
      <c r="E184" s="236" t="s">
        <v>1477</v>
      </c>
      <c r="F184" s="237" t="s">
        <v>1625</v>
      </c>
      <c r="G184" s="238" t="s">
        <v>209</v>
      </c>
      <c r="H184" s="239">
        <v>1</v>
      </c>
      <c r="I184" s="240"/>
      <c r="J184" s="241">
        <f>ROUND(I184*H184,2)</f>
        <v>0</v>
      </c>
      <c r="K184" s="237" t="s">
        <v>1</v>
      </c>
      <c r="L184" s="242"/>
      <c r="M184" s="243" t="s">
        <v>1</v>
      </c>
      <c r="N184" s="244" t="s">
        <v>47</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684</v>
      </c>
      <c r="AT184" s="192" t="s">
        <v>668</v>
      </c>
      <c r="AU184" s="192" t="s">
        <v>91</v>
      </c>
      <c r="AY184" s="19" t="s">
        <v>203</v>
      </c>
      <c r="BE184" s="193">
        <f>IF(N184="základní",J184,0)</f>
        <v>0</v>
      </c>
      <c r="BF184" s="193">
        <f>IF(N184="snížená",J184,0)</f>
        <v>0</v>
      </c>
      <c r="BG184" s="193">
        <f>IF(N184="zákl. přenesená",J184,0)</f>
        <v>0</v>
      </c>
      <c r="BH184" s="193">
        <f>IF(N184="sníž. přenesená",J184,0)</f>
        <v>0</v>
      </c>
      <c r="BI184" s="193">
        <f>IF(N184="nulová",J184,0)</f>
        <v>0</v>
      </c>
      <c r="BJ184" s="19" t="s">
        <v>89</v>
      </c>
      <c r="BK184" s="193">
        <f>ROUND(I184*H184,2)</f>
        <v>0</v>
      </c>
      <c r="BL184" s="19" t="s">
        <v>279</v>
      </c>
      <c r="BM184" s="192" t="s">
        <v>4247</v>
      </c>
    </row>
    <row r="185" s="2" customFormat="1" ht="21.75" customHeight="1">
      <c r="A185" s="38"/>
      <c r="B185" s="180"/>
      <c r="C185" s="181" t="s">
        <v>608</v>
      </c>
      <c r="D185" s="181" t="s">
        <v>206</v>
      </c>
      <c r="E185" s="182" t="s">
        <v>1213</v>
      </c>
      <c r="F185" s="183" t="s">
        <v>1214</v>
      </c>
      <c r="G185" s="184" t="s">
        <v>392</v>
      </c>
      <c r="H185" s="185">
        <v>145</v>
      </c>
      <c r="I185" s="186"/>
      <c r="J185" s="187">
        <f>ROUND(I185*H185,2)</f>
        <v>0</v>
      </c>
      <c r="K185" s="183" t="s">
        <v>1</v>
      </c>
      <c r="L185" s="39"/>
      <c r="M185" s="188" t="s">
        <v>1</v>
      </c>
      <c r="N185" s="189"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279</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4248</v>
      </c>
    </row>
    <row r="186" s="14" customFormat="1">
      <c r="A186" s="14"/>
      <c r="B186" s="211"/>
      <c r="C186" s="14"/>
      <c r="D186" s="194" t="s">
        <v>314</v>
      </c>
      <c r="E186" s="212" t="s">
        <v>1</v>
      </c>
      <c r="F186" s="213" t="s">
        <v>1490</v>
      </c>
      <c r="G186" s="14"/>
      <c r="H186" s="214">
        <v>145</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2" customFormat="1">
      <c r="A187" s="38"/>
      <c r="B187" s="180"/>
      <c r="C187" s="235" t="s">
        <v>739</v>
      </c>
      <c r="D187" s="235" t="s">
        <v>668</v>
      </c>
      <c r="E187" s="236" t="s">
        <v>1218</v>
      </c>
      <c r="F187" s="237" t="s">
        <v>1219</v>
      </c>
      <c r="G187" s="238" t="s">
        <v>392</v>
      </c>
      <c r="H187" s="239">
        <v>145</v>
      </c>
      <c r="I187" s="240"/>
      <c r="J187" s="241">
        <f>ROUND(I187*H187,2)</f>
        <v>0</v>
      </c>
      <c r="K187" s="237" t="s">
        <v>1</v>
      </c>
      <c r="L187" s="242"/>
      <c r="M187" s="243" t="s">
        <v>1</v>
      </c>
      <c r="N187" s="244" t="s">
        <v>47</v>
      </c>
      <c r="O187" s="77"/>
      <c r="P187" s="190">
        <f>O187*H187</f>
        <v>0</v>
      </c>
      <c r="Q187" s="190">
        <v>0.0064999999999999997</v>
      </c>
      <c r="R187" s="190">
        <f>Q187*H187</f>
        <v>0.9425</v>
      </c>
      <c r="S187" s="190">
        <v>0</v>
      </c>
      <c r="T187" s="191">
        <f>S187*H187</f>
        <v>0</v>
      </c>
      <c r="U187" s="38"/>
      <c r="V187" s="38"/>
      <c r="W187" s="38"/>
      <c r="X187" s="38"/>
      <c r="Y187" s="38"/>
      <c r="Z187" s="38"/>
      <c r="AA187" s="38"/>
      <c r="AB187" s="38"/>
      <c r="AC187" s="38"/>
      <c r="AD187" s="38"/>
      <c r="AE187" s="38"/>
      <c r="AR187" s="192" t="s">
        <v>684</v>
      </c>
      <c r="AT187" s="192" t="s">
        <v>668</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4249</v>
      </c>
    </row>
    <row r="188" s="2" customFormat="1">
      <c r="A188" s="38"/>
      <c r="B188" s="39"/>
      <c r="C188" s="38"/>
      <c r="D188" s="194" t="s">
        <v>211</v>
      </c>
      <c r="E188" s="38"/>
      <c r="F188" s="195" t="s">
        <v>1221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14" customFormat="1">
      <c r="A189" s="14"/>
      <c r="B189" s="211"/>
      <c r="C189" s="14"/>
      <c r="D189" s="194" t="s">
        <v>314</v>
      </c>
      <c r="E189" s="212" t="s">
        <v>1</v>
      </c>
      <c r="F189" s="213" t="s">
        <v>1490</v>
      </c>
      <c r="G189" s="14"/>
      <c r="H189" s="214">
        <v>145</v>
      </c>
      <c r="I189" s="215"/>
      <c r="J189" s="14"/>
      <c r="K189" s="14"/>
      <c r="L189" s="211"/>
      <c r="M189" s="216"/>
      <c r="N189" s="217"/>
      <c r="O189" s="217"/>
      <c r="P189" s="217"/>
      <c r="Q189" s="217"/>
      <c r="R189" s="217"/>
      <c r="S189" s="217"/>
      <c r="T189" s="218"/>
      <c r="U189" s="14"/>
      <c r="V189" s="14"/>
      <c r="W189" s="14"/>
      <c r="X189" s="14"/>
      <c r="Y189" s="14"/>
      <c r="Z189" s="14"/>
      <c r="AA189" s="14"/>
      <c r="AB189" s="14"/>
      <c r="AC189" s="14"/>
      <c r="AD189" s="14"/>
      <c r="AE189" s="14"/>
      <c r="AT189" s="212" t="s">
        <v>314</v>
      </c>
      <c r="AU189" s="212" t="s">
        <v>91</v>
      </c>
      <c r="AV189" s="14" t="s">
        <v>91</v>
      </c>
      <c r="AW189" s="14" t="s">
        <v>37</v>
      </c>
      <c r="AX189" s="14" t="s">
        <v>89</v>
      </c>
      <c r="AY189" s="212" t="s">
        <v>203</v>
      </c>
    </row>
    <row r="190" s="12" customFormat="1" ht="22.8" customHeight="1">
      <c r="A190" s="12"/>
      <c r="B190" s="167"/>
      <c r="C190" s="12"/>
      <c r="D190" s="168" t="s">
        <v>81</v>
      </c>
      <c r="E190" s="178" t="s">
        <v>1627</v>
      </c>
      <c r="F190" s="178" t="s">
        <v>1628</v>
      </c>
      <c r="G190" s="12"/>
      <c r="H190" s="12"/>
      <c r="I190" s="170"/>
      <c r="J190" s="179">
        <f>BK190</f>
        <v>0</v>
      </c>
      <c r="K190" s="12"/>
      <c r="L190" s="167"/>
      <c r="M190" s="172"/>
      <c r="N190" s="173"/>
      <c r="O190" s="173"/>
      <c r="P190" s="174">
        <f>SUM(P191:P285)</f>
        <v>0</v>
      </c>
      <c r="Q190" s="173"/>
      <c r="R190" s="174">
        <f>SUM(R191:R285)</f>
        <v>0.41672999999999999</v>
      </c>
      <c r="S190" s="173"/>
      <c r="T190" s="175">
        <f>SUM(T191:T285)</f>
        <v>0</v>
      </c>
      <c r="U190" s="12"/>
      <c r="V190" s="12"/>
      <c r="W190" s="12"/>
      <c r="X190" s="12"/>
      <c r="Y190" s="12"/>
      <c r="Z190" s="12"/>
      <c r="AA190" s="12"/>
      <c r="AB190" s="12"/>
      <c r="AC190" s="12"/>
      <c r="AD190" s="12"/>
      <c r="AE190" s="12"/>
      <c r="AR190" s="168" t="s">
        <v>91</v>
      </c>
      <c r="AT190" s="176" t="s">
        <v>81</v>
      </c>
      <c r="AU190" s="176" t="s">
        <v>89</v>
      </c>
      <c r="AY190" s="168" t="s">
        <v>203</v>
      </c>
      <c r="BK190" s="177">
        <f>SUM(BK191:BK285)</f>
        <v>0</v>
      </c>
    </row>
    <row r="191" s="2" customFormat="1" ht="21.75" customHeight="1">
      <c r="A191" s="38"/>
      <c r="B191" s="180"/>
      <c r="C191" s="181" t="s">
        <v>744</v>
      </c>
      <c r="D191" s="181" t="s">
        <v>206</v>
      </c>
      <c r="E191" s="182" t="s">
        <v>1629</v>
      </c>
      <c r="F191" s="183" t="s">
        <v>1630</v>
      </c>
      <c r="G191" s="184" t="s">
        <v>392</v>
      </c>
      <c r="H191" s="185">
        <v>3202</v>
      </c>
      <c r="I191" s="186"/>
      <c r="J191" s="187">
        <f>ROUND(I191*H191,2)</f>
        <v>0</v>
      </c>
      <c r="K191" s="183" t="s">
        <v>853</v>
      </c>
      <c r="L191" s="39"/>
      <c r="M191" s="188" t="s">
        <v>1</v>
      </c>
      <c r="N191" s="189"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279</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4250</v>
      </c>
    </row>
    <row r="192" s="2" customFormat="1">
      <c r="A192" s="38"/>
      <c r="B192" s="39"/>
      <c r="C192" s="38"/>
      <c r="D192" s="194" t="s">
        <v>211</v>
      </c>
      <c r="E192" s="38"/>
      <c r="F192" s="195" t="s">
        <v>1632</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2" customFormat="1" ht="21.75" customHeight="1">
      <c r="A193" s="38"/>
      <c r="B193" s="180"/>
      <c r="C193" s="235" t="s">
        <v>752</v>
      </c>
      <c r="D193" s="235" t="s">
        <v>668</v>
      </c>
      <c r="E193" s="236" t="s">
        <v>1636</v>
      </c>
      <c r="F193" s="237" t="s">
        <v>1637</v>
      </c>
      <c r="G193" s="238" t="s">
        <v>392</v>
      </c>
      <c r="H193" s="239">
        <v>2852</v>
      </c>
      <c r="I193" s="240"/>
      <c r="J193" s="241">
        <f>ROUND(I193*H193,2)</f>
        <v>0</v>
      </c>
      <c r="K193" s="237" t="s">
        <v>1</v>
      </c>
      <c r="L193" s="242"/>
      <c r="M193" s="243" t="s">
        <v>1</v>
      </c>
      <c r="N193" s="244" t="s">
        <v>47</v>
      </c>
      <c r="O193" s="77"/>
      <c r="P193" s="190">
        <f>O193*H193</f>
        <v>0</v>
      </c>
      <c r="Q193" s="190">
        <v>0.00012</v>
      </c>
      <c r="R193" s="190">
        <f>Q193*H193</f>
        <v>0.34223999999999999</v>
      </c>
      <c r="S193" s="190">
        <v>0</v>
      </c>
      <c r="T193" s="191">
        <f>S193*H193</f>
        <v>0</v>
      </c>
      <c r="U193" s="38"/>
      <c r="V193" s="38"/>
      <c r="W193" s="38"/>
      <c r="X193" s="38"/>
      <c r="Y193" s="38"/>
      <c r="Z193" s="38"/>
      <c r="AA193" s="38"/>
      <c r="AB193" s="38"/>
      <c r="AC193" s="38"/>
      <c r="AD193" s="38"/>
      <c r="AE193" s="38"/>
      <c r="AR193" s="192" t="s">
        <v>684</v>
      </c>
      <c r="AT193" s="192" t="s">
        <v>668</v>
      </c>
      <c r="AU193" s="192" t="s">
        <v>91</v>
      </c>
      <c r="AY193" s="19" t="s">
        <v>203</v>
      </c>
      <c r="BE193" s="193">
        <f>IF(N193="základní",J193,0)</f>
        <v>0</v>
      </c>
      <c r="BF193" s="193">
        <f>IF(N193="snížená",J193,0)</f>
        <v>0</v>
      </c>
      <c r="BG193" s="193">
        <f>IF(N193="zákl. přenesená",J193,0)</f>
        <v>0</v>
      </c>
      <c r="BH193" s="193">
        <f>IF(N193="sníž. přenesená",J193,0)</f>
        <v>0</v>
      </c>
      <c r="BI193" s="193">
        <f>IF(N193="nulová",J193,0)</f>
        <v>0</v>
      </c>
      <c r="BJ193" s="19" t="s">
        <v>89</v>
      </c>
      <c r="BK193" s="193">
        <f>ROUND(I193*H193,2)</f>
        <v>0</v>
      </c>
      <c r="BL193" s="19" t="s">
        <v>279</v>
      </c>
      <c r="BM193" s="192" t="s">
        <v>4251</v>
      </c>
    </row>
    <row r="194" s="14" customFormat="1">
      <c r="A194" s="14"/>
      <c r="B194" s="211"/>
      <c r="C194" s="14"/>
      <c r="D194" s="194" t="s">
        <v>314</v>
      </c>
      <c r="E194" s="212" t="s">
        <v>1</v>
      </c>
      <c r="F194" s="213" t="s">
        <v>2487</v>
      </c>
      <c r="G194" s="14"/>
      <c r="H194" s="214">
        <v>140</v>
      </c>
      <c r="I194" s="215"/>
      <c r="J194" s="14"/>
      <c r="K194" s="14"/>
      <c r="L194" s="211"/>
      <c r="M194" s="216"/>
      <c r="N194" s="217"/>
      <c r="O194" s="217"/>
      <c r="P194" s="217"/>
      <c r="Q194" s="217"/>
      <c r="R194" s="217"/>
      <c r="S194" s="217"/>
      <c r="T194" s="218"/>
      <c r="U194" s="14"/>
      <c r="V194" s="14"/>
      <c r="W194" s="14"/>
      <c r="X194" s="14"/>
      <c r="Y194" s="14"/>
      <c r="Z194" s="14"/>
      <c r="AA194" s="14"/>
      <c r="AB194" s="14"/>
      <c r="AC194" s="14"/>
      <c r="AD194" s="14"/>
      <c r="AE194" s="14"/>
      <c r="AT194" s="212" t="s">
        <v>314</v>
      </c>
      <c r="AU194" s="212" t="s">
        <v>91</v>
      </c>
      <c r="AV194" s="14" t="s">
        <v>91</v>
      </c>
      <c r="AW194" s="14" t="s">
        <v>37</v>
      </c>
      <c r="AX194" s="14" t="s">
        <v>82</v>
      </c>
      <c r="AY194" s="212" t="s">
        <v>203</v>
      </c>
    </row>
    <row r="195" s="14" customFormat="1">
      <c r="A195" s="14"/>
      <c r="B195" s="211"/>
      <c r="C195" s="14"/>
      <c r="D195" s="194" t="s">
        <v>314</v>
      </c>
      <c r="E195" s="212" t="s">
        <v>1</v>
      </c>
      <c r="F195" s="213" t="s">
        <v>3271</v>
      </c>
      <c r="G195" s="14"/>
      <c r="H195" s="214">
        <v>225</v>
      </c>
      <c r="I195" s="215"/>
      <c r="J195" s="14"/>
      <c r="K195" s="14"/>
      <c r="L195" s="211"/>
      <c r="M195" s="216"/>
      <c r="N195" s="217"/>
      <c r="O195" s="217"/>
      <c r="P195" s="217"/>
      <c r="Q195" s="217"/>
      <c r="R195" s="217"/>
      <c r="S195" s="217"/>
      <c r="T195" s="218"/>
      <c r="U195" s="14"/>
      <c r="V195" s="14"/>
      <c r="W195" s="14"/>
      <c r="X195" s="14"/>
      <c r="Y195" s="14"/>
      <c r="Z195" s="14"/>
      <c r="AA195" s="14"/>
      <c r="AB195" s="14"/>
      <c r="AC195" s="14"/>
      <c r="AD195" s="14"/>
      <c r="AE195" s="14"/>
      <c r="AT195" s="212" t="s">
        <v>314</v>
      </c>
      <c r="AU195" s="212" t="s">
        <v>91</v>
      </c>
      <c r="AV195" s="14" t="s">
        <v>91</v>
      </c>
      <c r="AW195" s="14" t="s">
        <v>37</v>
      </c>
      <c r="AX195" s="14" t="s">
        <v>82</v>
      </c>
      <c r="AY195" s="212" t="s">
        <v>203</v>
      </c>
    </row>
    <row r="196" s="14" customFormat="1">
      <c r="A196" s="14"/>
      <c r="B196" s="211"/>
      <c r="C196" s="14"/>
      <c r="D196" s="194" t="s">
        <v>314</v>
      </c>
      <c r="E196" s="212" t="s">
        <v>1</v>
      </c>
      <c r="F196" s="213" t="s">
        <v>2489</v>
      </c>
      <c r="G196" s="14"/>
      <c r="H196" s="214">
        <v>115</v>
      </c>
      <c r="I196" s="215"/>
      <c r="J196" s="14"/>
      <c r="K196" s="14"/>
      <c r="L196" s="211"/>
      <c r="M196" s="216"/>
      <c r="N196" s="217"/>
      <c r="O196" s="217"/>
      <c r="P196" s="217"/>
      <c r="Q196" s="217"/>
      <c r="R196" s="217"/>
      <c r="S196" s="217"/>
      <c r="T196" s="218"/>
      <c r="U196" s="14"/>
      <c r="V196" s="14"/>
      <c r="W196" s="14"/>
      <c r="X196" s="14"/>
      <c r="Y196" s="14"/>
      <c r="Z196" s="14"/>
      <c r="AA196" s="14"/>
      <c r="AB196" s="14"/>
      <c r="AC196" s="14"/>
      <c r="AD196" s="14"/>
      <c r="AE196" s="14"/>
      <c r="AT196" s="212" t="s">
        <v>314</v>
      </c>
      <c r="AU196" s="212" t="s">
        <v>91</v>
      </c>
      <c r="AV196" s="14" t="s">
        <v>91</v>
      </c>
      <c r="AW196" s="14" t="s">
        <v>37</v>
      </c>
      <c r="AX196" s="14" t="s">
        <v>82</v>
      </c>
      <c r="AY196" s="212" t="s">
        <v>203</v>
      </c>
    </row>
    <row r="197" s="14" customFormat="1">
      <c r="A197" s="14"/>
      <c r="B197" s="211"/>
      <c r="C197" s="14"/>
      <c r="D197" s="194" t="s">
        <v>314</v>
      </c>
      <c r="E197" s="212" t="s">
        <v>1</v>
      </c>
      <c r="F197" s="213" t="s">
        <v>2491</v>
      </c>
      <c r="G197" s="14"/>
      <c r="H197" s="214">
        <v>150</v>
      </c>
      <c r="I197" s="215"/>
      <c r="J197" s="14"/>
      <c r="K197" s="14"/>
      <c r="L197" s="211"/>
      <c r="M197" s="216"/>
      <c r="N197" s="217"/>
      <c r="O197" s="217"/>
      <c r="P197" s="217"/>
      <c r="Q197" s="217"/>
      <c r="R197" s="217"/>
      <c r="S197" s="217"/>
      <c r="T197" s="218"/>
      <c r="U197" s="14"/>
      <c r="V197" s="14"/>
      <c r="W197" s="14"/>
      <c r="X197" s="14"/>
      <c r="Y197" s="14"/>
      <c r="Z197" s="14"/>
      <c r="AA197" s="14"/>
      <c r="AB197" s="14"/>
      <c r="AC197" s="14"/>
      <c r="AD197" s="14"/>
      <c r="AE197" s="14"/>
      <c r="AT197" s="212" t="s">
        <v>314</v>
      </c>
      <c r="AU197" s="212" t="s">
        <v>91</v>
      </c>
      <c r="AV197" s="14" t="s">
        <v>91</v>
      </c>
      <c r="AW197" s="14" t="s">
        <v>37</v>
      </c>
      <c r="AX197" s="14" t="s">
        <v>82</v>
      </c>
      <c r="AY197" s="212" t="s">
        <v>203</v>
      </c>
    </row>
    <row r="198" s="14" customFormat="1">
      <c r="A198" s="14"/>
      <c r="B198" s="211"/>
      <c r="C198" s="14"/>
      <c r="D198" s="194" t="s">
        <v>314</v>
      </c>
      <c r="E198" s="212" t="s">
        <v>1</v>
      </c>
      <c r="F198" s="213" t="s">
        <v>3767</v>
      </c>
      <c r="G198" s="14"/>
      <c r="H198" s="214">
        <v>175</v>
      </c>
      <c r="I198" s="215"/>
      <c r="J198" s="14"/>
      <c r="K198" s="14"/>
      <c r="L198" s="211"/>
      <c r="M198" s="216"/>
      <c r="N198" s="217"/>
      <c r="O198" s="217"/>
      <c r="P198" s="217"/>
      <c r="Q198" s="217"/>
      <c r="R198" s="217"/>
      <c r="S198" s="217"/>
      <c r="T198" s="218"/>
      <c r="U198" s="14"/>
      <c r="V198" s="14"/>
      <c r="W198" s="14"/>
      <c r="X198" s="14"/>
      <c r="Y198" s="14"/>
      <c r="Z198" s="14"/>
      <c r="AA198" s="14"/>
      <c r="AB198" s="14"/>
      <c r="AC198" s="14"/>
      <c r="AD198" s="14"/>
      <c r="AE198" s="14"/>
      <c r="AT198" s="212" t="s">
        <v>314</v>
      </c>
      <c r="AU198" s="212" t="s">
        <v>91</v>
      </c>
      <c r="AV198" s="14" t="s">
        <v>91</v>
      </c>
      <c r="AW198" s="14" t="s">
        <v>37</v>
      </c>
      <c r="AX198" s="14" t="s">
        <v>82</v>
      </c>
      <c r="AY198" s="212" t="s">
        <v>203</v>
      </c>
    </row>
    <row r="199" s="14" customFormat="1">
      <c r="A199" s="14"/>
      <c r="B199" s="211"/>
      <c r="C199" s="14"/>
      <c r="D199" s="194" t="s">
        <v>314</v>
      </c>
      <c r="E199" s="212" t="s">
        <v>1</v>
      </c>
      <c r="F199" s="213" t="s">
        <v>4252</v>
      </c>
      <c r="G199" s="14"/>
      <c r="H199" s="214">
        <v>210</v>
      </c>
      <c r="I199" s="215"/>
      <c r="J199" s="14"/>
      <c r="K199" s="14"/>
      <c r="L199" s="211"/>
      <c r="M199" s="216"/>
      <c r="N199" s="217"/>
      <c r="O199" s="217"/>
      <c r="P199" s="217"/>
      <c r="Q199" s="217"/>
      <c r="R199" s="217"/>
      <c r="S199" s="217"/>
      <c r="T199" s="218"/>
      <c r="U199" s="14"/>
      <c r="V199" s="14"/>
      <c r="W199" s="14"/>
      <c r="X199" s="14"/>
      <c r="Y199" s="14"/>
      <c r="Z199" s="14"/>
      <c r="AA199" s="14"/>
      <c r="AB199" s="14"/>
      <c r="AC199" s="14"/>
      <c r="AD199" s="14"/>
      <c r="AE199" s="14"/>
      <c r="AT199" s="212" t="s">
        <v>314</v>
      </c>
      <c r="AU199" s="212" t="s">
        <v>91</v>
      </c>
      <c r="AV199" s="14" t="s">
        <v>91</v>
      </c>
      <c r="AW199" s="14" t="s">
        <v>37</v>
      </c>
      <c r="AX199" s="14" t="s">
        <v>82</v>
      </c>
      <c r="AY199" s="212" t="s">
        <v>203</v>
      </c>
    </row>
    <row r="200" s="14" customFormat="1">
      <c r="A200" s="14"/>
      <c r="B200" s="211"/>
      <c r="C200" s="14"/>
      <c r="D200" s="194" t="s">
        <v>314</v>
      </c>
      <c r="E200" s="212" t="s">
        <v>1</v>
      </c>
      <c r="F200" s="213" t="s">
        <v>1645</v>
      </c>
      <c r="G200" s="14"/>
      <c r="H200" s="214">
        <v>810</v>
      </c>
      <c r="I200" s="215"/>
      <c r="J200" s="14"/>
      <c r="K200" s="14"/>
      <c r="L200" s="211"/>
      <c r="M200" s="216"/>
      <c r="N200" s="217"/>
      <c r="O200" s="217"/>
      <c r="P200" s="217"/>
      <c r="Q200" s="217"/>
      <c r="R200" s="217"/>
      <c r="S200" s="217"/>
      <c r="T200" s="218"/>
      <c r="U200" s="14"/>
      <c r="V200" s="14"/>
      <c r="W200" s="14"/>
      <c r="X200" s="14"/>
      <c r="Y200" s="14"/>
      <c r="Z200" s="14"/>
      <c r="AA200" s="14"/>
      <c r="AB200" s="14"/>
      <c r="AC200" s="14"/>
      <c r="AD200" s="14"/>
      <c r="AE200" s="14"/>
      <c r="AT200" s="212" t="s">
        <v>314</v>
      </c>
      <c r="AU200" s="212" t="s">
        <v>91</v>
      </c>
      <c r="AV200" s="14" t="s">
        <v>91</v>
      </c>
      <c r="AW200" s="14" t="s">
        <v>37</v>
      </c>
      <c r="AX200" s="14" t="s">
        <v>82</v>
      </c>
      <c r="AY200" s="212" t="s">
        <v>203</v>
      </c>
    </row>
    <row r="201" s="14" customFormat="1">
      <c r="A201" s="14"/>
      <c r="B201" s="211"/>
      <c r="C201" s="14"/>
      <c r="D201" s="194" t="s">
        <v>314</v>
      </c>
      <c r="E201" s="212" t="s">
        <v>1</v>
      </c>
      <c r="F201" s="213" t="s">
        <v>3269</v>
      </c>
      <c r="G201" s="14"/>
      <c r="H201" s="214">
        <v>225</v>
      </c>
      <c r="I201" s="215"/>
      <c r="J201" s="14"/>
      <c r="K201" s="14"/>
      <c r="L201" s="211"/>
      <c r="M201" s="216"/>
      <c r="N201" s="217"/>
      <c r="O201" s="217"/>
      <c r="P201" s="217"/>
      <c r="Q201" s="217"/>
      <c r="R201" s="217"/>
      <c r="S201" s="217"/>
      <c r="T201" s="218"/>
      <c r="U201" s="14"/>
      <c r="V201" s="14"/>
      <c r="W201" s="14"/>
      <c r="X201" s="14"/>
      <c r="Y201" s="14"/>
      <c r="Z201" s="14"/>
      <c r="AA201" s="14"/>
      <c r="AB201" s="14"/>
      <c r="AC201" s="14"/>
      <c r="AD201" s="14"/>
      <c r="AE201" s="14"/>
      <c r="AT201" s="212" t="s">
        <v>314</v>
      </c>
      <c r="AU201" s="212" t="s">
        <v>91</v>
      </c>
      <c r="AV201" s="14" t="s">
        <v>91</v>
      </c>
      <c r="AW201" s="14" t="s">
        <v>37</v>
      </c>
      <c r="AX201" s="14" t="s">
        <v>82</v>
      </c>
      <c r="AY201" s="212" t="s">
        <v>203</v>
      </c>
    </row>
    <row r="202" s="14" customFormat="1">
      <c r="A202" s="14"/>
      <c r="B202" s="211"/>
      <c r="C202" s="14"/>
      <c r="D202" s="194" t="s">
        <v>314</v>
      </c>
      <c r="E202" s="212" t="s">
        <v>1</v>
      </c>
      <c r="F202" s="213" t="s">
        <v>3268</v>
      </c>
      <c r="G202" s="14"/>
      <c r="H202" s="214">
        <v>270</v>
      </c>
      <c r="I202" s="215"/>
      <c r="J202" s="14"/>
      <c r="K202" s="14"/>
      <c r="L202" s="211"/>
      <c r="M202" s="216"/>
      <c r="N202" s="217"/>
      <c r="O202" s="217"/>
      <c r="P202" s="217"/>
      <c r="Q202" s="217"/>
      <c r="R202" s="217"/>
      <c r="S202" s="217"/>
      <c r="T202" s="218"/>
      <c r="U202" s="14"/>
      <c r="V202" s="14"/>
      <c r="W202" s="14"/>
      <c r="X202" s="14"/>
      <c r="Y202" s="14"/>
      <c r="Z202" s="14"/>
      <c r="AA202" s="14"/>
      <c r="AB202" s="14"/>
      <c r="AC202" s="14"/>
      <c r="AD202" s="14"/>
      <c r="AE202" s="14"/>
      <c r="AT202" s="212" t="s">
        <v>314</v>
      </c>
      <c r="AU202" s="212" t="s">
        <v>91</v>
      </c>
      <c r="AV202" s="14" t="s">
        <v>91</v>
      </c>
      <c r="AW202" s="14" t="s">
        <v>37</v>
      </c>
      <c r="AX202" s="14" t="s">
        <v>82</v>
      </c>
      <c r="AY202" s="212" t="s">
        <v>203</v>
      </c>
    </row>
    <row r="203" s="14" customFormat="1">
      <c r="A203" s="14"/>
      <c r="B203" s="211"/>
      <c r="C203" s="14"/>
      <c r="D203" s="194" t="s">
        <v>314</v>
      </c>
      <c r="E203" s="212" t="s">
        <v>1</v>
      </c>
      <c r="F203" s="213" t="s">
        <v>2491</v>
      </c>
      <c r="G203" s="14"/>
      <c r="H203" s="214">
        <v>150</v>
      </c>
      <c r="I203" s="215"/>
      <c r="J203" s="14"/>
      <c r="K203" s="14"/>
      <c r="L203" s="211"/>
      <c r="M203" s="216"/>
      <c r="N203" s="217"/>
      <c r="O203" s="217"/>
      <c r="P203" s="217"/>
      <c r="Q203" s="217"/>
      <c r="R203" s="217"/>
      <c r="S203" s="217"/>
      <c r="T203" s="218"/>
      <c r="U203" s="14"/>
      <c r="V203" s="14"/>
      <c r="W203" s="14"/>
      <c r="X203" s="14"/>
      <c r="Y203" s="14"/>
      <c r="Z203" s="14"/>
      <c r="AA203" s="14"/>
      <c r="AB203" s="14"/>
      <c r="AC203" s="14"/>
      <c r="AD203" s="14"/>
      <c r="AE203" s="14"/>
      <c r="AT203" s="212" t="s">
        <v>314</v>
      </c>
      <c r="AU203" s="212" t="s">
        <v>91</v>
      </c>
      <c r="AV203" s="14" t="s">
        <v>91</v>
      </c>
      <c r="AW203" s="14" t="s">
        <v>37</v>
      </c>
      <c r="AX203" s="14" t="s">
        <v>82</v>
      </c>
      <c r="AY203" s="212" t="s">
        <v>203</v>
      </c>
    </row>
    <row r="204" s="14" customFormat="1">
      <c r="A204" s="14"/>
      <c r="B204" s="211"/>
      <c r="C204" s="14"/>
      <c r="D204" s="194" t="s">
        <v>314</v>
      </c>
      <c r="E204" s="212" t="s">
        <v>1</v>
      </c>
      <c r="F204" s="213" t="s">
        <v>3772</v>
      </c>
      <c r="G204" s="14"/>
      <c r="H204" s="214">
        <v>32</v>
      </c>
      <c r="I204" s="215"/>
      <c r="J204" s="14"/>
      <c r="K204" s="14"/>
      <c r="L204" s="211"/>
      <c r="M204" s="216"/>
      <c r="N204" s="217"/>
      <c r="O204" s="217"/>
      <c r="P204" s="217"/>
      <c r="Q204" s="217"/>
      <c r="R204" s="217"/>
      <c r="S204" s="217"/>
      <c r="T204" s="218"/>
      <c r="U204" s="14"/>
      <c r="V204" s="14"/>
      <c r="W204" s="14"/>
      <c r="X204" s="14"/>
      <c r="Y204" s="14"/>
      <c r="Z204" s="14"/>
      <c r="AA204" s="14"/>
      <c r="AB204" s="14"/>
      <c r="AC204" s="14"/>
      <c r="AD204" s="14"/>
      <c r="AE204" s="14"/>
      <c r="AT204" s="212" t="s">
        <v>314</v>
      </c>
      <c r="AU204" s="212" t="s">
        <v>91</v>
      </c>
      <c r="AV204" s="14" t="s">
        <v>91</v>
      </c>
      <c r="AW204" s="14" t="s">
        <v>37</v>
      </c>
      <c r="AX204" s="14" t="s">
        <v>82</v>
      </c>
      <c r="AY204" s="212" t="s">
        <v>203</v>
      </c>
    </row>
    <row r="205" s="14" customFormat="1">
      <c r="A205" s="14"/>
      <c r="B205" s="211"/>
      <c r="C205" s="14"/>
      <c r="D205" s="194" t="s">
        <v>314</v>
      </c>
      <c r="E205" s="212" t="s">
        <v>1</v>
      </c>
      <c r="F205" s="213" t="s">
        <v>4253</v>
      </c>
      <c r="G205" s="14"/>
      <c r="H205" s="214">
        <v>350</v>
      </c>
      <c r="I205" s="215"/>
      <c r="J205" s="14"/>
      <c r="K205" s="14"/>
      <c r="L205" s="211"/>
      <c r="M205" s="216"/>
      <c r="N205" s="217"/>
      <c r="O205" s="217"/>
      <c r="P205" s="217"/>
      <c r="Q205" s="217"/>
      <c r="R205" s="217"/>
      <c r="S205" s="217"/>
      <c r="T205" s="218"/>
      <c r="U205" s="14"/>
      <c r="V205" s="14"/>
      <c r="W205" s="14"/>
      <c r="X205" s="14"/>
      <c r="Y205" s="14"/>
      <c r="Z205" s="14"/>
      <c r="AA205" s="14"/>
      <c r="AB205" s="14"/>
      <c r="AC205" s="14"/>
      <c r="AD205" s="14"/>
      <c r="AE205" s="14"/>
      <c r="AT205" s="212" t="s">
        <v>314</v>
      </c>
      <c r="AU205" s="212" t="s">
        <v>91</v>
      </c>
      <c r="AV205" s="14" t="s">
        <v>91</v>
      </c>
      <c r="AW205" s="14" t="s">
        <v>37</v>
      </c>
      <c r="AX205" s="14" t="s">
        <v>82</v>
      </c>
      <c r="AY205" s="212" t="s">
        <v>203</v>
      </c>
    </row>
    <row r="206" s="15" customFormat="1">
      <c r="A206" s="15"/>
      <c r="B206" s="219"/>
      <c r="C206" s="15"/>
      <c r="D206" s="194" t="s">
        <v>314</v>
      </c>
      <c r="E206" s="220" t="s">
        <v>1</v>
      </c>
      <c r="F206" s="221" t="s">
        <v>317</v>
      </c>
      <c r="G206" s="15"/>
      <c r="H206" s="222">
        <v>2852</v>
      </c>
      <c r="I206" s="223"/>
      <c r="J206" s="15"/>
      <c r="K206" s="15"/>
      <c r="L206" s="219"/>
      <c r="M206" s="224"/>
      <c r="N206" s="225"/>
      <c r="O206" s="225"/>
      <c r="P206" s="225"/>
      <c r="Q206" s="225"/>
      <c r="R206" s="225"/>
      <c r="S206" s="225"/>
      <c r="T206" s="226"/>
      <c r="U206" s="15"/>
      <c r="V206" s="15"/>
      <c r="W206" s="15"/>
      <c r="X206" s="15"/>
      <c r="Y206" s="15"/>
      <c r="Z206" s="15"/>
      <c r="AA206" s="15"/>
      <c r="AB206" s="15"/>
      <c r="AC206" s="15"/>
      <c r="AD206" s="15"/>
      <c r="AE206" s="15"/>
      <c r="AT206" s="220" t="s">
        <v>314</v>
      </c>
      <c r="AU206" s="220" t="s">
        <v>91</v>
      </c>
      <c r="AV206" s="15" t="s">
        <v>202</v>
      </c>
      <c r="AW206" s="15" t="s">
        <v>37</v>
      </c>
      <c r="AX206" s="15" t="s">
        <v>89</v>
      </c>
      <c r="AY206" s="220" t="s">
        <v>203</v>
      </c>
    </row>
    <row r="207" s="2" customFormat="1" ht="21.75" customHeight="1">
      <c r="A207" s="38"/>
      <c r="B207" s="180"/>
      <c r="C207" s="235" t="s">
        <v>758</v>
      </c>
      <c r="D207" s="235" t="s">
        <v>668</v>
      </c>
      <c r="E207" s="236" t="s">
        <v>1649</v>
      </c>
      <c r="F207" s="237" t="s">
        <v>1650</v>
      </c>
      <c r="G207" s="238" t="s">
        <v>392</v>
      </c>
      <c r="H207" s="239">
        <v>350</v>
      </c>
      <c r="I207" s="240"/>
      <c r="J207" s="241">
        <f>ROUND(I207*H207,2)</f>
        <v>0</v>
      </c>
      <c r="K207" s="237" t="s">
        <v>1</v>
      </c>
      <c r="L207" s="242"/>
      <c r="M207" s="243" t="s">
        <v>1</v>
      </c>
      <c r="N207" s="244" t="s">
        <v>47</v>
      </c>
      <c r="O207" s="77"/>
      <c r="P207" s="190">
        <f>O207*H207</f>
        <v>0</v>
      </c>
      <c r="Q207" s="190">
        <v>0.00012</v>
      </c>
      <c r="R207" s="190">
        <f>Q207*H207</f>
        <v>0.042000000000000003</v>
      </c>
      <c r="S207" s="190">
        <v>0</v>
      </c>
      <c r="T207" s="191">
        <f>S207*H207</f>
        <v>0</v>
      </c>
      <c r="U207" s="38"/>
      <c r="V207" s="38"/>
      <c r="W207" s="38"/>
      <c r="X207" s="38"/>
      <c r="Y207" s="38"/>
      <c r="Z207" s="38"/>
      <c r="AA207" s="38"/>
      <c r="AB207" s="38"/>
      <c r="AC207" s="38"/>
      <c r="AD207" s="38"/>
      <c r="AE207" s="38"/>
      <c r="AR207" s="192" t="s">
        <v>684</v>
      </c>
      <c r="AT207" s="192" t="s">
        <v>668</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279</v>
      </c>
      <c r="BM207" s="192" t="s">
        <v>4254</v>
      </c>
    </row>
    <row r="208" s="14" customFormat="1">
      <c r="A208" s="14"/>
      <c r="B208" s="211"/>
      <c r="C208" s="14"/>
      <c r="D208" s="194" t="s">
        <v>314</v>
      </c>
      <c r="E208" s="212" t="s">
        <v>1</v>
      </c>
      <c r="F208" s="213" t="s">
        <v>4255</v>
      </c>
      <c r="G208" s="14"/>
      <c r="H208" s="214">
        <v>350</v>
      </c>
      <c r="I208" s="215"/>
      <c r="J208" s="14"/>
      <c r="K208" s="14"/>
      <c r="L208" s="211"/>
      <c r="M208" s="216"/>
      <c r="N208" s="217"/>
      <c r="O208" s="217"/>
      <c r="P208" s="217"/>
      <c r="Q208" s="217"/>
      <c r="R208" s="217"/>
      <c r="S208" s="217"/>
      <c r="T208" s="218"/>
      <c r="U208" s="14"/>
      <c r="V208" s="14"/>
      <c r="W208" s="14"/>
      <c r="X208" s="14"/>
      <c r="Y208" s="14"/>
      <c r="Z208" s="14"/>
      <c r="AA208" s="14"/>
      <c r="AB208" s="14"/>
      <c r="AC208" s="14"/>
      <c r="AD208" s="14"/>
      <c r="AE208" s="14"/>
      <c r="AT208" s="212" t="s">
        <v>314</v>
      </c>
      <c r="AU208" s="212" t="s">
        <v>91</v>
      </c>
      <c r="AV208" s="14" t="s">
        <v>91</v>
      </c>
      <c r="AW208" s="14" t="s">
        <v>37</v>
      </c>
      <c r="AX208" s="14" t="s">
        <v>89</v>
      </c>
      <c r="AY208" s="212" t="s">
        <v>203</v>
      </c>
    </row>
    <row r="209" s="2" customFormat="1">
      <c r="A209" s="38"/>
      <c r="B209" s="180"/>
      <c r="C209" s="181" t="s">
        <v>763</v>
      </c>
      <c r="D209" s="181" t="s">
        <v>206</v>
      </c>
      <c r="E209" s="182" t="s">
        <v>2567</v>
      </c>
      <c r="F209" s="183" t="s">
        <v>2568</v>
      </c>
      <c r="G209" s="184" t="s">
        <v>630</v>
      </c>
      <c r="H209" s="185">
        <v>21</v>
      </c>
      <c r="I209" s="186"/>
      <c r="J209" s="187">
        <f>ROUND(I209*H209,2)</f>
        <v>0</v>
      </c>
      <c r="K209" s="183" t="s">
        <v>853</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4256</v>
      </c>
    </row>
    <row r="210" s="2" customFormat="1">
      <c r="A210" s="38"/>
      <c r="B210" s="39"/>
      <c r="C210" s="38"/>
      <c r="D210" s="194" t="s">
        <v>211</v>
      </c>
      <c r="E210" s="38"/>
      <c r="F210" s="195" t="s">
        <v>2570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14" customFormat="1">
      <c r="A211" s="14"/>
      <c r="B211" s="211"/>
      <c r="C211" s="14"/>
      <c r="D211" s="194" t="s">
        <v>314</v>
      </c>
      <c r="E211" s="212" t="s">
        <v>1</v>
      </c>
      <c r="F211" s="213" t="s">
        <v>3340</v>
      </c>
      <c r="G211" s="14"/>
      <c r="H211" s="214">
        <v>21</v>
      </c>
      <c r="I211" s="215"/>
      <c r="J211" s="14"/>
      <c r="K211" s="14"/>
      <c r="L211" s="211"/>
      <c r="M211" s="216"/>
      <c r="N211" s="217"/>
      <c r="O211" s="217"/>
      <c r="P211" s="217"/>
      <c r="Q211" s="217"/>
      <c r="R211" s="217"/>
      <c r="S211" s="217"/>
      <c r="T211" s="218"/>
      <c r="U211" s="14"/>
      <c r="V211" s="14"/>
      <c r="W211" s="14"/>
      <c r="X211" s="14"/>
      <c r="Y211" s="14"/>
      <c r="Z211" s="14"/>
      <c r="AA211" s="14"/>
      <c r="AB211" s="14"/>
      <c r="AC211" s="14"/>
      <c r="AD211" s="14"/>
      <c r="AE211" s="14"/>
      <c r="AT211" s="212" t="s">
        <v>314</v>
      </c>
      <c r="AU211" s="212" t="s">
        <v>91</v>
      </c>
      <c r="AV211" s="14" t="s">
        <v>91</v>
      </c>
      <c r="AW211" s="14" t="s">
        <v>37</v>
      </c>
      <c r="AX211" s="14" t="s">
        <v>89</v>
      </c>
      <c r="AY211" s="212" t="s">
        <v>203</v>
      </c>
    </row>
    <row r="212" s="2" customFormat="1" ht="16.5" customHeight="1">
      <c r="A212" s="38"/>
      <c r="B212" s="180"/>
      <c r="C212" s="235" t="s">
        <v>684</v>
      </c>
      <c r="D212" s="235" t="s">
        <v>668</v>
      </c>
      <c r="E212" s="236" t="s">
        <v>2572</v>
      </c>
      <c r="F212" s="237" t="s">
        <v>2573</v>
      </c>
      <c r="G212" s="238" t="s">
        <v>630</v>
      </c>
      <c r="H212" s="239">
        <v>14</v>
      </c>
      <c r="I212" s="240"/>
      <c r="J212" s="241">
        <f>ROUND(I212*H212,2)</f>
        <v>0</v>
      </c>
      <c r="K212" s="237" t="s">
        <v>1</v>
      </c>
      <c r="L212" s="242"/>
      <c r="M212" s="243" t="s">
        <v>1</v>
      </c>
      <c r="N212" s="244" t="s">
        <v>47</v>
      </c>
      <c r="O212" s="77"/>
      <c r="P212" s="190">
        <f>O212*H212</f>
        <v>0</v>
      </c>
      <c r="Q212" s="190">
        <v>4.0000000000000003E-05</v>
      </c>
      <c r="R212" s="190">
        <f>Q212*H212</f>
        <v>0.00056000000000000006</v>
      </c>
      <c r="S212" s="190">
        <v>0</v>
      </c>
      <c r="T212" s="191">
        <f>S212*H212</f>
        <v>0</v>
      </c>
      <c r="U212" s="38"/>
      <c r="V212" s="38"/>
      <c r="W212" s="38"/>
      <c r="X212" s="38"/>
      <c r="Y212" s="38"/>
      <c r="Z212" s="38"/>
      <c r="AA212" s="38"/>
      <c r="AB212" s="38"/>
      <c r="AC212" s="38"/>
      <c r="AD212" s="38"/>
      <c r="AE212" s="38"/>
      <c r="AR212" s="192" t="s">
        <v>684</v>
      </c>
      <c r="AT212" s="192" t="s">
        <v>668</v>
      </c>
      <c r="AU212" s="192" t="s">
        <v>91</v>
      </c>
      <c r="AY212" s="19" t="s">
        <v>203</v>
      </c>
      <c r="BE212" s="193">
        <f>IF(N212="základní",J212,0)</f>
        <v>0</v>
      </c>
      <c r="BF212" s="193">
        <f>IF(N212="snížená",J212,0)</f>
        <v>0</v>
      </c>
      <c r="BG212" s="193">
        <f>IF(N212="zákl. přenesená",J212,0)</f>
        <v>0</v>
      </c>
      <c r="BH212" s="193">
        <f>IF(N212="sníž. přenesená",J212,0)</f>
        <v>0</v>
      </c>
      <c r="BI212" s="193">
        <f>IF(N212="nulová",J212,0)</f>
        <v>0</v>
      </c>
      <c r="BJ212" s="19" t="s">
        <v>89</v>
      </c>
      <c r="BK212" s="193">
        <f>ROUND(I212*H212,2)</f>
        <v>0</v>
      </c>
      <c r="BL212" s="19" t="s">
        <v>279</v>
      </c>
      <c r="BM212" s="192" t="s">
        <v>4257</v>
      </c>
    </row>
    <row r="213" s="2" customFormat="1">
      <c r="A213" s="38"/>
      <c r="B213" s="39"/>
      <c r="C213" s="38"/>
      <c r="D213" s="194" t="s">
        <v>211</v>
      </c>
      <c r="E213" s="38"/>
      <c r="F213" s="195" t="s">
        <v>2575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211</v>
      </c>
      <c r="AU213" s="19" t="s">
        <v>91</v>
      </c>
    </row>
    <row r="214" s="14" customFormat="1">
      <c r="A214" s="14"/>
      <c r="B214" s="211"/>
      <c r="C214" s="14"/>
      <c r="D214" s="194" t="s">
        <v>314</v>
      </c>
      <c r="E214" s="212" t="s">
        <v>1</v>
      </c>
      <c r="F214" s="213" t="s">
        <v>3128</v>
      </c>
      <c r="G214" s="14"/>
      <c r="H214" s="214">
        <v>14</v>
      </c>
      <c r="I214" s="215"/>
      <c r="J214" s="14"/>
      <c r="K214" s="14"/>
      <c r="L214" s="211"/>
      <c r="M214" s="216"/>
      <c r="N214" s="217"/>
      <c r="O214" s="217"/>
      <c r="P214" s="217"/>
      <c r="Q214" s="217"/>
      <c r="R214" s="217"/>
      <c r="S214" s="217"/>
      <c r="T214" s="218"/>
      <c r="U214" s="14"/>
      <c r="V214" s="14"/>
      <c r="W214" s="14"/>
      <c r="X214" s="14"/>
      <c r="Y214" s="14"/>
      <c r="Z214" s="14"/>
      <c r="AA214" s="14"/>
      <c r="AB214" s="14"/>
      <c r="AC214" s="14"/>
      <c r="AD214" s="14"/>
      <c r="AE214" s="14"/>
      <c r="AT214" s="212" t="s">
        <v>314</v>
      </c>
      <c r="AU214" s="212" t="s">
        <v>91</v>
      </c>
      <c r="AV214" s="14" t="s">
        <v>91</v>
      </c>
      <c r="AW214" s="14" t="s">
        <v>37</v>
      </c>
      <c r="AX214" s="14" t="s">
        <v>89</v>
      </c>
      <c r="AY214" s="212" t="s">
        <v>203</v>
      </c>
    </row>
    <row r="215" s="2" customFormat="1" ht="16.5" customHeight="1">
      <c r="A215" s="38"/>
      <c r="B215" s="180"/>
      <c r="C215" s="235" t="s">
        <v>779</v>
      </c>
      <c r="D215" s="235" t="s">
        <v>668</v>
      </c>
      <c r="E215" s="236" t="s">
        <v>2576</v>
      </c>
      <c r="F215" s="237" t="s">
        <v>2577</v>
      </c>
      <c r="G215" s="238" t="s">
        <v>630</v>
      </c>
      <c r="H215" s="239">
        <v>7</v>
      </c>
      <c r="I215" s="240"/>
      <c r="J215" s="241">
        <f>ROUND(I215*H215,2)</f>
        <v>0</v>
      </c>
      <c r="K215" s="237" t="s">
        <v>1</v>
      </c>
      <c r="L215" s="242"/>
      <c r="M215" s="243" t="s">
        <v>1</v>
      </c>
      <c r="N215" s="244" t="s">
        <v>47</v>
      </c>
      <c r="O215" s="77"/>
      <c r="P215" s="190">
        <f>O215*H215</f>
        <v>0</v>
      </c>
      <c r="Q215" s="190">
        <v>4.0000000000000003E-05</v>
      </c>
      <c r="R215" s="190">
        <f>Q215*H215</f>
        <v>0.00028000000000000003</v>
      </c>
      <c r="S215" s="190">
        <v>0</v>
      </c>
      <c r="T215" s="191">
        <f>S215*H215</f>
        <v>0</v>
      </c>
      <c r="U215" s="38"/>
      <c r="V215" s="38"/>
      <c r="W215" s="38"/>
      <c r="X215" s="38"/>
      <c r="Y215" s="38"/>
      <c r="Z215" s="38"/>
      <c r="AA215" s="38"/>
      <c r="AB215" s="38"/>
      <c r="AC215" s="38"/>
      <c r="AD215" s="38"/>
      <c r="AE215" s="38"/>
      <c r="AR215" s="192" t="s">
        <v>684</v>
      </c>
      <c r="AT215" s="192" t="s">
        <v>668</v>
      </c>
      <c r="AU215" s="192" t="s">
        <v>91</v>
      </c>
      <c r="AY215" s="19" t="s">
        <v>203</v>
      </c>
      <c r="BE215" s="193">
        <f>IF(N215="základní",J215,0)</f>
        <v>0</v>
      </c>
      <c r="BF215" s="193">
        <f>IF(N215="snížená",J215,0)</f>
        <v>0</v>
      </c>
      <c r="BG215" s="193">
        <f>IF(N215="zákl. přenesená",J215,0)</f>
        <v>0</v>
      </c>
      <c r="BH215" s="193">
        <f>IF(N215="sníž. přenesená",J215,0)</f>
        <v>0</v>
      </c>
      <c r="BI215" s="193">
        <f>IF(N215="nulová",J215,0)</f>
        <v>0</v>
      </c>
      <c r="BJ215" s="19" t="s">
        <v>89</v>
      </c>
      <c r="BK215" s="193">
        <f>ROUND(I215*H215,2)</f>
        <v>0</v>
      </c>
      <c r="BL215" s="19" t="s">
        <v>279</v>
      </c>
      <c r="BM215" s="192" t="s">
        <v>4258</v>
      </c>
    </row>
    <row r="216" s="14" customFormat="1">
      <c r="A216" s="14"/>
      <c r="B216" s="211"/>
      <c r="C216" s="14"/>
      <c r="D216" s="194" t="s">
        <v>314</v>
      </c>
      <c r="E216" s="212" t="s">
        <v>1</v>
      </c>
      <c r="F216" s="213" t="s">
        <v>235</v>
      </c>
      <c r="G216" s="14"/>
      <c r="H216" s="214">
        <v>7</v>
      </c>
      <c r="I216" s="215"/>
      <c r="J216" s="14"/>
      <c r="K216" s="14"/>
      <c r="L216" s="211"/>
      <c r="M216" s="216"/>
      <c r="N216" s="217"/>
      <c r="O216" s="217"/>
      <c r="P216" s="217"/>
      <c r="Q216" s="217"/>
      <c r="R216" s="217"/>
      <c r="S216" s="217"/>
      <c r="T216" s="218"/>
      <c r="U216" s="14"/>
      <c r="V216" s="14"/>
      <c r="W216" s="14"/>
      <c r="X216" s="14"/>
      <c r="Y216" s="14"/>
      <c r="Z216" s="14"/>
      <c r="AA216" s="14"/>
      <c r="AB216" s="14"/>
      <c r="AC216" s="14"/>
      <c r="AD216" s="14"/>
      <c r="AE216" s="14"/>
      <c r="AT216" s="212" t="s">
        <v>314</v>
      </c>
      <c r="AU216" s="212" t="s">
        <v>91</v>
      </c>
      <c r="AV216" s="14" t="s">
        <v>91</v>
      </c>
      <c r="AW216" s="14" t="s">
        <v>37</v>
      </c>
      <c r="AX216" s="14" t="s">
        <v>89</v>
      </c>
      <c r="AY216" s="212" t="s">
        <v>203</v>
      </c>
    </row>
    <row r="217" s="2" customFormat="1" ht="16.5" customHeight="1">
      <c r="A217" s="38"/>
      <c r="B217" s="180"/>
      <c r="C217" s="181" t="s">
        <v>784</v>
      </c>
      <c r="D217" s="181" t="s">
        <v>206</v>
      </c>
      <c r="E217" s="182" t="s">
        <v>1653</v>
      </c>
      <c r="F217" s="183" t="s">
        <v>1654</v>
      </c>
      <c r="G217" s="184" t="s">
        <v>392</v>
      </c>
      <c r="H217" s="185">
        <v>235</v>
      </c>
      <c r="I217" s="186"/>
      <c r="J217" s="187">
        <f>ROUND(I217*H217,2)</f>
        <v>0</v>
      </c>
      <c r="K217" s="183" t="s">
        <v>853</v>
      </c>
      <c r="L217" s="39"/>
      <c r="M217" s="188" t="s">
        <v>1</v>
      </c>
      <c r="N217" s="189" t="s">
        <v>47</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279</v>
      </c>
      <c r="AT217" s="192" t="s">
        <v>206</v>
      </c>
      <c r="AU217" s="192" t="s">
        <v>91</v>
      </c>
      <c r="AY217" s="19" t="s">
        <v>203</v>
      </c>
      <c r="BE217" s="193">
        <f>IF(N217="základní",J217,0)</f>
        <v>0</v>
      </c>
      <c r="BF217" s="193">
        <f>IF(N217="snížená",J217,0)</f>
        <v>0</v>
      </c>
      <c r="BG217" s="193">
        <f>IF(N217="zákl. přenesená",J217,0)</f>
        <v>0</v>
      </c>
      <c r="BH217" s="193">
        <f>IF(N217="sníž. přenesená",J217,0)</f>
        <v>0</v>
      </c>
      <c r="BI217" s="193">
        <f>IF(N217="nulová",J217,0)</f>
        <v>0</v>
      </c>
      <c r="BJ217" s="19" t="s">
        <v>89</v>
      </c>
      <c r="BK217" s="193">
        <f>ROUND(I217*H217,2)</f>
        <v>0</v>
      </c>
      <c r="BL217" s="19" t="s">
        <v>279</v>
      </c>
      <c r="BM217" s="192" t="s">
        <v>4259</v>
      </c>
    </row>
    <row r="218" s="2" customFormat="1">
      <c r="A218" s="38"/>
      <c r="B218" s="39"/>
      <c r="C218" s="38"/>
      <c r="D218" s="194" t="s">
        <v>211</v>
      </c>
      <c r="E218" s="38"/>
      <c r="F218" s="195" t="s">
        <v>1632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211</v>
      </c>
      <c r="AU218" s="19" t="s">
        <v>91</v>
      </c>
    </row>
    <row r="219" s="14" customFormat="1">
      <c r="A219" s="14"/>
      <c r="B219" s="211"/>
      <c r="C219" s="14"/>
      <c r="D219" s="194" t="s">
        <v>314</v>
      </c>
      <c r="E219" s="212" t="s">
        <v>1</v>
      </c>
      <c r="F219" s="213" t="s">
        <v>3775</v>
      </c>
      <c r="G219" s="14"/>
      <c r="H219" s="214">
        <v>235</v>
      </c>
      <c r="I219" s="215"/>
      <c r="J219" s="14"/>
      <c r="K219" s="14"/>
      <c r="L219" s="211"/>
      <c r="M219" s="216"/>
      <c r="N219" s="217"/>
      <c r="O219" s="217"/>
      <c r="P219" s="217"/>
      <c r="Q219" s="217"/>
      <c r="R219" s="217"/>
      <c r="S219" s="217"/>
      <c r="T219" s="218"/>
      <c r="U219" s="14"/>
      <c r="V219" s="14"/>
      <c r="W219" s="14"/>
      <c r="X219" s="14"/>
      <c r="Y219" s="14"/>
      <c r="Z219" s="14"/>
      <c r="AA219" s="14"/>
      <c r="AB219" s="14"/>
      <c r="AC219" s="14"/>
      <c r="AD219" s="14"/>
      <c r="AE219" s="14"/>
      <c r="AT219" s="212" t="s">
        <v>314</v>
      </c>
      <c r="AU219" s="212" t="s">
        <v>91</v>
      </c>
      <c r="AV219" s="14" t="s">
        <v>91</v>
      </c>
      <c r="AW219" s="14" t="s">
        <v>37</v>
      </c>
      <c r="AX219" s="14" t="s">
        <v>89</v>
      </c>
      <c r="AY219" s="212" t="s">
        <v>203</v>
      </c>
    </row>
    <row r="220" s="2" customFormat="1" ht="16.5" customHeight="1">
      <c r="A220" s="38"/>
      <c r="B220" s="180"/>
      <c r="C220" s="235" t="s">
        <v>788</v>
      </c>
      <c r="D220" s="235" t="s">
        <v>668</v>
      </c>
      <c r="E220" s="236" t="s">
        <v>1656</v>
      </c>
      <c r="F220" s="237" t="s">
        <v>1657</v>
      </c>
      <c r="G220" s="238" t="s">
        <v>392</v>
      </c>
      <c r="H220" s="239">
        <v>60</v>
      </c>
      <c r="I220" s="240"/>
      <c r="J220" s="241">
        <f>ROUND(I220*H220,2)</f>
        <v>0</v>
      </c>
      <c r="K220" s="237" t="s">
        <v>853</v>
      </c>
      <c r="L220" s="242"/>
      <c r="M220" s="243" t="s">
        <v>1</v>
      </c>
      <c r="N220" s="244" t="s">
        <v>47</v>
      </c>
      <c r="O220" s="77"/>
      <c r="P220" s="190">
        <f>O220*H220</f>
        <v>0</v>
      </c>
      <c r="Q220" s="190">
        <v>8.0000000000000007E-05</v>
      </c>
      <c r="R220" s="190">
        <f>Q220*H220</f>
        <v>0.0048000000000000004</v>
      </c>
      <c r="S220" s="190">
        <v>0</v>
      </c>
      <c r="T220" s="191">
        <f>S220*H220</f>
        <v>0</v>
      </c>
      <c r="U220" s="38"/>
      <c r="V220" s="38"/>
      <c r="W220" s="38"/>
      <c r="X220" s="38"/>
      <c r="Y220" s="38"/>
      <c r="Z220" s="38"/>
      <c r="AA220" s="38"/>
      <c r="AB220" s="38"/>
      <c r="AC220" s="38"/>
      <c r="AD220" s="38"/>
      <c r="AE220" s="38"/>
      <c r="AR220" s="192" t="s">
        <v>684</v>
      </c>
      <c r="AT220" s="192" t="s">
        <v>668</v>
      </c>
      <c r="AU220" s="192" t="s">
        <v>91</v>
      </c>
      <c r="AY220" s="19" t="s">
        <v>203</v>
      </c>
      <c r="BE220" s="193">
        <f>IF(N220="základní",J220,0)</f>
        <v>0</v>
      </c>
      <c r="BF220" s="193">
        <f>IF(N220="snížená",J220,0)</f>
        <v>0</v>
      </c>
      <c r="BG220" s="193">
        <f>IF(N220="zákl. přenesená",J220,0)</f>
        <v>0</v>
      </c>
      <c r="BH220" s="193">
        <f>IF(N220="sníž. přenesená",J220,0)</f>
        <v>0</v>
      </c>
      <c r="BI220" s="193">
        <f>IF(N220="nulová",J220,0)</f>
        <v>0</v>
      </c>
      <c r="BJ220" s="19" t="s">
        <v>89</v>
      </c>
      <c r="BK220" s="193">
        <f>ROUND(I220*H220,2)</f>
        <v>0</v>
      </c>
      <c r="BL220" s="19" t="s">
        <v>279</v>
      </c>
      <c r="BM220" s="192" t="s">
        <v>4260</v>
      </c>
    </row>
    <row r="221" s="2" customFormat="1">
      <c r="A221" s="38"/>
      <c r="B221" s="39"/>
      <c r="C221" s="38"/>
      <c r="D221" s="194" t="s">
        <v>211</v>
      </c>
      <c r="E221" s="38"/>
      <c r="F221" s="195" t="s">
        <v>1657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211</v>
      </c>
      <c r="AU221" s="19" t="s">
        <v>91</v>
      </c>
    </row>
    <row r="222" s="14" customFormat="1">
      <c r="A222" s="14"/>
      <c r="B222" s="211"/>
      <c r="C222" s="14"/>
      <c r="D222" s="194" t="s">
        <v>314</v>
      </c>
      <c r="E222" s="212" t="s">
        <v>1</v>
      </c>
      <c r="F222" s="213" t="s">
        <v>1659</v>
      </c>
      <c r="G222" s="14"/>
      <c r="H222" s="214">
        <v>60</v>
      </c>
      <c r="I222" s="215"/>
      <c r="J222" s="14"/>
      <c r="K222" s="14"/>
      <c r="L222" s="211"/>
      <c r="M222" s="216"/>
      <c r="N222" s="217"/>
      <c r="O222" s="217"/>
      <c r="P222" s="217"/>
      <c r="Q222" s="217"/>
      <c r="R222" s="217"/>
      <c r="S222" s="217"/>
      <c r="T222" s="218"/>
      <c r="U222" s="14"/>
      <c r="V222" s="14"/>
      <c r="W222" s="14"/>
      <c r="X222" s="14"/>
      <c r="Y222" s="14"/>
      <c r="Z222" s="14"/>
      <c r="AA222" s="14"/>
      <c r="AB222" s="14"/>
      <c r="AC222" s="14"/>
      <c r="AD222" s="14"/>
      <c r="AE222" s="14"/>
      <c r="AT222" s="212" t="s">
        <v>314</v>
      </c>
      <c r="AU222" s="212" t="s">
        <v>91</v>
      </c>
      <c r="AV222" s="14" t="s">
        <v>91</v>
      </c>
      <c r="AW222" s="14" t="s">
        <v>37</v>
      </c>
      <c r="AX222" s="14" t="s">
        <v>89</v>
      </c>
      <c r="AY222" s="212" t="s">
        <v>203</v>
      </c>
    </row>
    <row r="223" s="2" customFormat="1">
      <c r="A223" s="38"/>
      <c r="B223" s="180"/>
      <c r="C223" s="235" t="s">
        <v>794</v>
      </c>
      <c r="D223" s="235" t="s">
        <v>668</v>
      </c>
      <c r="E223" s="236" t="s">
        <v>2501</v>
      </c>
      <c r="F223" s="237" t="s">
        <v>2502</v>
      </c>
      <c r="G223" s="238" t="s">
        <v>392</v>
      </c>
      <c r="H223" s="239">
        <v>175</v>
      </c>
      <c r="I223" s="240"/>
      <c r="J223" s="241">
        <f>ROUND(I223*H223,2)</f>
        <v>0</v>
      </c>
      <c r="K223" s="237" t="s">
        <v>853</v>
      </c>
      <c r="L223" s="242"/>
      <c r="M223" s="243" t="s">
        <v>1</v>
      </c>
      <c r="N223" s="244" t="s">
        <v>47</v>
      </c>
      <c r="O223" s="77"/>
      <c r="P223" s="190">
        <f>O223*H223</f>
        <v>0</v>
      </c>
      <c r="Q223" s="190">
        <v>0.00014999999999999999</v>
      </c>
      <c r="R223" s="190">
        <f>Q223*H223</f>
        <v>0.026249999999999999</v>
      </c>
      <c r="S223" s="190">
        <v>0</v>
      </c>
      <c r="T223" s="191">
        <f>S223*H223</f>
        <v>0</v>
      </c>
      <c r="U223" s="38"/>
      <c r="V223" s="38"/>
      <c r="W223" s="38"/>
      <c r="X223" s="38"/>
      <c r="Y223" s="38"/>
      <c r="Z223" s="38"/>
      <c r="AA223" s="38"/>
      <c r="AB223" s="38"/>
      <c r="AC223" s="38"/>
      <c r="AD223" s="38"/>
      <c r="AE223" s="38"/>
      <c r="AR223" s="192" t="s">
        <v>684</v>
      </c>
      <c r="AT223" s="192" t="s">
        <v>668</v>
      </c>
      <c r="AU223" s="192" t="s">
        <v>91</v>
      </c>
      <c r="AY223" s="19" t="s">
        <v>203</v>
      </c>
      <c r="BE223" s="193">
        <f>IF(N223="základní",J223,0)</f>
        <v>0</v>
      </c>
      <c r="BF223" s="193">
        <f>IF(N223="snížená",J223,0)</f>
        <v>0</v>
      </c>
      <c r="BG223" s="193">
        <f>IF(N223="zákl. přenesená",J223,0)</f>
        <v>0</v>
      </c>
      <c r="BH223" s="193">
        <f>IF(N223="sníž. přenesená",J223,0)</f>
        <v>0</v>
      </c>
      <c r="BI223" s="193">
        <f>IF(N223="nulová",J223,0)</f>
        <v>0</v>
      </c>
      <c r="BJ223" s="19" t="s">
        <v>89</v>
      </c>
      <c r="BK223" s="193">
        <f>ROUND(I223*H223,2)</f>
        <v>0</v>
      </c>
      <c r="BL223" s="19" t="s">
        <v>279</v>
      </c>
      <c r="BM223" s="192" t="s">
        <v>4261</v>
      </c>
    </row>
    <row r="224" s="2" customFormat="1">
      <c r="A224" s="38"/>
      <c r="B224" s="39"/>
      <c r="C224" s="38"/>
      <c r="D224" s="194" t="s">
        <v>211</v>
      </c>
      <c r="E224" s="38"/>
      <c r="F224" s="195" t="s">
        <v>2504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211</v>
      </c>
      <c r="AU224" s="19" t="s">
        <v>91</v>
      </c>
    </row>
    <row r="225" s="14" customFormat="1">
      <c r="A225" s="14"/>
      <c r="B225" s="211"/>
      <c r="C225" s="14"/>
      <c r="D225" s="194" t="s">
        <v>314</v>
      </c>
      <c r="E225" s="212" t="s">
        <v>1</v>
      </c>
      <c r="F225" s="213" t="s">
        <v>3286</v>
      </c>
      <c r="G225" s="14"/>
      <c r="H225" s="214">
        <v>175</v>
      </c>
      <c r="I225" s="215"/>
      <c r="J225" s="14"/>
      <c r="K225" s="14"/>
      <c r="L225" s="211"/>
      <c r="M225" s="216"/>
      <c r="N225" s="217"/>
      <c r="O225" s="217"/>
      <c r="P225" s="217"/>
      <c r="Q225" s="217"/>
      <c r="R225" s="217"/>
      <c r="S225" s="217"/>
      <c r="T225" s="218"/>
      <c r="U225" s="14"/>
      <c r="V225" s="14"/>
      <c r="W225" s="14"/>
      <c r="X225" s="14"/>
      <c r="Y225" s="14"/>
      <c r="Z225" s="14"/>
      <c r="AA225" s="14"/>
      <c r="AB225" s="14"/>
      <c r="AC225" s="14"/>
      <c r="AD225" s="14"/>
      <c r="AE225" s="14"/>
      <c r="AT225" s="212" t="s">
        <v>314</v>
      </c>
      <c r="AU225" s="212" t="s">
        <v>91</v>
      </c>
      <c r="AV225" s="14" t="s">
        <v>91</v>
      </c>
      <c r="AW225" s="14" t="s">
        <v>37</v>
      </c>
      <c r="AX225" s="14" t="s">
        <v>89</v>
      </c>
      <c r="AY225" s="212" t="s">
        <v>203</v>
      </c>
    </row>
    <row r="226" s="2" customFormat="1" ht="16.5" customHeight="1">
      <c r="A226" s="38"/>
      <c r="B226" s="180"/>
      <c r="C226" s="181" t="s">
        <v>798</v>
      </c>
      <c r="D226" s="181" t="s">
        <v>206</v>
      </c>
      <c r="E226" s="182" t="s">
        <v>1705</v>
      </c>
      <c r="F226" s="183" t="s">
        <v>1706</v>
      </c>
      <c r="G226" s="184" t="s">
        <v>630</v>
      </c>
      <c r="H226" s="185">
        <v>104</v>
      </c>
      <c r="I226" s="186"/>
      <c r="J226" s="187">
        <f>ROUND(I226*H226,2)</f>
        <v>0</v>
      </c>
      <c r="K226" s="183" t="s">
        <v>853</v>
      </c>
      <c r="L226" s="39"/>
      <c r="M226" s="188" t="s">
        <v>1</v>
      </c>
      <c r="N226" s="189" t="s">
        <v>47</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279</v>
      </c>
      <c r="AT226" s="192" t="s">
        <v>206</v>
      </c>
      <c r="AU226" s="192" t="s">
        <v>91</v>
      </c>
      <c r="AY226" s="19" t="s">
        <v>203</v>
      </c>
      <c r="BE226" s="193">
        <f>IF(N226="základní",J226,0)</f>
        <v>0</v>
      </c>
      <c r="BF226" s="193">
        <f>IF(N226="snížená",J226,0)</f>
        <v>0</v>
      </c>
      <c r="BG226" s="193">
        <f>IF(N226="zákl. přenesená",J226,0)</f>
        <v>0</v>
      </c>
      <c r="BH226" s="193">
        <f>IF(N226="sníž. přenesená",J226,0)</f>
        <v>0</v>
      </c>
      <c r="BI226" s="193">
        <f>IF(N226="nulová",J226,0)</f>
        <v>0</v>
      </c>
      <c r="BJ226" s="19" t="s">
        <v>89</v>
      </c>
      <c r="BK226" s="193">
        <f>ROUND(I226*H226,2)</f>
        <v>0</v>
      </c>
      <c r="BL226" s="19" t="s">
        <v>279</v>
      </c>
      <c r="BM226" s="192" t="s">
        <v>4262</v>
      </c>
    </row>
    <row r="227" s="2" customFormat="1">
      <c r="A227" s="38"/>
      <c r="B227" s="39"/>
      <c r="C227" s="38"/>
      <c r="D227" s="194" t="s">
        <v>211</v>
      </c>
      <c r="E227" s="38"/>
      <c r="F227" s="195" t="s">
        <v>1708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211</v>
      </c>
      <c r="AU227" s="19" t="s">
        <v>91</v>
      </c>
    </row>
    <row r="228" s="2" customFormat="1" ht="16.5" customHeight="1">
      <c r="A228" s="38"/>
      <c r="B228" s="180"/>
      <c r="C228" s="235" t="s">
        <v>802</v>
      </c>
      <c r="D228" s="235" t="s">
        <v>668</v>
      </c>
      <c r="E228" s="236" t="s">
        <v>2532</v>
      </c>
      <c r="F228" s="237" t="s">
        <v>2533</v>
      </c>
      <c r="G228" s="238" t="s">
        <v>630</v>
      </c>
      <c r="H228" s="239">
        <v>7</v>
      </c>
      <c r="I228" s="240"/>
      <c r="J228" s="241">
        <f>ROUND(I228*H228,2)</f>
        <v>0</v>
      </c>
      <c r="K228" s="237" t="s">
        <v>1</v>
      </c>
      <c r="L228" s="242"/>
      <c r="M228" s="243" t="s">
        <v>1</v>
      </c>
      <c r="N228" s="244" t="s">
        <v>47</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684</v>
      </c>
      <c r="AT228" s="192" t="s">
        <v>668</v>
      </c>
      <c r="AU228" s="192" t="s">
        <v>91</v>
      </c>
      <c r="AY228" s="19" t="s">
        <v>203</v>
      </c>
      <c r="BE228" s="193">
        <f>IF(N228="základní",J228,0)</f>
        <v>0</v>
      </c>
      <c r="BF228" s="193">
        <f>IF(N228="snížená",J228,0)</f>
        <v>0</v>
      </c>
      <c r="BG228" s="193">
        <f>IF(N228="zákl. přenesená",J228,0)</f>
        <v>0</v>
      </c>
      <c r="BH228" s="193">
        <f>IF(N228="sníž. přenesená",J228,0)</f>
        <v>0</v>
      </c>
      <c r="BI228" s="193">
        <f>IF(N228="nulová",J228,0)</f>
        <v>0</v>
      </c>
      <c r="BJ228" s="19" t="s">
        <v>89</v>
      </c>
      <c r="BK228" s="193">
        <f>ROUND(I228*H228,2)</f>
        <v>0</v>
      </c>
      <c r="BL228" s="19" t="s">
        <v>279</v>
      </c>
      <c r="BM228" s="192" t="s">
        <v>4263</v>
      </c>
    </row>
    <row r="229" s="14" customFormat="1">
      <c r="A229" s="14"/>
      <c r="B229" s="211"/>
      <c r="C229" s="14"/>
      <c r="D229" s="194" t="s">
        <v>314</v>
      </c>
      <c r="E229" s="212" t="s">
        <v>1</v>
      </c>
      <c r="F229" s="213" t="s">
        <v>235</v>
      </c>
      <c r="G229" s="14"/>
      <c r="H229" s="214">
        <v>7</v>
      </c>
      <c r="I229" s="215"/>
      <c r="J229" s="14"/>
      <c r="K229" s="14"/>
      <c r="L229" s="211"/>
      <c r="M229" s="216"/>
      <c r="N229" s="217"/>
      <c r="O229" s="217"/>
      <c r="P229" s="217"/>
      <c r="Q229" s="217"/>
      <c r="R229" s="217"/>
      <c r="S229" s="217"/>
      <c r="T229" s="218"/>
      <c r="U229" s="14"/>
      <c r="V229" s="14"/>
      <c r="W229" s="14"/>
      <c r="X229" s="14"/>
      <c r="Y229" s="14"/>
      <c r="Z229" s="14"/>
      <c r="AA229" s="14"/>
      <c r="AB229" s="14"/>
      <c r="AC229" s="14"/>
      <c r="AD229" s="14"/>
      <c r="AE229" s="14"/>
      <c r="AT229" s="212" t="s">
        <v>314</v>
      </c>
      <c r="AU229" s="212" t="s">
        <v>91</v>
      </c>
      <c r="AV229" s="14" t="s">
        <v>91</v>
      </c>
      <c r="AW229" s="14" t="s">
        <v>37</v>
      </c>
      <c r="AX229" s="14" t="s">
        <v>89</v>
      </c>
      <c r="AY229" s="212" t="s">
        <v>203</v>
      </c>
    </row>
    <row r="230" s="2" customFormat="1" ht="16.5" customHeight="1">
      <c r="A230" s="38"/>
      <c r="B230" s="180"/>
      <c r="C230" s="235" t="s">
        <v>807</v>
      </c>
      <c r="D230" s="235" t="s">
        <v>668</v>
      </c>
      <c r="E230" s="236" t="s">
        <v>1710</v>
      </c>
      <c r="F230" s="237" t="s">
        <v>1711</v>
      </c>
      <c r="G230" s="238" t="s">
        <v>630</v>
      </c>
      <c r="H230" s="239">
        <v>30</v>
      </c>
      <c r="I230" s="240"/>
      <c r="J230" s="241">
        <f>ROUND(I230*H230,2)</f>
        <v>0</v>
      </c>
      <c r="K230" s="237" t="s">
        <v>1</v>
      </c>
      <c r="L230" s="242"/>
      <c r="M230" s="243" t="s">
        <v>1</v>
      </c>
      <c r="N230" s="244" t="s">
        <v>47</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684</v>
      </c>
      <c r="AT230" s="192" t="s">
        <v>668</v>
      </c>
      <c r="AU230" s="192" t="s">
        <v>91</v>
      </c>
      <c r="AY230" s="19" t="s">
        <v>203</v>
      </c>
      <c r="BE230" s="193">
        <f>IF(N230="základní",J230,0)</f>
        <v>0</v>
      </c>
      <c r="BF230" s="193">
        <f>IF(N230="snížená",J230,0)</f>
        <v>0</v>
      </c>
      <c r="BG230" s="193">
        <f>IF(N230="zákl. přenesená",J230,0)</f>
        <v>0</v>
      </c>
      <c r="BH230" s="193">
        <f>IF(N230="sníž. přenesená",J230,0)</f>
        <v>0</v>
      </c>
      <c r="BI230" s="193">
        <f>IF(N230="nulová",J230,0)</f>
        <v>0</v>
      </c>
      <c r="BJ230" s="19" t="s">
        <v>89</v>
      </c>
      <c r="BK230" s="193">
        <f>ROUND(I230*H230,2)</f>
        <v>0</v>
      </c>
      <c r="BL230" s="19" t="s">
        <v>279</v>
      </c>
      <c r="BM230" s="192" t="s">
        <v>4264</v>
      </c>
    </row>
    <row r="231" s="14" customFormat="1">
      <c r="A231" s="14"/>
      <c r="B231" s="211"/>
      <c r="C231" s="14"/>
      <c r="D231" s="194" t="s">
        <v>314</v>
      </c>
      <c r="E231" s="212" t="s">
        <v>1</v>
      </c>
      <c r="F231" s="213" t="s">
        <v>3789</v>
      </c>
      <c r="G231" s="14"/>
      <c r="H231" s="214">
        <v>14</v>
      </c>
      <c r="I231" s="215"/>
      <c r="J231" s="14"/>
      <c r="K231" s="14"/>
      <c r="L231" s="211"/>
      <c r="M231" s="216"/>
      <c r="N231" s="217"/>
      <c r="O231" s="217"/>
      <c r="P231" s="217"/>
      <c r="Q231" s="217"/>
      <c r="R231" s="217"/>
      <c r="S231" s="217"/>
      <c r="T231" s="218"/>
      <c r="U231" s="14"/>
      <c r="V231" s="14"/>
      <c r="W231" s="14"/>
      <c r="X231" s="14"/>
      <c r="Y231" s="14"/>
      <c r="Z231" s="14"/>
      <c r="AA231" s="14"/>
      <c r="AB231" s="14"/>
      <c r="AC231" s="14"/>
      <c r="AD231" s="14"/>
      <c r="AE231" s="14"/>
      <c r="AT231" s="212" t="s">
        <v>314</v>
      </c>
      <c r="AU231" s="212" t="s">
        <v>91</v>
      </c>
      <c r="AV231" s="14" t="s">
        <v>91</v>
      </c>
      <c r="AW231" s="14" t="s">
        <v>37</v>
      </c>
      <c r="AX231" s="14" t="s">
        <v>82</v>
      </c>
      <c r="AY231" s="212" t="s">
        <v>203</v>
      </c>
    </row>
    <row r="232" s="14" customFormat="1">
      <c r="A232" s="14"/>
      <c r="B232" s="211"/>
      <c r="C232" s="14"/>
      <c r="D232" s="194" t="s">
        <v>314</v>
      </c>
      <c r="E232" s="212" t="s">
        <v>1</v>
      </c>
      <c r="F232" s="213" t="s">
        <v>2164</v>
      </c>
      <c r="G232" s="14"/>
      <c r="H232" s="214">
        <v>16</v>
      </c>
      <c r="I232" s="215"/>
      <c r="J232" s="14"/>
      <c r="K232" s="14"/>
      <c r="L232" s="211"/>
      <c r="M232" s="216"/>
      <c r="N232" s="217"/>
      <c r="O232" s="217"/>
      <c r="P232" s="217"/>
      <c r="Q232" s="217"/>
      <c r="R232" s="217"/>
      <c r="S232" s="217"/>
      <c r="T232" s="218"/>
      <c r="U232" s="14"/>
      <c r="V232" s="14"/>
      <c r="W232" s="14"/>
      <c r="X232" s="14"/>
      <c r="Y232" s="14"/>
      <c r="Z232" s="14"/>
      <c r="AA232" s="14"/>
      <c r="AB232" s="14"/>
      <c r="AC232" s="14"/>
      <c r="AD232" s="14"/>
      <c r="AE232" s="14"/>
      <c r="AT232" s="212" t="s">
        <v>314</v>
      </c>
      <c r="AU232" s="212" t="s">
        <v>91</v>
      </c>
      <c r="AV232" s="14" t="s">
        <v>91</v>
      </c>
      <c r="AW232" s="14" t="s">
        <v>37</v>
      </c>
      <c r="AX232" s="14" t="s">
        <v>82</v>
      </c>
      <c r="AY232" s="212" t="s">
        <v>203</v>
      </c>
    </row>
    <row r="233" s="15" customFormat="1">
      <c r="A233" s="15"/>
      <c r="B233" s="219"/>
      <c r="C233" s="15"/>
      <c r="D233" s="194" t="s">
        <v>314</v>
      </c>
      <c r="E233" s="220" t="s">
        <v>1</v>
      </c>
      <c r="F233" s="221" t="s">
        <v>317</v>
      </c>
      <c r="G233" s="15"/>
      <c r="H233" s="222">
        <v>30</v>
      </c>
      <c r="I233" s="223"/>
      <c r="J233" s="15"/>
      <c r="K233" s="15"/>
      <c r="L233" s="219"/>
      <c r="M233" s="224"/>
      <c r="N233" s="225"/>
      <c r="O233" s="225"/>
      <c r="P233" s="225"/>
      <c r="Q233" s="225"/>
      <c r="R233" s="225"/>
      <c r="S233" s="225"/>
      <c r="T233" s="226"/>
      <c r="U233" s="15"/>
      <c r="V233" s="15"/>
      <c r="W233" s="15"/>
      <c r="X233" s="15"/>
      <c r="Y233" s="15"/>
      <c r="Z233" s="15"/>
      <c r="AA233" s="15"/>
      <c r="AB233" s="15"/>
      <c r="AC233" s="15"/>
      <c r="AD233" s="15"/>
      <c r="AE233" s="15"/>
      <c r="AT233" s="220" t="s">
        <v>314</v>
      </c>
      <c r="AU233" s="220" t="s">
        <v>91</v>
      </c>
      <c r="AV233" s="15" t="s">
        <v>202</v>
      </c>
      <c r="AW233" s="15" t="s">
        <v>37</v>
      </c>
      <c r="AX233" s="15" t="s">
        <v>89</v>
      </c>
      <c r="AY233" s="220" t="s">
        <v>203</v>
      </c>
    </row>
    <row r="234" s="2" customFormat="1" ht="16.5" customHeight="1">
      <c r="A234" s="38"/>
      <c r="B234" s="180"/>
      <c r="C234" s="235" t="s">
        <v>814</v>
      </c>
      <c r="D234" s="235" t="s">
        <v>668</v>
      </c>
      <c r="E234" s="236" t="s">
        <v>1714</v>
      </c>
      <c r="F234" s="237" t="s">
        <v>1715</v>
      </c>
      <c r="G234" s="238" t="s">
        <v>630</v>
      </c>
      <c r="H234" s="239">
        <v>18</v>
      </c>
      <c r="I234" s="240"/>
      <c r="J234" s="241">
        <f>ROUND(I234*H234,2)</f>
        <v>0</v>
      </c>
      <c r="K234" s="237" t="s">
        <v>1</v>
      </c>
      <c r="L234" s="242"/>
      <c r="M234" s="243" t="s">
        <v>1</v>
      </c>
      <c r="N234" s="244" t="s">
        <v>47</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684</v>
      </c>
      <c r="AT234" s="192" t="s">
        <v>668</v>
      </c>
      <c r="AU234" s="192" t="s">
        <v>91</v>
      </c>
      <c r="AY234" s="19" t="s">
        <v>203</v>
      </c>
      <c r="BE234" s="193">
        <f>IF(N234="základní",J234,0)</f>
        <v>0</v>
      </c>
      <c r="BF234" s="193">
        <f>IF(N234="snížená",J234,0)</f>
        <v>0</v>
      </c>
      <c r="BG234" s="193">
        <f>IF(N234="zákl. přenesená",J234,0)</f>
        <v>0</v>
      </c>
      <c r="BH234" s="193">
        <f>IF(N234="sníž. přenesená",J234,0)</f>
        <v>0</v>
      </c>
      <c r="BI234" s="193">
        <f>IF(N234="nulová",J234,0)</f>
        <v>0</v>
      </c>
      <c r="BJ234" s="19" t="s">
        <v>89</v>
      </c>
      <c r="BK234" s="193">
        <f>ROUND(I234*H234,2)</f>
        <v>0</v>
      </c>
      <c r="BL234" s="19" t="s">
        <v>279</v>
      </c>
      <c r="BM234" s="192" t="s">
        <v>4265</v>
      </c>
    </row>
    <row r="235" s="14" customFormat="1">
      <c r="A235" s="14"/>
      <c r="B235" s="211"/>
      <c r="C235" s="14"/>
      <c r="D235" s="194" t="s">
        <v>314</v>
      </c>
      <c r="E235" s="212" t="s">
        <v>1</v>
      </c>
      <c r="F235" s="213" t="s">
        <v>202</v>
      </c>
      <c r="G235" s="14"/>
      <c r="H235" s="214">
        <v>4</v>
      </c>
      <c r="I235" s="215"/>
      <c r="J235" s="14"/>
      <c r="K235" s="14"/>
      <c r="L235" s="211"/>
      <c r="M235" s="216"/>
      <c r="N235" s="217"/>
      <c r="O235" s="217"/>
      <c r="P235" s="217"/>
      <c r="Q235" s="217"/>
      <c r="R235" s="217"/>
      <c r="S235" s="217"/>
      <c r="T235" s="218"/>
      <c r="U235" s="14"/>
      <c r="V235" s="14"/>
      <c r="W235" s="14"/>
      <c r="X235" s="14"/>
      <c r="Y235" s="14"/>
      <c r="Z235" s="14"/>
      <c r="AA235" s="14"/>
      <c r="AB235" s="14"/>
      <c r="AC235" s="14"/>
      <c r="AD235" s="14"/>
      <c r="AE235" s="14"/>
      <c r="AT235" s="212" t="s">
        <v>314</v>
      </c>
      <c r="AU235" s="212" t="s">
        <v>91</v>
      </c>
      <c r="AV235" s="14" t="s">
        <v>91</v>
      </c>
      <c r="AW235" s="14" t="s">
        <v>37</v>
      </c>
      <c r="AX235" s="14" t="s">
        <v>82</v>
      </c>
      <c r="AY235" s="212" t="s">
        <v>203</v>
      </c>
    </row>
    <row r="236" s="14" customFormat="1">
      <c r="A236" s="14"/>
      <c r="B236" s="211"/>
      <c r="C236" s="14"/>
      <c r="D236" s="194" t="s">
        <v>314</v>
      </c>
      <c r="E236" s="212" t="s">
        <v>1</v>
      </c>
      <c r="F236" s="213" t="s">
        <v>3128</v>
      </c>
      <c r="G236" s="14"/>
      <c r="H236" s="214">
        <v>14</v>
      </c>
      <c r="I236" s="215"/>
      <c r="J236" s="14"/>
      <c r="K236" s="14"/>
      <c r="L236" s="211"/>
      <c r="M236" s="216"/>
      <c r="N236" s="217"/>
      <c r="O236" s="217"/>
      <c r="P236" s="217"/>
      <c r="Q236" s="217"/>
      <c r="R236" s="217"/>
      <c r="S236" s="217"/>
      <c r="T236" s="218"/>
      <c r="U236" s="14"/>
      <c r="V236" s="14"/>
      <c r="W236" s="14"/>
      <c r="X236" s="14"/>
      <c r="Y236" s="14"/>
      <c r="Z236" s="14"/>
      <c r="AA236" s="14"/>
      <c r="AB236" s="14"/>
      <c r="AC236" s="14"/>
      <c r="AD236" s="14"/>
      <c r="AE236" s="14"/>
      <c r="AT236" s="212" t="s">
        <v>314</v>
      </c>
      <c r="AU236" s="212" t="s">
        <v>91</v>
      </c>
      <c r="AV236" s="14" t="s">
        <v>91</v>
      </c>
      <c r="AW236" s="14" t="s">
        <v>37</v>
      </c>
      <c r="AX236" s="14" t="s">
        <v>82</v>
      </c>
      <c r="AY236" s="212" t="s">
        <v>203</v>
      </c>
    </row>
    <row r="237" s="15" customFormat="1">
      <c r="A237" s="15"/>
      <c r="B237" s="219"/>
      <c r="C237" s="15"/>
      <c r="D237" s="194" t="s">
        <v>314</v>
      </c>
      <c r="E237" s="220" t="s">
        <v>1</v>
      </c>
      <c r="F237" s="221" t="s">
        <v>317</v>
      </c>
      <c r="G237" s="15"/>
      <c r="H237" s="222">
        <v>18</v>
      </c>
      <c r="I237" s="223"/>
      <c r="J237" s="15"/>
      <c r="K237" s="15"/>
      <c r="L237" s="219"/>
      <c r="M237" s="224"/>
      <c r="N237" s="225"/>
      <c r="O237" s="225"/>
      <c r="P237" s="225"/>
      <c r="Q237" s="225"/>
      <c r="R237" s="225"/>
      <c r="S237" s="225"/>
      <c r="T237" s="226"/>
      <c r="U237" s="15"/>
      <c r="V237" s="15"/>
      <c r="W237" s="15"/>
      <c r="X237" s="15"/>
      <c r="Y237" s="15"/>
      <c r="Z237" s="15"/>
      <c r="AA237" s="15"/>
      <c r="AB237" s="15"/>
      <c r="AC237" s="15"/>
      <c r="AD237" s="15"/>
      <c r="AE237" s="15"/>
      <c r="AT237" s="220" t="s">
        <v>314</v>
      </c>
      <c r="AU237" s="220" t="s">
        <v>91</v>
      </c>
      <c r="AV237" s="15" t="s">
        <v>202</v>
      </c>
      <c r="AW237" s="15" t="s">
        <v>37</v>
      </c>
      <c r="AX237" s="15" t="s">
        <v>89</v>
      </c>
      <c r="AY237" s="220" t="s">
        <v>203</v>
      </c>
    </row>
    <row r="238" s="2" customFormat="1" ht="16.5" customHeight="1">
      <c r="A238" s="38"/>
      <c r="B238" s="180"/>
      <c r="C238" s="235" t="s">
        <v>820</v>
      </c>
      <c r="D238" s="235" t="s">
        <v>668</v>
      </c>
      <c r="E238" s="236" t="s">
        <v>2539</v>
      </c>
      <c r="F238" s="237" t="s">
        <v>2540</v>
      </c>
      <c r="G238" s="238" t="s">
        <v>630</v>
      </c>
      <c r="H238" s="239">
        <v>14</v>
      </c>
      <c r="I238" s="240"/>
      <c r="J238" s="241">
        <f>ROUND(I238*H238,2)</f>
        <v>0</v>
      </c>
      <c r="K238" s="237" t="s">
        <v>1</v>
      </c>
      <c r="L238" s="242"/>
      <c r="M238" s="243" t="s">
        <v>1</v>
      </c>
      <c r="N238" s="244" t="s">
        <v>47</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684</v>
      </c>
      <c r="AT238" s="192" t="s">
        <v>668</v>
      </c>
      <c r="AU238" s="192" t="s">
        <v>91</v>
      </c>
      <c r="AY238" s="19" t="s">
        <v>203</v>
      </c>
      <c r="BE238" s="193">
        <f>IF(N238="základní",J238,0)</f>
        <v>0</v>
      </c>
      <c r="BF238" s="193">
        <f>IF(N238="snížená",J238,0)</f>
        <v>0</v>
      </c>
      <c r="BG238" s="193">
        <f>IF(N238="zákl. přenesená",J238,0)</f>
        <v>0</v>
      </c>
      <c r="BH238" s="193">
        <f>IF(N238="sníž. přenesená",J238,0)</f>
        <v>0</v>
      </c>
      <c r="BI238" s="193">
        <f>IF(N238="nulová",J238,0)</f>
        <v>0</v>
      </c>
      <c r="BJ238" s="19" t="s">
        <v>89</v>
      </c>
      <c r="BK238" s="193">
        <f>ROUND(I238*H238,2)</f>
        <v>0</v>
      </c>
      <c r="BL238" s="19" t="s">
        <v>279</v>
      </c>
      <c r="BM238" s="192" t="s">
        <v>4266</v>
      </c>
    </row>
    <row r="239" s="14" customFormat="1">
      <c r="A239" s="14"/>
      <c r="B239" s="211"/>
      <c r="C239" s="14"/>
      <c r="D239" s="194" t="s">
        <v>314</v>
      </c>
      <c r="E239" s="212" t="s">
        <v>1</v>
      </c>
      <c r="F239" s="213" t="s">
        <v>3128</v>
      </c>
      <c r="G239" s="14"/>
      <c r="H239" s="214">
        <v>14</v>
      </c>
      <c r="I239" s="215"/>
      <c r="J239" s="14"/>
      <c r="K239" s="14"/>
      <c r="L239" s="211"/>
      <c r="M239" s="216"/>
      <c r="N239" s="217"/>
      <c r="O239" s="217"/>
      <c r="P239" s="217"/>
      <c r="Q239" s="217"/>
      <c r="R239" s="217"/>
      <c r="S239" s="217"/>
      <c r="T239" s="218"/>
      <c r="U239" s="14"/>
      <c r="V239" s="14"/>
      <c r="W239" s="14"/>
      <c r="X239" s="14"/>
      <c r="Y239" s="14"/>
      <c r="Z239" s="14"/>
      <c r="AA239" s="14"/>
      <c r="AB239" s="14"/>
      <c r="AC239" s="14"/>
      <c r="AD239" s="14"/>
      <c r="AE239" s="14"/>
      <c r="AT239" s="212" t="s">
        <v>314</v>
      </c>
      <c r="AU239" s="212" t="s">
        <v>91</v>
      </c>
      <c r="AV239" s="14" t="s">
        <v>91</v>
      </c>
      <c r="AW239" s="14" t="s">
        <v>37</v>
      </c>
      <c r="AX239" s="14" t="s">
        <v>89</v>
      </c>
      <c r="AY239" s="212" t="s">
        <v>203</v>
      </c>
    </row>
    <row r="240" s="2" customFormat="1" ht="16.5" customHeight="1">
      <c r="A240" s="38"/>
      <c r="B240" s="180"/>
      <c r="C240" s="235" t="s">
        <v>825</v>
      </c>
      <c r="D240" s="235" t="s">
        <v>668</v>
      </c>
      <c r="E240" s="236" t="s">
        <v>2542</v>
      </c>
      <c r="F240" s="237" t="s">
        <v>2543</v>
      </c>
      <c r="G240" s="238" t="s">
        <v>630</v>
      </c>
      <c r="H240" s="239">
        <v>14</v>
      </c>
      <c r="I240" s="240"/>
      <c r="J240" s="241">
        <f>ROUND(I240*H240,2)</f>
        <v>0</v>
      </c>
      <c r="K240" s="237" t="s">
        <v>1</v>
      </c>
      <c r="L240" s="242"/>
      <c r="M240" s="243" t="s">
        <v>1</v>
      </c>
      <c r="N240" s="244" t="s">
        <v>47</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684</v>
      </c>
      <c r="AT240" s="192" t="s">
        <v>668</v>
      </c>
      <c r="AU240" s="192" t="s">
        <v>91</v>
      </c>
      <c r="AY240" s="19" t="s">
        <v>203</v>
      </c>
      <c r="BE240" s="193">
        <f>IF(N240="základní",J240,0)</f>
        <v>0</v>
      </c>
      <c r="BF240" s="193">
        <f>IF(N240="snížená",J240,0)</f>
        <v>0</v>
      </c>
      <c r="BG240" s="193">
        <f>IF(N240="zákl. přenesená",J240,0)</f>
        <v>0</v>
      </c>
      <c r="BH240" s="193">
        <f>IF(N240="sníž. přenesená",J240,0)</f>
        <v>0</v>
      </c>
      <c r="BI240" s="193">
        <f>IF(N240="nulová",J240,0)</f>
        <v>0</v>
      </c>
      <c r="BJ240" s="19" t="s">
        <v>89</v>
      </c>
      <c r="BK240" s="193">
        <f>ROUND(I240*H240,2)</f>
        <v>0</v>
      </c>
      <c r="BL240" s="19" t="s">
        <v>279</v>
      </c>
      <c r="BM240" s="192" t="s">
        <v>4267</v>
      </c>
    </row>
    <row r="241" s="14" customFormat="1">
      <c r="A241" s="14"/>
      <c r="B241" s="211"/>
      <c r="C241" s="14"/>
      <c r="D241" s="194" t="s">
        <v>314</v>
      </c>
      <c r="E241" s="212" t="s">
        <v>1</v>
      </c>
      <c r="F241" s="213" t="s">
        <v>3128</v>
      </c>
      <c r="G241" s="14"/>
      <c r="H241" s="214">
        <v>14</v>
      </c>
      <c r="I241" s="215"/>
      <c r="J241" s="14"/>
      <c r="K241" s="14"/>
      <c r="L241" s="211"/>
      <c r="M241" s="216"/>
      <c r="N241" s="217"/>
      <c r="O241" s="217"/>
      <c r="P241" s="217"/>
      <c r="Q241" s="217"/>
      <c r="R241" s="217"/>
      <c r="S241" s="217"/>
      <c r="T241" s="218"/>
      <c r="U241" s="14"/>
      <c r="V241" s="14"/>
      <c r="W241" s="14"/>
      <c r="X241" s="14"/>
      <c r="Y241" s="14"/>
      <c r="Z241" s="14"/>
      <c r="AA241" s="14"/>
      <c r="AB241" s="14"/>
      <c r="AC241" s="14"/>
      <c r="AD241" s="14"/>
      <c r="AE241" s="14"/>
      <c r="AT241" s="212" t="s">
        <v>314</v>
      </c>
      <c r="AU241" s="212" t="s">
        <v>91</v>
      </c>
      <c r="AV241" s="14" t="s">
        <v>91</v>
      </c>
      <c r="AW241" s="14" t="s">
        <v>37</v>
      </c>
      <c r="AX241" s="14" t="s">
        <v>89</v>
      </c>
      <c r="AY241" s="212" t="s">
        <v>203</v>
      </c>
    </row>
    <row r="242" s="2" customFormat="1" ht="16.5" customHeight="1">
      <c r="A242" s="38"/>
      <c r="B242" s="180"/>
      <c r="C242" s="235" t="s">
        <v>832</v>
      </c>
      <c r="D242" s="235" t="s">
        <v>668</v>
      </c>
      <c r="E242" s="236" t="s">
        <v>2545</v>
      </c>
      <c r="F242" s="237" t="s">
        <v>2546</v>
      </c>
      <c r="G242" s="238" t="s">
        <v>630</v>
      </c>
      <c r="H242" s="239">
        <v>7</v>
      </c>
      <c r="I242" s="240"/>
      <c r="J242" s="241">
        <f>ROUND(I242*H242,2)</f>
        <v>0</v>
      </c>
      <c r="K242" s="237" t="s">
        <v>1</v>
      </c>
      <c r="L242" s="242"/>
      <c r="M242" s="243" t="s">
        <v>1</v>
      </c>
      <c r="N242" s="244" t="s">
        <v>47</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684</v>
      </c>
      <c r="AT242" s="192" t="s">
        <v>668</v>
      </c>
      <c r="AU242" s="192" t="s">
        <v>91</v>
      </c>
      <c r="AY242" s="19" t="s">
        <v>203</v>
      </c>
      <c r="BE242" s="193">
        <f>IF(N242="základní",J242,0)</f>
        <v>0</v>
      </c>
      <c r="BF242" s="193">
        <f>IF(N242="snížená",J242,0)</f>
        <v>0</v>
      </c>
      <c r="BG242" s="193">
        <f>IF(N242="zákl. přenesená",J242,0)</f>
        <v>0</v>
      </c>
      <c r="BH242" s="193">
        <f>IF(N242="sníž. přenesená",J242,0)</f>
        <v>0</v>
      </c>
      <c r="BI242" s="193">
        <f>IF(N242="nulová",J242,0)</f>
        <v>0</v>
      </c>
      <c r="BJ242" s="19" t="s">
        <v>89</v>
      </c>
      <c r="BK242" s="193">
        <f>ROUND(I242*H242,2)</f>
        <v>0</v>
      </c>
      <c r="BL242" s="19" t="s">
        <v>279</v>
      </c>
      <c r="BM242" s="192" t="s">
        <v>4268</v>
      </c>
    </row>
    <row r="243" s="14" customFormat="1">
      <c r="A243" s="14"/>
      <c r="B243" s="211"/>
      <c r="C243" s="14"/>
      <c r="D243" s="194" t="s">
        <v>314</v>
      </c>
      <c r="E243" s="212" t="s">
        <v>1</v>
      </c>
      <c r="F243" s="213" t="s">
        <v>235</v>
      </c>
      <c r="G243" s="14"/>
      <c r="H243" s="214">
        <v>7</v>
      </c>
      <c r="I243" s="215"/>
      <c r="J243" s="14"/>
      <c r="K243" s="14"/>
      <c r="L243" s="211"/>
      <c r="M243" s="216"/>
      <c r="N243" s="217"/>
      <c r="O243" s="217"/>
      <c r="P243" s="217"/>
      <c r="Q243" s="217"/>
      <c r="R243" s="217"/>
      <c r="S243" s="217"/>
      <c r="T243" s="218"/>
      <c r="U243" s="14"/>
      <c r="V243" s="14"/>
      <c r="W243" s="14"/>
      <c r="X243" s="14"/>
      <c r="Y243" s="14"/>
      <c r="Z243" s="14"/>
      <c r="AA243" s="14"/>
      <c r="AB243" s="14"/>
      <c r="AC243" s="14"/>
      <c r="AD243" s="14"/>
      <c r="AE243" s="14"/>
      <c r="AT243" s="212" t="s">
        <v>314</v>
      </c>
      <c r="AU243" s="212" t="s">
        <v>91</v>
      </c>
      <c r="AV243" s="14" t="s">
        <v>91</v>
      </c>
      <c r="AW243" s="14" t="s">
        <v>37</v>
      </c>
      <c r="AX243" s="14" t="s">
        <v>89</v>
      </c>
      <c r="AY243" s="212" t="s">
        <v>203</v>
      </c>
    </row>
    <row r="244" s="2" customFormat="1" ht="16.5" customHeight="1">
      <c r="A244" s="38"/>
      <c r="B244" s="180"/>
      <c r="C244" s="235" t="s">
        <v>837</v>
      </c>
      <c r="D244" s="235" t="s">
        <v>668</v>
      </c>
      <c r="E244" s="236" t="s">
        <v>2548</v>
      </c>
      <c r="F244" s="237" t="s">
        <v>2549</v>
      </c>
      <c r="G244" s="238" t="s">
        <v>630</v>
      </c>
      <c r="H244" s="239">
        <v>7</v>
      </c>
      <c r="I244" s="240"/>
      <c r="J244" s="241">
        <f>ROUND(I244*H244,2)</f>
        <v>0</v>
      </c>
      <c r="K244" s="237" t="s">
        <v>1</v>
      </c>
      <c r="L244" s="242"/>
      <c r="M244" s="243" t="s">
        <v>1</v>
      </c>
      <c r="N244" s="244" t="s">
        <v>47</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684</v>
      </c>
      <c r="AT244" s="192" t="s">
        <v>668</v>
      </c>
      <c r="AU244" s="192" t="s">
        <v>91</v>
      </c>
      <c r="AY244" s="19" t="s">
        <v>203</v>
      </c>
      <c r="BE244" s="193">
        <f>IF(N244="základní",J244,0)</f>
        <v>0</v>
      </c>
      <c r="BF244" s="193">
        <f>IF(N244="snížená",J244,0)</f>
        <v>0</v>
      </c>
      <c r="BG244" s="193">
        <f>IF(N244="zákl. přenesená",J244,0)</f>
        <v>0</v>
      </c>
      <c r="BH244" s="193">
        <f>IF(N244="sníž. přenesená",J244,0)</f>
        <v>0</v>
      </c>
      <c r="BI244" s="193">
        <f>IF(N244="nulová",J244,0)</f>
        <v>0</v>
      </c>
      <c r="BJ244" s="19" t="s">
        <v>89</v>
      </c>
      <c r="BK244" s="193">
        <f>ROUND(I244*H244,2)</f>
        <v>0</v>
      </c>
      <c r="BL244" s="19" t="s">
        <v>279</v>
      </c>
      <c r="BM244" s="192" t="s">
        <v>4269</v>
      </c>
    </row>
    <row r="245" s="14" customFormat="1">
      <c r="A245" s="14"/>
      <c r="B245" s="211"/>
      <c r="C245" s="14"/>
      <c r="D245" s="194" t="s">
        <v>314</v>
      </c>
      <c r="E245" s="212" t="s">
        <v>1</v>
      </c>
      <c r="F245" s="213" t="s">
        <v>235</v>
      </c>
      <c r="G245" s="14"/>
      <c r="H245" s="214">
        <v>7</v>
      </c>
      <c r="I245" s="215"/>
      <c r="J245" s="14"/>
      <c r="K245" s="14"/>
      <c r="L245" s="211"/>
      <c r="M245" s="216"/>
      <c r="N245" s="217"/>
      <c r="O245" s="217"/>
      <c r="P245" s="217"/>
      <c r="Q245" s="217"/>
      <c r="R245" s="217"/>
      <c r="S245" s="217"/>
      <c r="T245" s="218"/>
      <c r="U245" s="14"/>
      <c r="V245" s="14"/>
      <c r="W245" s="14"/>
      <c r="X245" s="14"/>
      <c r="Y245" s="14"/>
      <c r="Z245" s="14"/>
      <c r="AA245" s="14"/>
      <c r="AB245" s="14"/>
      <c r="AC245" s="14"/>
      <c r="AD245" s="14"/>
      <c r="AE245" s="14"/>
      <c r="AT245" s="212" t="s">
        <v>314</v>
      </c>
      <c r="AU245" s="212" t="s">
        <v>91</v>
      </c>
      <c r="AV245" s="14" t="s">
        <v>91</v>
      </c>
      <c r="AW245" s="14" t="s">
        <v>37</v>
      </c>
      <c r="AX245" s="14" t="s">
        <v>89</v>
      </c>
      <c r="AY245" s="212" t="s">
        <v>203</v>
      </c>
    </row>
    <row r="246" s="2" customFormat="1" ht="16.5" customHeight="1">
      <c r="A246" s="38"/>
      <c r="B246" s="180"/>
      <c r="C246" s="235" t="s">
        <v>770</v>
      </c>
      <c r="D246" s="235" t="s">
        <v>668</v>
      </c>
      <c r="E246" s="236" t="s">
        <v>2551</v>
      </c>
      <c r="F246" s="237" t="s">
        <v>2552</v>
      </c>
      <c r="G246" s="238" t="s">
        <v>630</v>
      </c>
      <c r="H246" s="239">
        <v>7</v>
      </c>
      <c r="I246" s="240"/>
      <c r="J246" s="241">
        <f>ROUND(I246*H246,2)</f>
        <v>0</v>
      </c>
      <c r="K246" s="237" t="s">
        <v>1</v>
      </c>
      <c r="L246" s="242"/>
      <c r="M246" s="243" t="s">
        <v>1</v>
      </c>
      <c r="N246" s="244" t="s">
        <v>47</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684</v>
      </c>
      <c r="AT246" s="192" t="s">
        <v>668</v>
      </c>
      <c r="AU246" s="192" t="s">
        <v>91</v>
      </c>
      <c r="AY246" s="19" t="s">
        <v>203</v>
      </c>
      <c r="BE246" s="193">
        <f>IF(N246="základní",J246,0)</f>
        <v>0</v>
      </c>
      <c r="BF246" s="193">
        <f>IF(N246="snížená",J246,0)</f>
        <v>0</v>
      </c>
      <c r="BG246" s="193">
        <f>IF(N246="zákl. přenesená",J246,0)</f>
        <v>0</v>
      </c>
      <c r="BH246" s="193">
        <f>IF(N246="sníž. přenesená",J246,0)</f>
        <v>0</v>
      </c>
      <c r="BI246" s="193">
        <f>IF(N246="nulová",J246,0)</f>
        <v>0</v>
      </c>
      <c r="BJ246" s="19" t="s">
        <v>89</v>
      </c>
      <c r="BK246" s="193">
        <f>ROUND(I246*H246,2)</f>
        <v>0</v>
      </c>
      <c r="BL246" s="19" t="s">
        <v>279</v>
      </c>
      <c r="BM246" s="192" t="s">
        <v>4270</v>
      </c>
    </row>
    <row r="247" s="14" customFormat="1">
      <c r="A247" s="14"/>
      <c r="B247" s="211"/>
      <c r="C247" s="14"/>
      <c r="D247" s="194" t="s">
        <v>314</v>
      </c>
      <c r="E247" s="212" t="s">
        <v>1</v>
      </c>
      <c r="F247" s="213" t="s">
        <v>235</v>
      </c>
      <c r="G247" s="14"/>
      <c r="H247" s="214">
        <v>7</v>
      </c>
      <c r="I247" s="215"/>
      <c r="J247" s="14"/>
      <c r="K247" s="14"/>
      <c r="L247" s="211"/>
      <c r="M247" s="216"/>
      <c r="N247" s="217"/>
      <c r="O247" s="217"/>
      <c r="P247" s="217"/>
      <c r="Q247" s="217"/>
      <c r="R247" s="217"/>
      <c r="S247" s="217"/>
      <c r="T247" s="218"/>
      <c r="U247" s="14"/>
      <c r="V247" s="14"/>
      <c r="W247" s="14"/>
      <c r="X247" s="14"/>
      <c r="Y247" s="14"/>
      <c r="Z247" s="14"/>
      <c r="AA247" s="14"/>
      <c r="AB247" s="14"/>
      <c r="AC247" s="14"/>
      <c r="AD247" s="14"/>
      <c r="AE247" s="14"/>
      <c r="AT247" s="212" t="s">
        <v>314</v>
      </c>
      <c r="AU247" s="212" t="s">
        <v>91</v>
      </c>
      <c r="AV247" s="14" t="s">
        <v>91</v>
      </c>
      <c r="AW247" s="14" t="s">
        <v>37</v>
      </c>
      <c r="AX247" s="14" t="s">
        <v>89</v>
      </c>
      <c r="AY247" s="212" t="s">
        <v>203</v>
      </c>
    </row>
    <row r="248" s="2" customFormat="1" ht="16.5" customHeight="1">
      <c r="A248" s="38"/>
      <c r="B248" s="180"/>
      <c r="C248" s="235" t="s">
        <v>775</v>
      </c>
      <c r="D248" s="235" t="s">
        <v>668</v>
      </c>
      <c r="E248" s="236" t="s">
        <v>1233</v>
      </c>
      <c r="F248" s="237" t="s">
        <v>1234</v>
      </c>
      <c r="G248" s="238" t="s">
        <v>630</v>
      </c>
      <c r="H248" s="239">
        <v>12</v>
      </c>
      <c r="I248" s="240"/>
      <c r="J248" s="241">
        <f>ROUND(I248*H248,2)</f>
        <v>0</v>
      </c>
      <c r="K248" s="237" t="s">
        <v>853</v>
      </c>
      <c r="L248" s="242"/>
      <c r="M248" s="243" t="s">
        <v>1</v>
      </c>
      <c r="N248" s="244" t="s">
        <v>47</v>
      </c>
      <c r="O248" s="77"/>
      <c r="P248" s="190">
        <f>O248*H248</f>
        <v>0</v>
      </c>
      <c r="Q248" s="190">
        <v>5.0000000000000002E-05</v>
      </c>
      <c r="R248" s="190">
        <f>Q248*H248</f>
        <v>0.00060000000000000006</v>
      </c>
      <c r="S248" s="190">
        <v>0</v>
      </c>
      <c r="T248" s="191">
        <f>S248*H248</f>
        <v>0</v>
      </c>
      <c r="U248" s="38"/>
      <c r="V248" s="38"/>
      <c r="W248" s="38"/>
      <c r="X248" s="38"/>
      <c r="Y248" s="38"/>
      <c r="Z248" s="38"/>
      <c r="AA248" s="38"/>
      <c r="AB248" s="38"/>
      <c r="AC248" s="38"/>
      <c r="AD248" s="38"/>
      <c r="AE248" s="38"/>
      <c r="AR248" s="192" t="s">
        <v>684</v>
      </c>
      <c r="AT248" s="192" t="s">
        <v>668</v>
      </c>
      <c r="AU248" s="192" t="s">
        <v>91</v>
      </c>
      <c r="AY248" s="19" t="s">
        <v>203</v>
      </c>
      <c r="BE248" s="193">
        <f>IF(N248="základní",J248,0)</f>
        <v>0</v>
      </c>
      <c r="BF248" s="193">
        <f>IF(N248="snížená",J248,0)</f>
        <v>0</v>
      </c>
      <c r="BG248" s="193">
        <f>IF(N248="zákl. přenesená",J248,0)</f>
        <v>0</v>
      </c>
      <c r="BH248" s="193">
        <f>IF(N248="sníž. přenesená",J248,0)</f>
        <v>0</v>
      </c>
      <c r="BI248" s="193">
        <f>IF(N248="nulová",J248,0)</f>
        <v>0</v>
      </c>
      <c r="BJ248" s="19" t="s">
        <v>89</v>
      </c>
      <c r="BK248" s="193">
        <f>ROUND(I248*H248,2)</f>
        <v>0</v>
      </c>
      <c r="BL248" s="19" t="s">
        <v>279</v>
      </c>
      <c r="BM248" s="192" t="s">
        <v>4271</v>
      </c>
    </row>
    <row r="249" s="14" customFormat="1">
      <c r="A249" s="14"/>
      <c r="B249" s="211"/>
      <c r="C249" s="14"/>
      <c r="D249" s="194" t="s">
        <v>314</v>
      </c>
      <c r="E249" s="212" t="s">
        <v>1</v>
      </c>
      <c r="F249" s="213" t="s">
        <v>4272</v>
      </c>
      <c r="G249" s="14"/>
      <c r="H249" s="214">
        <v>12</v>
      </c>
      <c r="I249" s="215"/>
      <c r="J249" s="14"/>
      <c r="K249" s="14"/>
      <c r="L249" s="211"/>
      <c r="M249" s="216"/>
      <c r="N249" s="217"/>
      <c r="O249" s="217"/>
      <c r="P249" s="217"/>
      <c r="Q249" s="217"/>
      <c r="R249" s="217"/>
      <c r="S249" s="217"/>
      <c r="T249" s="218"/>
      <c r="U249" s="14"/>
      <c r="V249" s="14"/>
      <c r="W249" s="14"/>
      <c r="X249" s="14"/>
      <c r="Y249" s="14"/>
      <c r="Z249" s="14"/>
      <c r="AA249" s="14"/>
      <c r="AB249" s="14"/>
      <c r="AC249" s="14"/>
      <c r="AD249" s="14"/>
      <c r="AE249" s="14"/>
      <c r="AT249" s="212" t="s">
        <v>314</v>
      </c>
      <c r="AU249" s="212" t="s">
        <v>91</v>
      </c>
      <c r="AV249" s="14" t="s">
        <v>91</v>
      </c>
      <c r="AW249" s="14" t="s">
        <v>37</v>
      </c>
      <c r="AX249" s="14" t="s">
        <v>82</v>
      </c>
      <c r="AY249" s="212" t="s">
        <v>203</v>
      </c>
    </row>
    <row r="250" s="2" customFormat="1">
      <c r="A250" s="38"/>
      <c r="B250" s="180"/>
      <c r="C250" s="235" t="s">
        <v>614</v>
      </c>
      <c r="D250" s="235" t="s">
        <v>668</v>
      </c>
      <c r="E250" s="236" t="s">
        <v>1242</v>
      </c>
      <c r="F250" s="237" t="s">
        <v>1243</v>
      </c>
      <c r="G250" s="238" t="s">
        <v>630</v>
      </c>
      <c r="H250" s="239">
        <v>11</v>
      </c>
      <c r="I250" s="240"/>
      <c r="J250" s="241">
        <f>ROUND(I250*H250,2)</f>
        <v>0</v>
      </c>
      <c r="K250" s="237" t="s">
        <v>853</v>
      </c>
      <c r="L250" s="242"/>
      <c r="M250" s="243" t="s">
        <v>1</v>
      </c>
      <c r="N250" s="244" t="s">
        <v>47</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684</v>
      </c>
      <c r="AT250" s="192" t="s">
        <v>668</v>
      </c>
      <c r="AU250" s="192" t="s">
        <v>91</v>
      </c>
      <c r="AY250" s="19" t="s">
        <v>203</v>
      </c>
      <c r="BE250" s="193">
        <f>IF(N250="základní",J250,0)</f>
        <v>0</v>
      </c>
      <c r="BF250" s="193">
        <f>IF(N250="snížená",J250,0)</f>
        <v>0</v>
      </c>
      <c r="BG250" s="193">
        <f>IF(N250="zákl. přenesená",J250,0)</f>
        <v>0</v>
      </c>
      <c r="BH250" s="193">
        <f>IF(N250="sníž. přenesená",J250,0)</f>
        <v>0</v>
      </c>
      <c r="BI250" s="193">
        <f>IF(N250="nulová",J250,0)</f>
        <v>0</v>
      </c>
      <c r="BJ250" s="19" t="s">
        <v>89</v>
      </c>
      <c r="BK250" s="193">
        <f>ROUND(I250*H250,2)</f>
        <v>0</v>
      </c>
      <c r="BL250" s="19" t="s">
        <v>279</v>
      </c>
      <c r="BM250" s="192" t="s">
        <v>4273</v>
      </c>
    </row>
    <row r="251" s="2" customFormat="1">
      <c r="A251" s="38"/>
      <c r="B251" s="39"/>
      <c r="C251" s="38"/>
      <c r="D251" s="194" t="s">
        <v>211</v>
      </c>
      <c r="E251" s="38"/>
      <c r="F251" s="195" t="s">
        <v>1243</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211</v>
      </c>
      <c r="AU251" s="19" t="s">
        <v>91</v>
      </c>
    </row>
    <row r="252" s="14" customFormat="1">
      <c r="A252" s="14"/>
      <c r="B252" s="211"/>
      <c r="C252" s="14"/>
      <c r="D252" s="194" t="s">
        <v>314</v>
      </c>
      <c r="E252" s="212" t="s">
        <v>1</v>
      </c>
      <c r="F252" s="213" t="s">
        <v>2571</v>
      </c>
      <c r="G252" s="14"/>
      <c r="H252" s="214">
        <v>11</v>
      </c>
      <c r="I252" s="215"/>
      <c r="J252" s="14"/>
      <c r="K252" s="14"/>
      <c r="L252" s="211"/>
      <c r="M252" s="216"/>
      <c r="N252" s="217"/>
      <c r="O252" s="217"/>
      <c r="P252" s="217"/>
      <c r="Q252" s="217"/>
      <c r="R252" s="217"/>
      <c r="S252" s="217"/>
      <c r="T252" s="218"/>
      <c r="U252" s="14"/>
      <c r="V252" s="14"/>
      <c r="W252" s="14"/>
      <c r="X252" s="14"/>
      <c r="Y252" s="14"/>
      <c r="Z252" s="14"/>
      <c r="AA252" s="14"/>
      <c r="AB252" s="14"/>
      <c r="AC252" s="14"/>
      <c r="AD252" s="14"/>
      <c r="AE252" s="14"/>
      <c r="AT252" s="212" t="s">
        <v>314</v>
      </c>
      <c r="AU252" s="212" t="s">
        <v>91</v>
      </c>
      <c r="AV252" s="14" t="s">
        <v>91</v>
      </c>
      <c r="AW252" s="14" t="s">
        <v>37</v>
      </c>
      <c r="AX252" s="14" t="s">
        <v>89</v>
      </c>
      <c r="AY252" s="212" t="s">
        <v>203</v>
      </c>
    </row>
    <row r="253" s="2" customFormat="1">
      <c r="A253" s="38"/>
      <c r="B253" s="180"/>
      <c r="C253" s="235" t="s">
        <v>1060</v>
      </c>
      <c r="D253" s="235" t="s">
        <v>668</v>
      </c>
      <c r="E253" s="236" t="s">
        <v>1238</v>
      </c>
      <c r="F253" s="237" t="s">
        <v>1239</v>
      </c>
      <c r="G253" s="238" t="s">
        <v>630</v>
      </c>
      <c r="H253" s="239">
        <v>12</v>
      </c>
      <c r="I253" s="240"/>
      <c r="J253" s="241">
        <f>ROUND(I253*H253,2)</f>
        <v>0</v>
      </c>
      <c r="K253" s="237" t="s">
        <v>853</v>
      </c>
      <c r="L253" s="242"/>
      <c r="M253" s="243" t="s">
        <v>1</v>
      </c>
      <c r="N253" s="244" t="s">
        <v>47</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684</v>
      </c>
      <c r="AT253" s="192" t="s">
        <v>668</v>
      </c>
      <c r="AU253" s="192" t="s">
        <v>91</v>
      </c>
      <c r="AY253" s="19" t="s">
        <v>203</v>
      </c>
      <c r="BE253" s="193">
        <f>IF(N253="základní",J253,0)</f>
        <v>0</v>
      </c>
      <c r="BF253" s="193">
        <f>IF(N253="snížená",J253,0)</f>
        <v>0</v>
      </c>
      <c r="BG253" s="193">
        <f>IF(N253="zákl. přenesená",J253,0)</f>
        <v>0</v>
      </c>
      <c r="BH253" s="193">
        <f>IF(N253="sníž. přenesená",J253,0)</f>
        <v>0</v>
      </c>
      <c r="BI253" s="193">
        <f>IF(N253="nulová",J253,0)</f>
        <v>0</v>
      </c>
      <c r="BJ253" s="19" t="s">
        <v>89</v>
      </c>
      <c r="BK253" s="193">
        <f>ROUND(I253*H253,2)</f>
        <v>0</v>
      </c>
      <c r="BL253" s="19" t="s">
        <v>279</v>
      </c>
      <c r="BM253" s="192" t="s">
        <v>4274</v>
      </c>
    </row>
    <row r="254" s="14" customFormat="1">
      <c r="A254" s="14"/>
      <c r="B254" s="211"/>
      <c r="C254" s="14"/>
      <c r="D254" s="194" t="s">
        <v>314</v>
      </c>
      <c r="E254" s="212" t="s">
        <v>1</v>
      </c>
      <c r="F254" s="213" t="s">
        <v>3337</v>
      </c>
      <c r="G254" s="14"/>
      <c r="H254" s="214">
        <v>12</v>
      </c>
      <c r="I254" s="215"/>
      <c r="J254" s="14"/>
      <c r="K254" s="14"/>
      <c r="L254" s="211"/>
      <c r="M254" s="216"/>
      <c r="N254" s="217"/>
      <c r="O254" s="217"/>
      <c r="P254" s="217"/>
      <c r="Q254" s="217"/>
      <c r="R254" s="217"/>
      <c r="S254" s="217"/>
      <c r="T254" s="218"/>
      <c r="U254" s="14"/>
      <c r="V254" s="14"/>
      <c r="W254" s="14"/>
      <c r="X254" s="14"/>
      <c r="Y254" s="14"/>
      <c r="Z254" s="14"/>
      <c r="AA254" s="14"/>
      <c r="AB254" s="14"/>
      <c r="AC254" s="14"/>
      <c r="AD254" s="14"/>
      <c r="AE254" s="14"/>
      <c r="AT254" s="212" t="s">
        <v>314</v>
      </c>
      <c r="AU254" s="212" t="s">
        <v>91</v>
      </c>
      <c r="AV254" s="14" t="s">
        <v>91</v>
      </c>
      <c r="AW254" s="14" t="s">
        <v>37</v>
      </c>
      <c r="AX254" s="14" t="s">
        <v>89</v>
      </c>
      <c r="AY254" s="212" t="s">
        <v>203</v>
      </c>
    </row>
    <row r="255" s="2" customFormat="1">
      <c r="A255" s="38"/>
      <c r="B255" s="180"/>
      <c r="C255" s="181" t="s">
        <v>1064</v>
      </c>
      <c r="D255" s="181" t="s">
        <v>206</v>
      </c>
      <c r="E255" s="182" t="s">
        <v>2563</v>
      </c>
      <c r="F255" s="183" t="s">
        <v>2564</v>
      </c>
      <c r="G255" s="184" t="s">
        <v>630</v>
      </c>
      <c r="H255" s="185">
        <v>7</v>
      </c>
      <c r="I255" s="186"/>
      <c r="J255" s="187">
        <f>ROUND(I255*H255,2)</f>
        <v>0</v>
      </c>
      <c r="K255" s="183" t="s">
        <v>853</v>
      </c>
      <c r="L255" s="39"/>
      <c r="M255" s="188" t="s">
        <v>1</v>
      </c>
      <c r="N255" s="189" t="s">
        <v>47</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279</v>
      </c>
      <c r="AT255" s="192" t="s">
        <v>206</v>
      </c>
      <c r="AU255" s="192" t="s">
        <v>91</v>
      </c>
      <c r="AY255" s="19" t="s">
        <v>203</v>
      </c>
      <c r="BE255" s="193">
        <f>IF(N255="základní",J255,0)</f>
        <v>0</v>
      </c>
      <c r="BF255" s="193">
        <f>IF(N255="snížená",J255,0)</f>
        <v>0</v>
      </c>
      <c r="BG255" s="193">
        <f>IF(N255="zákl. přenesená",J255,0)</f>
        <v>0</v>
      </c>
      <c r="BH255" s="193">
        <f>IF(N255="sníž. přenesená",J255,0)</f>
        <v>0</v>
      </c>
      <c r="BI255" s="193">
        <f>IF(N255="nulová",J255,0)</f>
        <v>0</v>
      </c>
      <c r="BJ255" s="19" t="s">
        <v>89</v>
      </c>
      <c r="BK255" s="193">
        <f>ROUND(I255*H255,2)</f>
        <v>0</v>
      </c>
      <c r="BL255" s="19" t="s">
        <v>279</v>
      </c>
      <c r="BM255" s="192" t="s">
        <v>4275</v>
      </c>
    </row>
    <row r="256" s="2" customFormat="1">
      <c r="A256" s="38"/>
      <c r="B256" s="39"/>
      <c r="C256" s="38"/>
      <c r="D256" s="194" t="s">
        <v>211</v>
      </c>
      <c r="E256" s="38"/>
      <c r="F256" s="195" t="s">
        <v>2566</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211</v>
      </c>
      <c r="AU256" s="19" t="s">
        <v>91</v>
      </c>
    </row>
    <row r="257" s="14" customFormat="1">
      <c r="A257" s="14"/>
      <c r="B257" s="211"/>
      <c r="C257" s="14"/>
      <c r="D257" s="194" t="s">
        <v>314</v>
      </c>
      <c r="E257" s="212" t="s">
        <v>1</v>
      </c>
      <c r="F257" s="213" t="s">
        <v>235</v>
      </c>
      <c r="G257" s="14"/>
      <c r="H257" s="214">
        <v>7</v>
      </c>
      <c r="I257" s="215"/>
      <c r="J257" s="14"/>
      <c r="K257" s="14"/>
      <c r="L257" s="211"/>
      <c r="M257" s="216"/>
      <c r="N257" s="217"/>
      <c r="O257" s="217"/>
      <c r="P257" s="217"/>
      <c r="Q257" s="217"/>
      <c r="R257" s="217"/>
      <c r="S257" s="217"/>
      <c r="T257" s="218"/>
      <c r="U257" s="14"/>
      <c r="V257" s="14"/>
      <c r="W257" s="14"/>
      <c r="X257" s="14"/>
      <c r="Y257" s="14"/>
      <c r="Z257" s="14"/>
      <c r="AA257" s="14"/>
      <c r="AB257" s="14"/>
      <c r="AC257" s="14"/>
      <c r="AD257" s="14"/>
      <c r="AE257" s="14"/>
      <c r="AT257" s="212" t="s">
        <v>314</v>
      </c>
      <c r="AU257" s="212" t="s">
        <v>91</v>
      </c>
      <c r="AV257" s="14" t="s">
        <v>91</v>
      </c>
      <c r="AW257" s="14" t="s">
        <v>37</v>
      </c>
      <c r="AX257" s="14" t="s">
        <v>89</v>
      </c>
      <c r="AY257" s="212" t="s">
        <v>203</v>
      </c>
    </row>
    <row r="258" s="2" customFormat="1" ht="16.5" customHeight="1">
      <c r="A258" s="38"/>
      <c r="B258" s="180"/>
      <c r="C258" s="181" t="s">
        <v>869</v>
      </c>
      <c r="D258" s="181" t="s">
        <v>206</v>
      </c>
      <c r="E258" s="182" t="s">
        <v>1676</v>
      </c>
      <c r="F258" s="183" t="s">
        <v>1677</v>
      </c>
      <c r="G258" s="184" t="s">
        <v>630</v>
      </c>
      <c r="H258" s="185">
        <v>1</v>
      </c>
      <c r="I258" s="186"/>
      <c r="J258" s="187">
        <f>ROUND(I258*H258,2)</f>
        <v>0</v>
      </c>
      <c r="K258" s="183" t="s">
        <v>853</v>
      </c>
      <c r="L258" s="39"/>
      <c r="M258" s="188" t="s">
        <v>1</v>
      </c>
      <c r="N258" s="189" t="s">
        <v>47</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279</v>
      </c>
      <c r="AT258" s="192" t="s">
        <v>206</v>
      </c>
      <c r="AU258" s="192" t="s">
        <v>91</v>
      </c>
      <c r="AY258" s="19" t="s">
        <v>203</v>
      </c>
      <c r="BE258" s="193">
        <f>IF(N258="základní",J258,0)</f>
        <v>0</v>
      </c>
      <c r="BF258" s="193">
        <f>IF(N258="snížená",J258,0)</f>
        <v>0</v>
      </c>
      <c r="BG258" s="193">
        <f>IF(N258="zákl. přenesená",J258,0)</f>
        <v>0</v>
      </c>
      <c r="BH258" s="193">
        <f>IF(N258="sníž. přenesená",J258,0)</f>
        <v>0</v>
      </c>
      <c r="BI258" s="193">
        <f>IF(N258="nulová",J258,0)</f>
        <v>0</v>
      </c>
      <c r="BJ258" s="19" t="s">
        <v>89</v>
      </c>
      <c r="BK258" s="193">
        <f>ROUND(I258*H258,2)</f>
        <v>0</v>
      </c>
      <c r="BL258" s="19" t="s">
        <v>279</v>
      </c>
      <c r="BM258" s="192" t="s">
        <v>4276</v>
      </c>
    </row>
    <row r="259" s="2" customFormat="1">
      <c r="A259" s="38"/>
      <c r="B259" s="39"/>
      <c r="C259" s="38"/>
      <c r="D259" s="194" t="s">
        <v>211</v>
      </c>
      <c r="E259" s="38"/>
      <c r="F259" s="195" t="s">
        <v>1679</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211</v>
      </c>
      <c r="AU259" s="19" t="s">
        <v>91</v>
      </c>
    </row>
    <row r="260" s="2" customFormat="1" ht="16.5" customHeight="1">
      <c r="A260" s="38"/>
      <c r="B260" s="180"/>
      <c r="C260" s="235" t="s">
        <v>1071</v>
      </c>
      <c r="D260" s="235" t="s">
        <v>668</v>
      </c>
      <c r="E260" s="236" t="s">
        <v>2522</v>
      </c>
      <c r="F260" s="237" t="s">
        <v>2523</v>
      </c>
      <c r="G260" s="238" t="s">
        <v>630</v>
      </c>
      <c r="H260" s="239">
        <v>1</v>
      </c>
      <c r="I260" s="240"/>
      <c r="J260" s="241">
        <f>ROUND(I260*H260,2)</f>
        <v>0</v>
      </c>
      <c r="K260" s="237" t="s">
        <v>1</v>
      </c>
      <c r="L260" s="242"/>
      <c r="M260" s="243" t="s">
        <v>1</v>
      </c>
      <c r="N260" s="244" t="s">
        <v>47</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684</v>
      </c>
      <c r="AT260" s="192" t="s">
        <v>668</v>
      </c>
      <c r="AU260" s="192" t="s">
        <v>91</v>
      </c>
      <c r="AY260" s="19" t="s">
        <v>203</v>
      </c>
      <c r="BE260" s="193">
        <f>IF(N260="základní",J260,0)</f>
        <v>0</v>
      </c>
      <c r="BF260" s="193">
        <f>IF(N260="snížená",J260,0)</f>
        <v>0</v>
      </c>
      <c r="BG260" s="193">
        <f>IF(N260="zákl. přenesená",J260,0)</f>
        <v>0</v>
      </c>
      <c r="BH260" s="193">
        <f>IF(N260="sníž. přenesená",J260,0)</f>
        <v>0</v>
      </c>
      <c r="BI260" s="193">
        <f>IF(N260="nulová",J260,0)</f>
        <v>0</v>
      </c>
      <c r="BJ260" s="19" t="s">
        <v>89</v>
      </c>
      <c r="BK260" s="193">
        <f>ROUND(I260*H260,2)</f>
        <v>0</v>
      </c>
      <c r="BL260" s="19" t="s">
        <v>279</v>
      </c>
      <c r="BM260" s="192" t="s">
        <v>4277</v>
      </c>
    </row>
    <row r="261" s="2" customFormat="1">
      <c r="A261" s="38"/>
      <c r="B261" s="39"/>
      <c r="C261" s="38"/>
      <c r="D261" s="194" t="s">
        <v>211</v>
      </c>
      <c r="E261" s="38"/>
      <c r="F261" s="195" t="s">
        <v>1683</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211</v>
      </c>
      <c r="AU261" s="19" t="s">
        <v>91</v>
      </c>
    </row>
    <row r="262" s="2" customFormat="1" ht="16.5" customHeight="1">
      <c r="A262" s="38"/>
      <c r="B262" s="180"/>
      <c r="C262" s="181" t="s">
        <v>1077</v>
      </c>
      <c r="D262" s="181" t="s">
        <v>206</v>
      </c>
      <c r="E262" s="182" t="s">
        <v>1691</v>
      </c>
      <c r="F262" s="183" t="s">
        <v>1692</v>
      </c>
      <c r="G262" s="184" t="s">
        <v>630</v>
      </c>
      <c r="H262" s="185">
        <v>2</v>
      </c>
      <c r="I262" s="186"/>
      <c r="J262" s="187">
        <f>ROUND(I262*H262,2)</f>
        <v>0</v>
      </c>
      <c r="K262" s="183" t="s">
        <v>853</v>
      </c>
      <c r="L262" s="39"/>
      <c r="M262" s="188" t="s">
        <v>1</v>
      </c>
      <c r="N262" s="189" t="s">
        <v>47</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279</v>
      </c>
      <c r="AT262" s="192" t="s">
        <v>206</v>
      </c>
      <c r="AU262" s="192" t="s">
        <v>91</v>
      </c>
      <c r="AY262" s="19" t="s">
        <v>203</v>
      </c>
      <c r="BE262" s="193">
        <f>IF(N262="základní",J262,0)</f>
        <v>0</v>
      </c>
      <c r="BF262" s="193">
        <f>IF(N262="snížená",J262,0)</f>
        <v>0</v>
      </c>
      <c r="BG262" s="193">
        <f>IF(N262="zákl. přenesená",J262,0)</f>
        <v>0</v>
      </c>
      <c r="BH262" s="193">
        <f>IF(N262="sníž. přenesená",J262,0)</f>
        <v>0</v>
      </c>
      <c r="BI262" s="193">
        <f>IF(N262="nulová",J262,0)</f>
        <v>0</v>
      </c>
      <c r="BJ262" s="19" t="s">
        <v>89</v>
      </c>
      <c r="BK262" s="193">
        <f>ROUND(I262*H262,2)</f>
        <v>0</v>
      </c>
      <c r="BL262" s="19" t="s">
        <v>279</v>
      </c>
      <c r="BM262" s="192" t="s">
        <v>4278</v>
      </c>
    </row>
    <row r="263" s="2" customFormat="1">
      <c r="A263" s="38"/>
      <c r="B263" s="39"/>
      <c r="C263" s="38"/>
      <c r="D263" s="194" t="s">
        <v>211</v>
      </c>
      <c r="E263" s="38"/>
      <c r="F263" s="195" t="s">
        <v>1694</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211</v>
      </c>
      <c r="AU263" s="19" t="s">
        <v>91</v>
      </c>
    </row>
    <row r="264" s="2" customFormat="1" ht="16.5" customHeight="1">
      <c r="A264" s="38"/>
      <c r="B264" s="180"/>
      <c r="C264" s="235" t="s">
        <v>1081</v>
      </c>
      <c r="D264" s="235" t="s">
        <v>668</v>
      </c>
      <c r="E264" s="236" t="s">
        <v>1695</v>
      </c>
      <c r="F264" s="237" t="s">
        <v>1696</v>
      </c>
      <c r="G264" s="238" t="s">
        <v>630</v>
      </c>
      <c r="H264" s="239">
        <v>2</v>
      </c>
      <c r="I264" s="240"/>
      <c r="J264" s="241">
        <f>ROUND(I264*H264,2)</f>
        <v>0</v>
      </c>
      <c r="K264" s="237" t="s">
        <v>1</v>
      </c>
      <c r="L264" s="242"/>
      <c r="M264" s="243" t="s">
        <v>1</v>
      </c>
      <c r="N264" s="244" t="s">
        <v>47</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684</v>
      </c>
      <c r="AT264" s="192" t="s">
        <v>668</v>
      </c>
      <c r="AU264" s="192" t="s">
        <v>91</v>
      </c>
      <c r="AY264" s="19" t="s">
        <v>203</v>
      </c>
      <c r="BE264" s="193">
        <f>IF(N264="základní",J264,0)</f>
        <v>0</v>
      </c>
      <c r="BF264" s="193">
        <f>IF(N264="snížená",J264,0)</f>
        <v>0</v>
      </c>
      <c r="BG264" s="193">
        <f>IF(N264="zákl. přenesená",J264,0)</f>
        <v>0</v>
      </c>
      <c r="BH264" s="193">
        <f>IF(N264="sníž. přenesená",J264,0)</f>
        <v>0</v>
      </c>
      <c r="BI264" s="193">
        <f>IF(N264="nulová",J264,0)</f>
        <v>0</v>
      </c>
      <c r="BJ264" s="19" t="s">
        <v>89</v>
      </c>
      <c r="BK264" s="193">
        <f>ROUND(I264*H264,2)</f>
        <v>0</v>
      </c>
      <c r="BL264" s="19" t="s">
        <v>279</v>
      </c>
      <c r="BM264" s="192" t="s">
        <v>4279</v>
      </c>
    </row>
    <row r="265" s="14" customFormat="1">
      <c r="A265" s="14"/>
      <c r="B265" s="211"/>
      <c r="C265" s="14"/>
      <c r="D265" s="194" t="s">
        <v>314</v>
      </c>
      <c r="E265" s="212" t="s">
        <v>1</v>
      </c>
      <c r="F265" s="213" t="s">
        <v>91</v>
      </c>
      <c r="G265" s="14"/>
      <c r="H265" s="214">
        <v>2</v>
      </c>
      <c r="I265" s="215"/>
      <c r="J265" s="14"/>
      <c r="K265" s="14"/>
      <c r="L265" s="211"/>
      <c r="M265" s="216"/>
      <c r="N265" s="217"/>
      <c r="O265" s="217"/>
      <c r="P265" s="217"/>
      <c r="Q265" s="217"/>
      <c r="R265" s="217"/>
      <c r="S265" s="217"/>
      <c r="T265" s="218"/>
      <c r="U265" s="14"/>
      <c r="V265" s="14"/>
      <c r="W265" s="14"/>
      <c r="X265" s="14"/>
      <c r="Y265" s="14"/>
      <c r="Z265" s="14"/>
      <c r="AA265" s="14"/>
      <c r="AB265" s="14"/>
      <c r="AC265" s="14"/>
      <c r="AD265" s="14"/>
      <c r="AE265" s="14"/>
      <c r="AT265" s="212" t="s">
        <v>314</v>
      </c>
      <c r="AU265" s="212" t="s">
        <v>91</v>
      </c>
      <c r="AV265" s="14" t="s">
        <v>91</v>
      </c>
      <c r="AW265" s="14" t="s">
        <v>37</v>
      </c>
      <c r="AX265" s="14" t="s">
        <v>82</v>
      </c>
      <c r="AY265" s="212" t="s">
        <v>203</v>
      </c>
    </row>
    <row r="266" s="2" customFormat="1" ht="16.5" customHeight="1">
      <c r="A266" s="38"/>
      <c r="B266" s="180"/>
      <c r="C266" s="181" t="s">
        <v>1086</v>
      </c>
      <c r="D266" s="181" t="s">
        <v>206</v>
      </c>
      <c r="E266" s="182" t="s">
        <v>1684</v>
      </c>
      <c r="F266" s="183" t="s">
        <v>1685</v>
      </c>
      <c r="G266" s="184" t="s">
        <v>630</v>
      </c>
      <c r="H266" s="185">
        <v>4</v>
      </c>
      <c r="I266" s="186"/>
      <c r="J266" s="187">
        <f>ROUND(I266*H266,2)</f>
        <v>0</v>
      </c>
      <c r="K266" s="183" t="s">
        <v>1573</v>
      </c>
      <c r="L266" s="39"/>
      <c r="M266" s="188" t="s">
        <v>1</v>
      </c>
      <c r="N266" s="189" t="s">
        <v>47</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279</v>
      </c>
      <c r="AT266" s="192" t="s">
        <v>206</v>
      </c>
      <c r="AU266" s="192" t="s">
        <v>91</v>
      </c>
      <c r="AY266" s="19" t="s">
        <v>203</v>
      </c>
      <c r="BE266" s="193">
        <f>IF(N266="základní",J266,0)</f>
        <v>0</v>
      </c>
      <c r="BF266" s="193">
        <f>IF(N266="snížená",J266,0)</f>
        <v>0</v>
      </c>
      <c r="BG266" s="193">
        <f>IF(N266="zákl. přenesená",J266,0)</f>
        <v>0</v>
      </c>
      <c r="BH266" s="193">
        <f>IF(N266="sníž. přenesená",J266,0)</f>
        <v>0</v>
      </c>
      <c r="BI266" s="193">
        <f>IF(N266="nulová",J266,0)</f>
        <v>0</v>
      </c>
      <c r="BJ266" s="19" t="s">
        <v>89</v>
      </c>
      <c r="BK266" s="193">
        <f>ROUND(I266*H266,2)</f>
        <v>0</v>
      </c>
      <c r="BL266" s="19" t="s">
        <v>279</v>
      </c>
      <c r="BM266" s="192" t="s">
        <v>4280</v>
      </c>
    </row>
    <row r="267" s="2" customFormat="1">
      <c r="A267" s="38"/>
      <c r="B267" s="39"/>
      <c r="C267" s="38"/>
      <c r="D267" s="194" t="s">
        <v>211</v>
      </c>
      <c r="E267" s="38"/>
      <c r="F267" s="195" t="s">
        <v>1687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211</v>
      </c>
      <c r="AU267" s="19" t="s">
        <v>91</v>
      </c>
    </row>
    <row r="268" s="2" customFormat="1" ht="16.5" customHeight="1">
      <c r="A268" s="38"/>
      <c r="B268" s="180"/>
      <c r="C268" s="235" t="s">
        <v>1090</v>
      </c>
      <c r="D268" s="235" t="s">
        <v>668</v>
      </c>
      <c r="E268" s="236" t="s">
        <v>1688</v>
      </c>
      <c r="F268" s="237" t="s">
        <v>1689</v>
      </c>
      <c r="G268" s="238" t="s">
        <v>630</v>
      </c>
      <c r="H268" s="239">
        <v>4</v>
      </c>
      <c r="I268" s="240"/>
      <c r="J268" s="241">
        <f>ROUND(I268*H268,2)</f>
        <v>0</v>
      </c>
      <c r="K268" s="237" t="s">
        <v>1</v>
      </c>
      <c r="L268" s="242"/>
      <c r="M268" s="243" t="s">
        <v>1</v>
      </c>
      <c r="N268" s="244" t="s">
        <v>47</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684</v>
      </c>
      <c r="AT268" s="192" t="s">
        <v>668</v>
      </c>
      <c r="AU268" s="192" t="s">
        <v>91</v>
      </c>
      <c r="AY268" s="19" t="s">
        <v>203</v>
      </c>
      <c r="BE268" s="193">
        <f>IF(N268="základní",J268,0)</f>
        <v>0</v>
      </c>
      <c r="BF268" s="193">
        <f>IF(N268="snížená",J268,0)</f>
        <v>0</v>
      </c>
      <c r="BG268" s="193">
        <f>IF(N268="zákl. přenesená",J268,0)</f>
        <v>0</v>
      </c>
      <c r="BH268" s="193">
        <f>IF(N268="sníž. přenesená",J268,0)</f>
        <v>0</v>
      </c>
      <c r="BI268" s="193">
        <f>IF(N268="nulová",J268,0)</f>
        <v>0</v>
      </c>
      <c r="BJ268" s="19" t="s">
        <v>89</v>
      </c>
      <c r="BK268" s="193">
        <f>ROUND(I268*H268,2)</f>
        <v>0</v>
      </c>
      <c r="BL268" s="19" t="s">
        <v>279</v>
      </c>
      <c r="BM268" s="192" t="s">
        <v>4281</v>
      </c>
    </row>
    <row r="269" s="14" customFormat="1">
      <c r="A269" s="14"/>
      <c r="B269" s="211"/>
      <c r="C269" s="14"/>
      <c r="D269" s="194" t="s">
        <v>314</v>
      </c>
      <c r="E269" s="212" t="s">
        <v>1</v>
      </c>
      <c r="F269" s="213" t="s">
        <v>202</v>
      </c>
      <c r="G269" s="14"/>
      <c r="H269" s="214">
        <v>4</v>
      </c>
      <c r="I269" s="215"/>
      <c r="J269" s="14"/>
      <c r="K269" s="14"/>
      <c r="L269" s="211"/>
      <c r="M269" s="216"/>
      <c r="N269" s="217"/>
      <c r="O269" s="217"/>
      <c r="P269" s="217"/>
      <c r="Q269" s="217"/>
      <c r="R269" s="217"/>
      <c r="S269" s="217"/>
      <c r="T269" s="218"/>
      <c r="U269" s="14"/>
      <c r="V269" s="14"/>
      <c r="W269" s="14"/>
      <c r="X269" s="14"/>
      <c r="Y269" s="14"/>
      <c r="Z269" s="14"/>
      <c r="AA269" s="14"/>
      <c r="AB269" s="14"/>
      <c r="AC269" s="14"/>
      <c r="AD269" s="14"/>
      <c r="AE269" s="14"/>
      <c r="AT269" s="212" t="s">
        <v>314</v>
      </c>
      <c r="AU269" s="212" t="s">
        <v>91</v>
      </c>
      <c r="AV269" s="14" t="s">
        <v>91</v>
      </c>
      <c r="AW269" s="14" t="s">
        <v>37</v>
      </c>
      <c r="AX269" s="14" t="s">
        <v>82</v>
      </c>
      <c r="AY269" s="212" t="s">
        <v>203</v>
      </c>
    </row>
    <row r="270" s="2" customFormat="1" ht="16.5" customHeight="1">
      <c r="A270" s="38"/>
      <c r="B270" s="180"/>
      <c r="C270" s="181" t="s">
        <v>1096</v>
      </c>
      <c r="D270" s="181" t="s">
        <v>206</v>
      </c>
      <c r="E270" s="182" t="s">
        <v>1721</v>
      </c>
      <c r="F270" s="183" t="s">
        <v>1722</v>
      </c>
      <c r="G270" s="184" t="s">
        <v>209</v>
      </c>
      <c r="H270" s="185">
        <v>1</v>
      </c>
      <c r="I270" s="186"/>
      <c r="J270" s="187">
        <f>ROUND(I270*H270,2)</f>
        <v>0</v>
      </c>
      <c r="K270" s="183" t="s">
        <v>1</v>
      </c>
      <c r="L270" s="39"/>
      <c r="M270" s="188" t="s">
        <v>1</v>
      </c>
      <c r="N270" s="189" t="s">
        <v>47</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279</v>
      </c>
      <c r="AT270" s="192" t="s">
        <v>206</v>
      </c>
      <c r="AU270" s="192" t="s">
        <v>91</v>
      </c>
      <c r="AY270" s="19" t="s">
        <v>203</v>
      </c>
      <c r="BE270" s="193">
        <f>IF(N270="základní",J270,0)</f>
        <v>0</v>
      </c>
      <c r="BF270" s="193">
        <f>IF(N270="snížená",J270,0)</f>
        <v>0</v>
      </c>
      <c r="BG270" s="193">
        <f>IF(N270="zákl. přenesená",J270,0)</f>
        <v>0</v>
      </c>
      <c r="BH270" s="193">
        <f>IF(N270="sníž. přenesená",J270,0)</f>
        <v>0</v>
      </c>
      <c r="BI270" s="193">
        <f>IF(N270="nulová",J270,0)</f>
        <v>0</v>
      </c>
      <c r="BJ270" s="19" t="s">
        <v>89</v>
      </c>
      <c r="BK270" s="193">
        <f>ROUND(I270*H270,2)</f>
        <v>0</v>
      </c>
      <c r="BL270" s="19" t="s">
        <v>279</v>
      </c>
      <c r="BM270" s="192" t="s">
        <v>4282</v>
      </c>
    </row>
    <row r="271" s="2" customFormat="1" ht="16.5" customHeight="1">
      <c r="A271" s="38"/>
      <c r="B271" s="180"/>
      <c r="C271" s="235" t="s">
        <v>1101</v>
      </c>
      <c r="D271" s="235" t="s">
        <v>668</v>
      </c>
      <c r="E271" s="236" t="s">
        <v>1724</v>
      </c>
      <c r="F271" s="237" t="s">
        <v>1725</v>
      </c>
      <c r="G271" s="238" t="s">
        <v>209</v>
      </c>
      <c r="H271" s="239">
        <v>1</v>
      </c>
      <c r="I271" s="240"/>
      <c r="J271" s="241">
        <f>ROUND(I271*H271,2)</f>
        <v>0</v>
      </c>
      <c r="K271" s="237" t="s">
        <v>1</v>
      </c>
      <c r="L271" s="242"/>
      <c r="M271" s="243" t="s">
        <v>1</v>
      </c>
      <c r="N271" s="244" t="s">
        <v>47</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684</v>
      </c>
      <c r="AT271" s="192" t="s">
        <v>668</v>
      </c>
      <c r="AU271" s="192" t="s">
        <v>91</v>
      </c>
      <c r="AY271" s="19" t="s">
        <v>203</v>
      </c>
      <c r="BE271" s="193">
        <f>IF(N271="základní",J271,0)</f>
        <v>0</v>
      </c>
      <c r="BF271" s="193">
        <f>IF(N271="snížená",J271,0)</f>
        <v>0</v>
      </c>
      <c r="BG271" s="193">
        <f>IF(N271="zákl. přenesená",J271,0)</f>
        <v>0</v>
      </c>
      <c r="BH271" s="193">
        <f>IF(N271="sníž. přenesená",J271,0)</f>
        <v>0</v>
      </c>
      <c r="BI271" s="193">
        <f>IF(N271="nulová",J271,0)</f>
        <v>0</v>
      </c>
      <c r="BJ271" s="19" t="s">
        <v>89</v>
      </c>
      <c r="BK271" s="193">
        <f>ROUND(I271*H271,2)</f>
        <v>0</v>
      </c>
      <c r="BL271" s="19" t="s">
        <v>279</v>
      </c>
      <c r="BM271" s="192" t="s">
        <v>4283</v>
      </c>
    </row>
    <row r="272" s="2" customFormat="1">
      <c r="A272" s="38"/>
      <c r="B272" s="39"/>
      <c r="C272" s="38"/>
      <c r="D272" s="194" t="s">
        <v>211</v>
      </c>
      <c r="E272" s="38"/>
      <c r="F272" s="195" t="s">
        <v>1727</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211</v>
      </c>
      <c r="AU272" s="19" t="s">
        <v>91</v>
      </c>
    </row>
    <row r="273" s="2" customFormat="1" ht="16.5" customHeight="1">
      <c r="A273" s="38"/>
      <c r="B273" s="180"/>
      <c r="C273" s="181" t="s">
        <v>1107</v>
      </c>
      <c r="D273" s="181" t="s">
        <v>206</v>
      </c>
      <c r="E273" s="182" t="s">
        <v>1701</v>
      </c>
      <c r="F273" s="183" t="s">
        <v>1702</v>
      </c>
      <c r="G273" s="184" t="s">
        <v>630</v>
      </c>
      <c r="H273" s="185">
        <v>5</v>
      </c>
      <c r="I273" s="186"/>
      <c r="J273" s="187">
        <f>ROUND(I273*H273,2)</f>
        <v>0</v>
      </c>
      <c r="K273" s="183" t="s">
        <v>1</v>
      </c>
      <c r="L273" s="39"/>
      <c r="M273" s="188" t="s">
        <v>1</v>
      </c>
      <c r="N273" s="189" t="s">
        <v>47</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279</v>
      </c>
      <c r="AT273" s="192" t="s">
        <v>206</v>
      </c>
      <c r="AU273" s="192" t="s">
        <v>91</v>
      </c>
      <c r="AY273" s="19" t="s">
        <v>203</v>
      </c>
      <c r="BE273" s="193">
        <f>IF(N273="základní",J273,0)</f>
        <v>0</v>
      </c>
      <c r="BF273" s="193">
        <f>IF(N273="snížená",J273,0)</f>
        <v>0</v>
      </c>
      <c r="BG273" s="193">
        <f>IF(N273="zákl. přenesená",J273,0)</f>
        <v>0</v>
      </c>
      <c r="BH273" s="193">
        <f>IF(N273="sníž. přenesená",J273,0)</f>
        <v>0</v>
      </c>
      <c r="BI273" s="193">
        <f>IF(N273="nulová",J273,0)</f>
        <v>0</v>
      </c>
      <c r="BJ273" s="19" t="s">
        <v>89</v>
      </c>
      <c r="BK273" s="193">
        <f>ROUND(I273*H273,2)</f>
        <v>0</v>
      </c>
      <c r="BL273" s="19" t="s">
        <v>279</v>
      </c>
      <c r="BM273" s="192" t="s">
        <v>4284</v>
      </c>
    </row>
    <row r="274" s="2" customFormat="1">
      <c r="A274" s="38"/>
      <c r="B274" s="39"/>
      <c r="C274" s="38"/>
      <c r="D274" s="194" t="s">
        <v>211</v>
      </c>
      <c r="E274" s="38"/>
      <c r="F274" s="195" t="s">
        <v>1704</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211</v>
      </c>
      <c r="AU274" s="19" t="s">
        <v>91</v>
      </c>
    </row>
    <row r="275" s="14" customFormat="1">
      <c r="A275" s="14"/>
      <c r="B275" s="211"/>
      <c r="C275" s="14"/>
      <c r="D275" s="194" t="s">
        <v>314</v>
      </c>
      <c r="E275" s="212" t="s">
        <v>1</v>
      </c>
      <c r="F275" s="213" t="s">
        <v>225</v>
      </c>
      <c r="G275" s="14"/>
      <c r="H275" s="214">
        <v>5</v>
      </c>
      <c r="I275" s="215"/>
      <c r="J275" s="14"/>
      <c r="K275" s="14"/>
      <c r="L275" s="211"/>
      <c r="M275" s="216"/>
      <c r="N275" s="217"/>
      <c r="O275" s="217"/>
      <c r="P275" s="217"/>
      <c r="Q275" s="217"/>
      <c r="R275" s="217"/>
      <c r="S275" s="217"/>
      <c r="T275" s="218"/>
      <c r="U275" s="14"/>
      <c r="V275" s="14"/>
      <c r="W275" s="14"/>
      <c r="X275" s="14"/>
      <c r="Y275" s="14"/>
      <c r="Z275" s="14"/>
      <c r="AA275" s="14"/>
      <c r="AB275" s="14"/>
      <c r="AC275" s="14"/>
      <c r="AD275" s="14"/>
      <c r="AE275" s="14"/>
      <c r="AT275" s="212" t="s">
        <v>314</v>
      </c>
      <c r="AU275" s="212" t="s">
        <v>91</v>
      </c>
      <c r="AV275" s="14" t="s">
        <v>91</v>
      </c>
      <c r="AW275" s="14" t="s">
        <v>37</v>
      </c>
      <c r="AX275" s="14" t="s">
        <v>89</v>
      </c>
      <c r="AY275" s="212" t="s">
        <v>203</v>
      </c>
    </row>
    <row r="276" s="2" customFormat="1" ht="16.5" customHeight="1">
      <c r="A276" s="38"/>
      <c r="B276" s="180"/>
      <c r="C276" s="181" t="s">
        <v>1112</v>
      </c>
      <c r="D276" s="181" t="s">
        <v>206</v>
      </c>
      <c r="E276" s="182" t="s">
        <v>1728</v>
      </c>
      <c r="F276" s="183" t="s">
        <v>1729</v>
      </c>
      <c r="G276" s="184" t="s">
        <v>630</v>
      </c>
      <c r="H276" s="185">
        <v>1</v>
      </c>
      <c r="I276" s="186"/>
      <c r="J276" s="187">
        <f>ROUND(I276*H276,2)</f>
        <v>0</v>
      </c>
      <c r="K276" s="183" t="s">
        <v>1</v>
      </c>
      <c r="L276" s="39"/>
      <c r="M276" s="188" t="s">
        <v>1</v>
      </c>
      <c r="N276" s="189" t="s">
        <v>47</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279</v>
      </c>
      <c r="AT276" s="192" t="s">
        <v>206</v>
      </c>
      <c r="AU276" s="192" t="s">
        <v>91</v>
      </c>
      <c r="AY276" s="19" t="s">
        <v>203</v>
      </c>
      <c r="BE276" s="193">
        <f>IF(N276="základní",J276,0)</f>
        <v>0</v>
      </c>
      <c r="BF276" s="193">
        <f>IF(N276="snížená",J276,0)</f>
        <v>0</v>
      </c>
      <c r="BG276" s="193">
        <f>IF(N276="zákl. přenesená",J276,0)</f>
        <v>0</v>
      </c>
      <c r="BH276" s="193">
        <f>IF(N276="sníž. přenesená",J276,0)</f>
        <v>0</v>
      </c>
      <c r="BI276" s="193">
        <f>IF(N276="nulová",J276,0)</f>
        <v>0</v>
      </c>
      <c r="BJ276" s="19" t="s">
        <v>89</v>
      </c>
      <c r="BK276" s="193">
        <f>ROUND(I276*H276,2)</f>
        <v>0</v>
      </c>
      <c r="BL276" s="19" t="s">
        <v>279</v>
      </c>
      <c r="BM276" s="192" t="s">
        <v>4285</v>
      </c>
    </row>
    <row r="277" s="2" customFormat="1" ht="16.5" customHeight="1">
      <c r="A277" s="38"/>
      <c r="B277" s="180"/>
      <c r="C277" s="235" t="s">
        <v>1117</v>
      </c>
      <c r="D277" s="235" t="s">
        <v>668</v>
      </c>
      <c r="E277" s="236" t="s">
        <v>1731</v>
      </c>
      <c r="F277" s="237" t="s">
        <v>1732</v>
      </c>
      <c r="G277" s="238" t="s">
        <v>630</v>
      </c>
      <c r="H277" s="239">
        <v>1</v>
      </c>
      <c r="I277" s="240"/>
      <c r="J277" s="241">
        <f>ROUND(I277*H277,2)</f>
        <v>0</v>
      </c>
      <c r="K277" s="237" t="s">
        <v>1</v>
      </c>
      <c r="L277" s="242"/>
      <c r="M277" s="243" t="s">
        <v>1</v>
      </c>
      <c r="N277" s="244" t="s">
        <v>47</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684</v>
      </c>
      <c r="AT277" s="192" t="s">
        <v>668</v>
      </c>
      <c r="AU277" s="192" t="s">
        <v>91</v>
      </c>
      <c r="AY277" s="19" t="s">
        <v>203</v>
      </c>
      <c r="BE277" s="193">
        <f>IF(N277="základní",J277,0)</f>
        <v>0</v>
      </c>
      <c r="BF277" s="193">
        <f>IF(N277="snížená",J277,0)</f>
        <v>0</v>
      </c>
      <c r="BG277" s="193">
        <f>IF(N277="zákl. přenesená",J277,0)</f>
        <v>0</v>
      </c>
      <c r="BH277" s="193">
        <f>IF(N277="sníž. přenesená",J277,0)</f>
        <v>0</v>
      </c>
      <c r="BI277" s="193">
        <f>IF(N277="nulová",J277,0)</f>
        <v>0</v>
      </c>
      <c r="BJ277" s="19" t="s">
        <v>89</v>
      </c>
      <c r="BK277" s="193">
        <f>ROUND(I277*H277,2)</f>
        <v>0</v>
      </c>
      <c r="BL277" s="19" t="s">
        <v>279</v>
      </c>
      <c r="BM277" s="192" t="s">
        <v>4286</v>
      </c>
    </row>
    <row r="278" s="2" customFormat="1" ht="16.5" customHeight="1">
      <c r="A278" s="38"/>
      <c r="B278" s="180"/>
      <c r="C278" s="181" t="s">
        <v>1121</v>
      </c>
      <c r="D278" s="181" t="s">
        <v>206</v>
      </c>
      <c r="E278" s="182" t="s">
        <v>1759</v>
      </c>
      <c r="F278" s="183" t="s">
        <v>1760</v>
      </c>
      <c r="G278" s="184" t="s">
        <v>630</v>
      </c>
      <c r="H278" s="185">
        <v>1</v>
      </c>
      <c r="I278" s="186"/>
      <c r="J278" s="187">
        <f>ROUND(I278*H278,2)</f>
        <v>0</v>
      </c>
      <c r="K278" s="183" t="s">
        <v>1</v>
      </c>
      <c r="L278" s="39"/>
      <c r="M278" s="188" t="s">
        <v>1</v>
      </c>
      <c r="N278" s="189" t="s">
        <v>47</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279</v>
      </c>
      <c r="AT278" s="192" t="s">
        <v>206</v>
      </c>
      <c r="AU278" s="192" t="s">
        <v>91</v>
      </c>
      <c r="AY278" s="19" t="s">
        <v>203</v>
      </c>
      <c r="BE278" s="193">
        <f>IF(N278="základní",J278,0)</f>
        <v>0</v>
      </c>
      <c r="BF278" s="193">
        <f>IF(N278="snížená",J278,0)</f>
        <v>0</v>
      </c>
      <c r="BG278" s="193">
        <f>IF(N278="zákl. přenesená",J278,0)</f>
        <v>0</v>
      </c>
      <c r="BH278" s="193">
        <f>IF(N278="sníž. přenesená",J278,0)</f>
        <v>0</v>
      </c>
      <c r="BI278" s="193">
        <f>IF(N278="nulová",J278,0)</f>
        <v>0</v>
      </c>
      <c r="BJ278" s="19" t="s">
        <v>89</v>
      </c>
      <c r="BK278" s="193">
        <f>ROUND(I278*H278,2)</f>
        <v>0</v>
      </c>
      <c r="BL278" s="19" t="s">
        <v>279</v>
      </c>
      <c r="BM278" s="192" t="s">
        <v>4287</v>
      </c>
    </row>
    <row r="279" s="2" customFormat="1" ht="16.5" customHeight="1">
      <c r="A279" s="38"/>
      <c r="B279" s="180"/>
      <c r="C279" s="235" t="s">
        <v>1126</v>
      </c>
      <c r="D279" s="235" t="s">
        <v>668</v>
      </c>
      <c r="E279" s="236" t="s">
        <v>1762</v>
      </c>
      <c r="F279" s="237" t="s">
        <v>1763</v>
      </c>
      <c r="G279" s="238" t="s">
        <v>630</v>
      </c>
      <c r="H279" s="239">
        <v>1</v>
      </c>
      <c r="I279" s="240"/>
      <c r="J279" s="241">
        <f>ROUND(I279*H279,2)</f>
        <v>0</v>
      </c>
      <c r="K279" s="237" t="s">
        <v>1</v>
      </c>
      <c r="L279" s="242"/>
      <c r="M279" s="243" t="s">
        <v>1</v>
      </c>
      <c r="N279" s="244" t="s">
        <v>47</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684</v>
      </c>
      <c r="AT279" s="192" t="s">
        <v>668</v>
      </c>
      <c r="AU279" s="192" t="s">
        <v>91</v>
      </c>
      <c r="AY279" s="19" t="s">
        <v>203</v>
      </c>
      <c r="BE279" s="193">
        <f>IF(N279="základní",J279,0)</f>
        <v>0</v>
      </c>
      <c r="BF279" s="193">
        <f>IF(N279="snížená",J279,0)</f>
        <v>0</v>
      </c>
      <c r="BG279" s="193">
        <f>IF(N279="zákl. přenesená",J279,0)</f>
        <v>0</v>
      </c>
      <c r="BH279" s="193">
        <f>IF(N279="sníž. přenesená",J279,0)</f>
        <v>0</v>
      </c>
      <c r="BI279" s="193">
        <f>IF(N279="nulová",J279,0)</f>
        <v>0</v>
      </c>
      <c r="BJ279" s="19" t="s">
        <v>89</v>
      </c>
      <c r="BK279" s="193">
        <f>ROUND(I279*H279,2)</f>
        <v>0</v>
      </c>
      <c r="BL279" s="19" t="s">
        <v>279</v>
      </c>
      <c r="BM279" s="192" t="s">
        <v>4288</v>
      </c>
    </row>
    <row r="280" s="2" customFormat="1" ht="16.5" customHeight="1">
      <c r="A280" s="38"/>
      <c r="B280" s="180"/>
      <c r="C280" s="181" t="s">
        <v>1131</v>
      </c>
      <c r="D280" s="181" t="s">
        <v>206</v>
      </c>
      <c r="E280" s="182" t="s">
        <v>1765</v>
      </c>
      <c r="F280" s="183" t="s">
        <v>1766</v>
      </c>
      <c r="G280" s="184" t="s">
        <v>630</v>
      </c>
      <c r="H280" s="185">
        <v>198</v>
      </c>
      <c r="I280" s="186"/>
      <c r="J280" s="187">
        <f>ROUND(I280*H280,2)</f>
        <v>0</v>
      </c>
      <c r="K280" s="183" t="s">
        <v>1</v>
      </c>
      <c r="L280" s="39"/>
      <c r="M280" s="188" t="s">
        <v>1</v>
      </c>
      <c r="N280" s="189" t="s">
        <v>47</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279</v>
      </c>
      <c r="AT280" s="192" t="s">
        <v>206</v>
      </c>
      <c r="AU280" s="192" t="s">
        <v>91</v>
      </c>
      <c r="AY280" s="19" t="s">
        <v>203</v>
      </c>
      <c r="BE280" s="193">
        <f>IF(N280="základní",J280,0)</f>
        <v>0</v>
      </c>
      <c r="BF280" s="193">
        <f>IF(N280="snížená",J280,0)</f>
        <v>0</v>
      </c>
      <c r="BG280" s="193">
        <f>IF(N280="zákl. přenesená",J280,0)</f>
        <v>0</v>
      </c>
      <c r="BH280" s="193">
        <f>IF(N280="sníž. přenesená",J280,0)</f>
        <v>0</v>
      </c>
      <c r="BI280" s="193">
        <f>IF(N280="nulová",J280,0)</f>
        <v>0</v>
      </c>
      <c r="BJ280" s="19" t="s">
        <v>89</v>
      </c>
      <c r="BK280" s="193">
        <f>ROUND(I280*H280,2)</f>
        <v>0</v>
      </c>
      <c r="BL280" s="19" t="s">
        <v>279</v>
      </c>
      <c r="BM280" s="192" t="s">
        <v>4289</v>
      </c>
    </row>
    <row r="281" s="14" customFormat="1">
      <c r="A281" s="14"/>
      <c r="B281" s="211"/>
      <c r="C281" s="14"/>
      <c r="D281" s="194" t="s">
        <v>314</v>
      </c>
      <c r="E281" s="212" t="s">
        <v>1</v>
      </c>
      <c r="F281" s="213" t="s">
        <v>4290</v>
      </c>
      <c r="G281" s="14"/>
      <c r="H281" s="214">
        <v>198</v>
      </c>
      <c r="I281" s="215"/>
      <c r="J281" s="14"/>
      <c r="K281" s="14"/>
      <c r="L281" s="211"/>
      <c r="M281" s="216"/>
      <c r="N281" s="217"/>
      <c r="O281" s="217"/>
      <c r="P281" s="217"/>
      <c r="Q281" s="217"/>
      <c r="R281" s="217"/>
      <c r="S281" s="217"/>
      <c r="T281" s="218"/>
      <c r="U281" s="14"/>
      <c r="V281" s="14"/>
      <c r="W281" s="14"/>
      <c r="X281" s="14"/>
      <c r="Y281" s="14"/>
      <c r="Z281" s="14"/>
      <c r="AA281" s="14"/>
      <c r="AB281" s="14"/>
      <c r="AC281" s="14"/>
      <c r="AD281" s="14"/>
      <c r="AE281" s="14"/>
      <c r="AT281" s="212" t="s">
        <v>314</v>
      </c>
      <c r="AU281" s="212" t="s">
        <v>91</v>
      </c>
      <c r="AV281" s="14" t="s">
        <v>91</v>
      </c>
      <c r="AW281" s="14" t="s">
        <v>37</v>
      </c>
      <c r="AX281" s="14" t="s">
        <v>89</v>
      </c>
      <c r="AY281" s="212" t="s">
        <v>203</v>
      </c>
    </row>
    <row r="282" s="2" customFormat="1" ht="16.5" customHeight="1">
      <c r="A282" s="38"/>
      <c r="B282" s="180"/>
      <c r="C282" s="235" t="s">
        <v>1136</v>
      </c>
      <c r="D282" s="235" t="s">
        <v>668</v>
      </c>
      <c r="E282" s="236" t="s">
        <v>1769</v>
      </c>
      <c r="F282" s="237" t="s">
        <v>1770</v>
      </c>
      <c r="G282" s="238" t="s">
        <v>630</v>
      </c>
      <c r="H282" s="239">
        <v>174</v>
      </c>
      <c r="I282" s="240"/>
      <c r="J282" s="241">
        <f>ROUND(I282*H282,2)</f>
        <v>0</v>
      </c>
      <c r="K282" s="237" t="s">
        <v>1</v>
      </c>
      <c r="L282" s="242"/>
      <c r="M282" s="243" t="s">
        <v>1</v>
      </c>
      <c r="N282" s="244" t="s">
        <v>47</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684</v>
      </c>
      <c r="AT282" s="192" t="s">
        <v>668</v>
      </c>
      <c r="AU282" s="192" t="s">
        <v>91</v>
      </c>
      <c r="AY282" s="19" t="s">
        <v>203</v>
      </c>
      <c r="BE282" s="193">
        <f>IF(N282="základní",J282,0)</f>
        <v>0</v>
      </c>
      <c r="BF282" s="193">
        <f>IF(N282="snížená",J282,0)</f>
        <v>0</v>
      </c>
      <c r="BG282" s="193">
        <f>IF(N282="zákl. přenesená",J282,0)</f>
        <v>0</v>
      </c>
      <c r="BH282" s="193">
        <f>IF(N282="sníž. přenesená",J282,0)</f>
        <v>0</v>
      </c>
      <c r="BI282" s="193">
        <f>IF(N282="nulová",J282,0)</f>
        <v>0</v>
      </c>
      <c r="BJ282" s="19" t="s">
        <v>89</v>
      </c>
      <c r="BK282" s="193">
        <f>ROUND(I282*H282,2)</f>
        <v>0</v>
      </c>
      <c r="BL282" s="19" t="s">
        <v>279</v>
      </c>
      <c r="BM282" s="192" t="s">
        <v>4291</v>
      </c>
    </row>
    <row r="283" s="14" customFormat="1">
      <c r="A283" s="14"/>
      <c r="B283" s="211"/>
      <c r="C283" s="14"/>
      <c r="D283" s="194" t="s">
        <v>314</v>
      </c>
      <c r="E283" s="212" t="s">
        <v>1</v>
      </c>
      <c r="F283" s="213" t="s">
        <v>4292</v>
      </c>
      <c r="G283" s="14"/>
      <c r="H283" s="214">
        <v>174</v>
      </c>
      <c r="I283" s="215"/>
      <c r="J283" s="14"/>
      <c r="K283" s="14"/>
      <c r="L283" s="211"/>
      <c r="M283" s="216"/>
      <c r="N283" s="217"/>
      <c r="O283" s="217"/>
      <c r="P283" s="217"/>
      <c r="Q283" s="217"/>
      <c r="R283" s="217"/>
      <c r="S283" s="217"/>
      <c r="T283" s="218"/>
      <c r="U283" s="14"/>
      <c r="V283" s="14"/>
      <c r="W283" s="14"/>
      <c r="X283" s="14"/>
      <c r="Y283" s="14"/>
      <c r="Z283" s="14"/>
      <c r="AA283" s="14"/>
      <c r="AB283" s="14"/>
      <c r="AC283" s="14"/>
      <c r="AD283" s="14"/>
      <c r="AE283" s="14"/>
      <c r="AT283" s="212" t="s">
        <v>314</v>
      </c>
      <c r="AU283" s="212" t="s">
        <v>91</v>
      </c>
      <c r="AV283" s="14" t="s">
        <v>91</v>
      </c>
      <c r="AW283" s="14" t="s">
        <v>37</v>
      </c>
      <c r="AX283" s="14" t="s">
        <v>82</v>
      </c>
      <c r="AY283" s="212" t="s">
        <v>203</v>
      </c>
    </row>
    <row r="284" s="2" customFormat="1" ht="16.5" customHeight="1">
      <c r="A284" s="38"/>
      <c r="B284" s="180"/>
      <c r="C284" s="235" t="s">
        <v>1141</v>
      </c>
      <c r="D284" s="235" t="s">
        <v>668</v>
      </c>
      <c r="E284" s="236" t="s">
        <v>1773</v>
      </c>
      <c r="F284" s="237" t="s">
        <v>1774</v>
      </c>
      <c r="G284" s="238" t="s">
        <v>630</v>
      </c>
      <c r="H284" s="239">
        <v>24</v>
      </c>
      <c r="I284" s="240"/>
      <c r="J284" s="241">
        <f>ROUND(I284*H284,2)</f>
        <v>0</v>
      </c>
      <c r="K284" s="237" t="s">
        <v>1</v>
      </c>
      <c r="L284" s="242"/>
      <c r="M284" s="243" t="s">
        <v>1</v>
      </c>
      <c r="N284" s="244" t="s">
        <v>47</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684</v>
      </c>
      <c r="AT284" s="192" t="s">
        <v>668</v>
      </c>
      <c r="AU284" s="192" t="s">
        <v>91</v>
      </c>
      <c r="AY284" s="19" t="s">
        <v>203</v>
      </c>
      <c r="BE284" s="193">
        <f>IF(N284="základní",J284,0)</f>
        <v>0</v>
      </c>
      <c r="BF284" s="193">
        <f>IF(N284="snížená",J284,0)</f>
        <v>0</v>
      </c>
      <c r="BG284" s="193">
        <f>IF(N284="zákl. přenesená",J284,0)</f>
        <v>0</v>
      </c>
      <c r="BH284" s="193">
        <f>IF(N284="sníž. přenesená",J284,0)</f>
        <v>0</v>
      </c>
      <c r="BI284" s="193">
        <f>IF(N284="nulová",J284,0)</f>
        <v>0</v>
      </c>
      <c r="BJ284" s="19" t="s">
        <v>89</v>
      </c>
      <c r="BK284" s="193">
        <f>ROUND(I284*H284,2)</f>
        <v>0</v>
      </c>
      <c r="BL284" s="19" t="s">
        <v>279</v>
      </c>
      <c r="BM284" s="192" t="s">
        <v>4293</v>
      </c>
    </row>
    <row r="285" s="14" customFormat="1">
      <c r="A285" s="14"/>
      <c r="B285" s="211"/>
      <c r="C285" s="14"/>
      <c r="D285" s="194" t="s">
        <v>314</v>
      </c>
      <c r="E285" s="212" t="s">
        <v>1</v>
      </c>
      <c r="F285" s="213" t="s">
        <v>3356</v>
      </c>
      <c r="G285" s="14"/>
      <c r="H285" s="214">
        <v>24</v>
      </c>
      <c r="I285" s="215"/>
      <c r="J285" s="14"/>
      <c r="K285" s="14"/>
      <c r="L285" s="211"/>
      <c r="M285" s="216"/>
      <c r="N285" s="217"/>
      <c r="O285" s="217"/>
      <c r="P285" s="217"/>
      <c r="Q285" s="217"/>
      <c r="R285" s="217"/>
      <c r="S285" s="217"/>
      <c r="T285" s="218"/>
      <c r="U285" s="14"/>
      <c r="V285" s="14"/>
      <c r="W285" s="14"/>
      <c r="X285" s="14"/>
      <c r="Y285" s="14"/>
      <c r="Z285" s="14"/>
      <c r="AA285" s="14"/>
      <c r="AB285" s="14"/>
      <c r="AC285" s="14"/>
      <c r="AD285" s="14"/>
      <c r="AE285" s="14"/>
      <c r="AT285" s="212" t="s">
        <v>314</v>
      </c>
      <c r="AU285" s="212" t="s">
        <v>91</v>
      </c>
      <c r="AV285" s="14" t="s">
        <v>91</v>
      </c>
      <c r="AW285" s="14" t="s">
        <v>37</v>
      </c>
      <c r="AX285" s="14" t="s">
        <v>82</v>
      </c>
      <c r="AY285" s="212" t="s">
        <v>203</v>
      </c>
    </row>
    <row r="286" s="12" customFormat="1" ht="22.8" customHeight="1">
      <c r="A286" s="12"/>
      <c r="B286" s="167"/>
      <c r="C286" s="12"/>
      <c r="D286" s="168" t="s">
        <v>81</v>
      </c>
      <c r="E286" s="178" t="s">
        <v>1210</v>
      </c>
      <c r="F286" s="178" t="s">
        <v>1211</v>
      </c>
      <c r="G286" s="12"/>
      <c r="H286" s="12"/>
      <c r="I286" s="170"/>
      <c r="J286" s="179">
        <f>BK286</f>
        <v>0</v>
      </c>
      <c r="K286" s="12"/>
      <c r="L286" s="167"/>
      <c r="M286" s="172"/>
      <c r="N286" s="173"/>
      <c r="O286" s="173"/>
      <c r="P286" s="174">
        <v>0</v>
      </c>
      <c r="Q286" s="173"/>
      <c r="R286" s="174">
        <v>0</v>
      </c>
      <c r="S286" s="173"/>
      <c r="T286" s="175">
        <v>0</v>
      </c>
      <c r="U286" s="12"/>
      <c r="V286" s="12"/>
      <c r="W286" s="12"/>
      <c r="X286" s="12"/>
      <c r="Y286" s="12"/>
      <c r="Z286" s="12"/>
      <c r="AA286" s="12"/>
      <c r="AB286" s="12"/>
      <c r="AC286" s="12"/>
      <c r="AD286" s="12"/>
      <c r="AE286" s="12"/>
      <c r="AR286" s="168" t="s">
        <v>91</v>
      </c>
      <c r="AT286" s="176" t="s">
        <v>81</v>
      </c>
      <c r="AU286" s="176" t="s">
        <v>89</v>
      </c>
      <c r="AY286" s="168" t="s">
        <v>203</v>
      </c>
      <c r="BK286" s="177">
        <v>0</v>
      </c>
    </row>
    <row r="287" s="12" customFormat="1" ht="22.8" customHeight="1">
      <c r="A287" s="12"/>
      <c r="B287" s="167"/>
      <c r="C287" s="12"/>
      <c r="D287" s="168" t="s">
        <v>81</v>
      </c>
      <c r="E287" s="178" t="s">
        <v>1776</v>
      </c>
      <c r="F287" s="178" t="s">
        <v>1777</v>
      </c>
      <c r="G287" s="12"/>
      <c r="H287" s="12"/>
      <c r="I287" s="170"/>
      <c r="J287" s="179">
        <f>BK287</f>
        <v>0</v>
      </c>
      <c r="K287" s="12"/>
      <c r="L287" s="167"/>
      <c r="M287" s="172"/>
      <c r="N287" s="173"/>
      <c r="O287" s="173"/>
      <c r="P287" s="174">
        <f>SUM(P288:P309)</f>
        <v>0</v>
      </c>
      <c r="Q287" s="173"/>
      <c r="R287" s="174">
        <f>SUM(R288:R309)</f>
        <v>0.12160000000000001</v>
      </c>
      <c r="S287" s="173"/>
      <c r="T287" s="175">
        <f>SUM(T288:T309)</f>
        <v>0</v>
      </c>
      <c r="U287" s="12"/>
      <c r="V287" s="12"/>
      <c r="W287" s="12"/>
      <c r="X287" s="12"/>
      <c r="Y287" s="12"/>
      <c r="Z287" s="12"/>
      <c r="AA287" s="12"/>
      <c r="AB287" s="12"/>
      <c r="AC287" s="12"/>
      <c r="AD287" s="12"/>
      <c r="AE287" s="12"/>
      <c r="AR287" s="168" t="s">
        <v>91</v>
      </c>
      <c r="AT287" s="176" t="s">
        <v>81</v>
      </c>
      <c r="AU287" s="176" t="s">
        <v>89</v>
      </c>
      <c r="AY287" s="168" t="s">
        <v>203</v>
      </c>
      <c r="BK287" s="177">
        <f>SUM(BK288:BK309)</f>
        <v>0</v>
      </c>
    </row>
    <row r="288" s="2" customFormat="1" ht="21.75" customHeight="1">
      <c r="A288" s="38"/>
      <c r="B288" s="180"/>
      <c r="C288" s="181" t="s">
        <v>1145</v>
      </c>
      <c r="D288" s="181" t="s">
        <v>206</v>
      </c>
      <c r="E288" s="182" t="s">
        <v>1629</v>
      </c>
      <c r="F288" s="183" t="s">
        <v>1630</v>
      </c>
      <c r="G288" s="184" t="s">
        <v>392</v>
      </c>
      <c r="H288" s="185">
        <v>190</v>
      </c>
      <c r="I288" s="186"/>
      <c r="J288" s="187">
        <f>ROUND(I288*H288,2)</f>
        <v>0</v>
      </c>
      <c r="K288" s="183" t="s">
        <v>853</v>
      </c>
      <c r="L288" s="39"/>
      <c r="M288" s="188" t="s">
        <v>1</v>
      </c>
      <c r="N288" s="189" t="s">
        <v>47</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279</v>
      </c>
      <c r="AT288" s="192" t="s">
        <v>206</v>
      </c>
      <c r="AU288" s="192" t="s">
        <v>91</v>
      </c>
      <c r="AY288" s="19" t="s">
        <v>203</v>
      </c>
      <c r="BE288" s="193">
        <f>IF(N288="základní",J288,0)</f>
        <v>0</v>
      </c>
      <c r="BF288" s="193">
        <f>IF(N288="snížená",J288,0)</f>
        <v>0</v>
      </c>
      <c r="BG288" s="193">
        <f>IF(N288="zákl. přenesená",J288,0)</f>
        <v>0</v>
      </c>
      <c r="BH288" s="193">
        <f>IF(N288="sníž. přenesená",J288,0)</f>
        <v>0</v>
      </c>
      <c r="BI288" s="193">
        <f>IF(N288="nulová",J288,0)</f>
        <v>0</v>
      </c>
      <c r="BJ288" s="19" t="s">
        <v>89</v>
      </c>
      <c r="BK288" s="193">
        <f>ROUND(I288*H288,2)</f>
        <v>0</v>
      </c>
      <c r="BL288" s="19" t="s">
        <v>279</v>
      </c>
      <c r="BM288" s="192" t="s">
        <v>4294</v>
      </c>
    </row>
    <row r="289" s="2" customFormat="1">
      <c r="A289" s="38"/>
      <c r="B289" s="39"/>
      <c r="C289" s="38"/>
      <c r="D289" s="194" t="s">
        <v>211</v>
      </c>
      <c r="E289" s="38"/>
      <c r="F289" s="195" t="s">
        <v>1632</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211</v>
      </c>
      <c r="AU289" s="19" t="s">
        <v>91</v>
      </c>
    </row>
    <row r="290" s="2" customFormat="1" ht="21.75" customHeight="1">
      <c r="A290" s="38"/>
      <c r="B290" s="180"/>
      <c r="C290" s="235" t="s">
        <v>1150</v>
      </c>
      <c r="D290" s="235" t="s">
        <v>668</v>
      </c>
      <c r="E290" s="236" t="s">
        <v>1779</v>
      </c>
      <c r="F290" s="237" t="s">
        <v>1780</v>
      </c>
      <c r="G290" s="238" t="s">
        <v>392</v>
      </c>
      <c r="H290" s="239">
        <v>190</v>
      </c>
      <c r="I290" s="240"/>
      <c r="J290" s="241">
        <f>ROUND(I290*H290,2)</f>
        <v>0</v>
      </c>
      <c r="K290" s="237" t="s">
        <v>1</v>
      </c>
      <c r="L290" s="242"/>
      <c r="M290" s="243" t="s">
        <v>1</v>
      </c>
      <c r="N290" s="244" t="s">
        <v>47</v>
      </c>
      <c r="O290" s="77"/>
      <c r="P290" s="190">
        <f>O290*H290</f>
        <v>0</v>
      </c>
      <c r="Q290" s="190">
        <v>0.00064000000000000005</v>
      </c>
      <c r="R290" s="190">
        <f>Q290*H290</f>
        <v>0.12160000000000001</v>
      </c>
      <c r="S290" s="190">
        <v>0</v>
      </c>
      <c r="T290" s="191">
        <f>S290*H290</f>
        <v>0</v>
      </c>
      <c r="U290" s="38"/>
      <c r="V290" s="38"/>
      <c r="W290" s="38"/>
      <c r="X290" s="38"/>
      <c r="Y290" s="38"/>
      <c r="Z290" s="38"/>
      <c r="AA290" s="38"/>
      <c r="AB290" s="38"/>
      <c r="AC290" s="38"/>
      <c r="AD290" s="38"/>
      <c r="AE290" s="38"/>
      <c r="AR290" s="192" t="s">
        <v>684</v>
      </c>
      <c r="AT290" s="192" t="s">
        <v>668</v>
      </c>
      <c r="AU290" s="192" t="s">
        <v>91</v>
      </c>
      <c r="AY290" s="19" t="s">
        <v>203</v>
      </c>
      <c r="BE290" s="193">
        <f>IF(N290="základní",J290,0)</f>
        <v>0</v>
      </c>
      <c r="BF290" s="193">
        <f>IF(N290="snížená",J290,0)</f>
        <v>0</v>
      </c>
      <c r="BG290" s="193">
        <f>IF(N290="zákl. přenesená",J290,0)</f>
        <v>0</v>
      </c>
      <c r="BH290" s="193">
        <f>IF(N290="sníž. přenesená",J290,0)</f>
        <v>0</v>
      </c>
      <c r="BI290" s="193">
        <f>IF(N290="nulová",J290,0)</f>
        <v>0</v>
      </c>
      <c r="BJ290" s="19" t="s">
        <v>89</v>
      </c>
      <c r="BK290" s="193">
        <f>ROUND(I290*H290,2)</f>
        <v>0</v>
      </c>
      <c r="BL290" s="19" t="s">
        <v>279</v>
      </c>
      <c r="BM290" s="192" t="s">
        <v>4295</v>
      </c>
    </row>
    <row r="291" s="2" customFormat="1">
      <c r="A291" s="38"/>
      <c r="B291" s="39"/>
      <c r="C291" s="38"/>
      <c r="D291" s="194" t="s">
        <v>211</v>
      </c>
      <c r="E291" s="38"/>
      <c r="F291" s="195" t="s">
        <v>1782</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211</v>
      </c>
      <c r="AU291" s="19" t="s">
        <v>91</v>
      </c>
    </row>
    <row r="292" s="14" customFormat="1">
      <c r="A292" s="14"/>
      <c r="B292" s="211"/>
      <c r="C292" s="14"/>
      <c r="D292" s="194" t="s">
        <v>314</v>
      </c>
      <c r="E292" s="212" t="s">
        <v>1</v>
      </c>
      <c r="F292" s="213" t="s">
        <v>1783</v>
      </c>
      <c r="G292" s="14"/>
      <c r="H292" s="214">
        <v>160</v>
      </c>
      <c r="I292" s="215"/>
      <c r="J292" s="14"/>
      <c r="K292" s="14"/>
      <c r="L292" s="211"/>
      <c r="M292" s="216"/>
      <c r="N292" s="217"/>
      <c r="O292" s="217"/>
      <c r="P292" s="217"/>
      <c r="Q292" s="217"/>
      <c r="R292" s="217"/>
      <c r="S292" s="217"/>
      <c r="T292" s="218"/>
      <c r="U292" s="14"/>
      <c r="V292" s="14"/>
      <c r="W292" s="14"/>
      <c r="X292" s="14"/>
      <c r="Y292" s="14"/>
      <c r="Z292" s="14"/>
      <c r="AA292" s="14"/>
      <c r="AB292" s="14"/>
      <c r="AC292" s="14"/>
      <c r="AD292" s="14"/>
      <c r="AE292" s="14"/>
      <c r="AT292" s="212" t="s">
        <v>314</v>
      </c>
      <c r="AU292" s="212" t="s">
        <v>91</v>
      </c>
      <c r="AV292" s="14" t="s">
        <v>91</v>
      </c>
      <c r="AW292" s="14" t="s">
        <v>37</v>
      </c>
      <c r="AX292" s="14" t="s">
        <v>82</v>
      </c>
      <c r="AY292" s="212" t="s">
        <v>203</v>
      </c>
    </row>
    <row r="293" s="14" customFormat="1">
      <c r="A293" s="14"/>
      <c r="B293" s="211"/>
      <c r="C293" s="14"/>
      <c r="D293" s="194" t="s">
        <v>314</v>
      </c>
      <c r="E293" s="212" t="s">
        <v>1</v>
      </c>
      <c r="F293" s="213" t="s">
        <v>758</v>
      </c>
      <c r="G293" s="14"/>
      <c r="H293" s="214">
        <v>30</v>
      </c>
      <c r="I293" s="215"/>
      <c r="J293" s="14"/>
      <c r="K293" s="14"/>
      <c r="L293" s="211"/>
      <c r="M293" s="216"/>
      <c r="N293" s="217"/>
      <c r="O293" s="217"/>
      <c r="P293" s="217"/>
      <c r="Q293" s="217"/>
      <c r="R293" s="217"/>
      <c r="S293" s="217"/>
      <c r="T293" s="218"/>
      <c r="U293" s="14"/>
      <c r="V293" s="14"/>
      <c r="W293" s="14"/>
      <c r="X293" s="14"/>
      <c r="Y293" s="14"/>
      <c r="Z293" s="14"/>
      <c r="AA293" s="14"/>
      <c r="AB293" s="14"/>
      <c r="AC293" s="14"/>
      <c r="AD293" s="14"/>
      <c r="AE293" s="14"/>
      <c r="AT293" s="212" t="s">
        <v>314</v>
      </c>
      <c r="AU293" s="212" t="s">
        <v>91</v>
      </c>
      <c r="AV293" s="14" t="s">
        <v>91</v>
      </c>
      <c r="AW293" s="14" t="s">
        <v>37</v>
      </c>
      <c r="AX293" s="14" t="s">
        <v>82</v>
      </c>
      <c r="AY293" s="212" t="s">
        <v>203</v>
      </c>
    </row>
    <row r="294" s="15" customFormat="1">
      <c r="A294" s="15"/>
      <c r="B294" s="219"/>
      <c r="C294" s="15"/>
      <c r="D294" s="194" t="s">
        <v>314</v>
      </c>
      <c r="E294" s="220" t="s">
        <v>1</v>
      </c>
      <c r="F294" s="221" t="s">
        <v>317</v>
      </c>
      <c r="G294" s="15"/>
      <c r="H294" s="222">
        <v>190</v>
      </c>
      <c r="I294" s="223"/>
      <c r="J294" s="15"/>
      <c r="K294" s="15"/>
      <c r="L294" s="219"/>
      <c r="M294" s="224"/>
      <c r="N294" s="225"/>
      <c r="O294" s="225"/>
      <c r="P294" s="225"/>
      <c r="Q294" s="225"/>
      <c r="R294" s="225"/>
      <c r="S294" s="225"/>
      <c r="T294" s="226"/>
      <c r="U294" s="15"/>
      <c r="V294" s="15"/>
      <c r="W294" s="15"/>
      <c r="X294" s="15"/>
      <c r="Y294" s="15"/>
      <c r="Z294" s="15"/>
      <c r="AA294" s="15"/>
      <c r="AB294" s="15"/>
      <c r="AC294" s="15"/>
      <c r="AD294" s="15"/>
      <c r="AE294" s="15"/>
      <c r="AT294" s="220" t="s">
        <v>314</v>
      </c>
      <c r="AU294" s="220" t="s">
        <v>91</v>
      </c>
      <c r="AV294" s="15" t="s">
        <v>202</v>
      </c>
      <c r="AW294" s="15" t="s">
        <v>37</v>
      </c>
      <c r="AX294" s="15" t="s">
        <v>89</v>
      </c>
      <c r="AY294" s="220" t="s">
        <v>203</v>
      </c>
    </row>
    <row r="295" s="2" customFormat="1" ht="16.5" customHeight="1">
      <c r="A295" s="38"/>
      <c r="B295" s="180"/>
      <c r="C295" s="181" t="s">
        <v>1156</v>
      </c>
      <c r="D295" s="181" t="s">
        <v>206</v>
      </c>
      <c r="E295" s="182" t="s">
        <v>1796</v>
      </c>
      <c r="F295" s="183" t="s">
        <v>1797</v>
      </c>
      <c r="G295" s="184" t="s">
        <v>630</v>
      </c>
      <c r="H295" s="185">
        <v>11</v>
      </c>
      <c r="I295" s="186"/>
      <c r="J295" s="187">
        <f>ROUND(I295*H295,2)</f>
        <v>0</v>
      </c>
      <c r="K295" s="183" t="s">
        <v>853</v>
      </c>
      <c r="L295" s="39"/>
      <c r="M295" s="188" t="s">
        <v>1</v>
      </c>
      <c r="N295" s="189" t="s">
        <v>47</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279</v>
      </c>
      <c r="AT295" s="192" t="s">
        <v>206</v>
      </c>
      <c r="AU295" s="192" t="s">
        <v>91</v>
      </c>
      <c r="AY295" s="19" t="s">
        <v>203</v>
      </c>
      <c r="BE295" s="193">
        <f>IF(N295="základní",J295,0)</f>
        <v>0</v>
      </c>
      <c r="BF295" s="193">
        <f>IF(N295="snížená",J295,0)</f>
        <v>0</v>
      </c>
      <c r="BG295" s="193">
        <f>IF(N295="zákl. přenesená",J295,0)</f>
        <v>0</v>
      </c>
      <c r="BH295" s="193">
        <f>IF(N295="sníž. přenesená",J295,0)</f>
        <v>0</v>
      </c>
      <c r="BI295" s="193">
        <f>IF(N295="nulová",J295,0)</f>
        <v>0</v>
      </c>
      <c r="BJ295" s="19" t="s">
        <v>89</v>
      </c>
      <c r="BK295" s="193">
        <f>ROUND(I295*H295,2)</f>
        <v>0</v>
      </c>
      <c r="BL295" s="19" t="s">
        <v>279</v>
      </c>
      <c r="BM295" s="192" t="s">
        <v>4296</v>
      </c>
    </row>
    <row r="296" s="2" customFormat="1">
      <c r="A296" s="38"/>
      <c r="B296" s="39"/>
      <c r="C296" s="38"/>
      <c r="D296" s="194" t="s">
        <v>211</v>
      </c>
      <c r="E296" s="38"/>
      <c r="F296" s="195" t="s">
        <v>1799</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211</v>
      </c>
      <c r="AU296" s="19" t="s">
        <v>91</v>
      </c>
    </row>
    <row r="297" s="14" customFormat="1">
      <c r="A297" s="14"/>
      <c r="B297" s="211"/>
      <c r="C297" s="14"/>
      <c r="D297" s="194" t="s">
        <v>314</v>
      </c>
      <c r="E297" s="212" t="s">
        <v>1</v>
      </c>
      <c r="F297" s="213" t="s">
        <v>255</v>
      </c>
      <c r="G297" s="14"/>
      <c r="H297" s="214">
        <v>11</v>
      </c>
      <c r="I297" s="215"/>
      <c r="J297" s="14"/>
      <c r="K297" s="14"/>
      <c r="L297" s="211"/>
      <c r="M297" s="216"/>
      <c r="N297" s="217"/>
      <c r="O297" s="217"/>
      <c r="P297" s="217"/>
      <c r="Q297" s="217"/>
      <c r="R297" s="217"/>
      <c r="S297" s="217"/>
      <c r="T297" s="218"/>
      <c r="U297" s="14"/>
      <c r="V297" s="14"/>
      <c r="W297" s="14"/>
      <c r="X297" s="14"/>
      <c r="Y297" s="14"/>
      <c r="Z297" s="14"/>
      <c r="AA297" s="14"/>
      <c r="AB297" s="14"/>
      <c r="AC297" s="14"/>
      <c r="AD297" s="14"/>
      <c r="AE297" s="14"/>
      <c r="AT297" s="212" t="s">
        <v>314</v>
      </c>
      <c r="AU297" s="212" t="s">
        <v>91</v>
      </c>
      <c r="AV297" s="14" t="s">
        <v>91</v>
      </c>
      <c r="AW297" s="14" t="s">
        <v>37</v>
      </c>
      <c r="AX297" s="14" t="s">
        <v>89</v>
      </c>
      <c r="AY297" s="212" t="s">
        <v>203</v>
      </c>
    </row>
    <row r="298" s="2" customFormat="1">
      <c r="A298" s="38"/>
      <c r="B298" s="180"/>
      <c r="C298" s="235" t="s">
        <v>1161</v>
      </c>
      <c r="D298" s="235" t="s">
        <v>668</v>
      </c>
      <c r="E298" s="236" t="s">
        <v>1800</v>
      </c>
      <c r="F298" s="237" t="s">
        <v>1801</v>
      </c>
      <c r="G298" s="238" t="s">
        <v>630</v>
      </c>
      <c r="H298" s="239">
        <v>11</v>
      </c>
      <c r="I298" s="240"/>
      <c r="J298" s="241">
        <f>ROUND(I298*H298,2)</f>
        <v>0</v>
      </c>
      <c r="K298" s="237" t="s">
        <v>1</v>
      </c>
      <c r="L298" s="242"/>
      <c r="M298" s="243" t="s">
        <v>1</v>
      </c>
      <c r="N298" s="244" t="s">
        <v>47</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684</v>
      </c>
      <c r="AT298" s="192" t="s">
        <v>668</v>
      </c>
      <c r="AU298" s="192" t="s">
        <v>91</v>
      </c>
      <c r="AY298" s="19" t="s">
        <v>203</v>
      </c>
      <c r="BE298" s="193">
        <f>IF(N298="základní",J298,0)</f>
        <v>0</v>
      </c>
      <c r="BF298" s="193">
        <f>IF(N298="snížená",J298,0)</f>
        <v>0</v>
      </c>
      <c r="BG298" s="193">
        <f>IF(N298="zákl. přenesená",J298,0)</f>
        <v>0</v>
      </c>
      <c r="BH298" s="193">
        <f>IF(N298="sníž. přenesená",J298,0)</f>
        <v>0</v>
      </c>
      <c r="BI298" s="193">
        <f>IF(N298="nulová",J298,0)</f>
        <v>0</v>
      </c>
      <c r="BJ298" s="19" t="s">
        <v>89</v>
      </c>
      <c r="BK298" s="193">
        <f>ROUND(I298*H298,2)</f>
        <v>0</v>
      </c>
      <c r="BL298" s="19" t="s">
        <v>279</v>
      </c>
      <c r="BM298" s="192" t="s">
        <v>4297</v>
      </c>
    </row>
    <row r="299" s="2" customFormat="1">
      <c r="A299" s="38"/>
      <c r="B299" s="39"/>
      <c r="C299" s="38"/>
      <c r="D299" s="194" t="s">
        <v>211</v>
      </c>
      <c r="E299" s="38"/>
      <c r="F299" s="195" t="s">
        <v>1791</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211</v>
      </c>
      <c r="AU299" s="19" t="s">
        <v>91</v>
      </c>
    </row>
    <row r="300" s="14" customFormat="1">
      <c r="A300" s="14"/>
      <c r="B300" s="211"/>
      <c r="C300" s="14"/>
      <c r="D300" s="194" t="s">
        <v>314</v>
      </c>
      <c r="E300" s="212" t="s">
        <v>1</v>
      </c>
      <c r="F300" s="213" t="s">
        <v>255</v>
      </c>
      <c r="G300" s="14"/>
      <c r="H300" s="214">
        <v>11</v>
      </c>
      <c r="I300" s="215"/>
      <c r="J300" s="14"/>
      <c r="K300" s="14"/>
      <c r="L300" s="211"/>
      <c r="M300" s="216"/>
      <c r="N300" s="217"/>
      <c r="O300" s="217"/>
      <c r="P300" s="217"/>
      <c r="Q300" s="217"/>
      <c r="R300" s="217"/>
      <c r="S300" s="217"/>
      <c r="T300" s="218"/>
      <c r="U300" s="14"/>
      <c r="V300" s="14"/>
      <c r="W300" s="14"/>
      <c r="X300" s="14"/>
      <c r="Y300" s="14"/>
      <c r="Z300" s="14"/>
      <c r="AA300" s="14"/>
      <c r="AB300" s="14"/>
      <c r="AC300" s="14"/>
      <c r="AD300" s="14"/>
      <c r="AE300" s="14"/>
      <c r="AT300" s="212" t="s">
        <v>314</v>
      </c>
      <c r="AU300" s="212" t="s">
        <v>91</v>
      </c>
      <c r="AV300" s="14" t="s">
        <v>91</v>
      </c>
      <c r="AW300" s="14" t="s">
        <v>37</v>
      </c>
      <c r="AX300" s="14" t="s">
        <v>89</v>
      </c>
      <c r="AY300" s="212" t="s">
        <v>203</v>
      </c>
    </row>
    <row r="301" s="2" customFormat="1" ht="16.5" customHeight="1">
      <c r="A301" s="38"/>
      <c r="B301" s="180"/>
      <c r="C301" s="181" t="s">
        <v>974</v>
      </c>
      <c r="D301" s="181" t="s">
        <v>206</v>
      </c>
      <c r="E301" s="182" t="s">
        <v>1784</v>
      </c>
      <c r="F301" s="183" t="s">
        <v>1785</v>
      </c>
      <c r="G301" s="184" t="s">
        <v>630</v>
      </c>
      <c r="H301" s="185">
        <v>1</v>
      </c>
      <c r="I301" s="186"/>
      <c r="J301" s="187">
        <f>ROUND(I301*H301,2)</f>
        <v>0</v>
      </c>
      <c r="K301" s="183" t="s">
        <v>1573</v>
      </c>
      <c r="L301" s="39"/>
      <c r="M301" s="188" t="s">
        <v>1</v>
      </c>
      <c r="N301" s="189" t="s">
        <v>47</v>
      </c>
      <c r="O301" s="77"/>
      <c r="P301" s="190">
        <f>O301*H301</f>
        <v>0</v>
      </c>
      <c r="Q301" s="190">
        <v>0</v>
      </c>
      <c r="R301" s="190">
        <f>Q301*H301</f>
        <v>0</v>
      </c>
      <c r="S301" s="190">
        <v>0</v>
      </c>
      <c r="T301" s="191">
        <f>S301*H301</f>
        <v>0</v>
      </c>
      <c r="U301" s="38"/>
      <c r="V301" s="38"/>
      <c r="W301" s="38"/>
      <c r="X301" s="38"/>
      <c r="Y301" s="38"/>
      <c r="Z301" s="38"/>
      <c r="AA301" s="38"/>
      <c r="AB301" s="38"/>
      <c r="AC301" s="38"/>
      <c r="AD301" s="38"/>
      <c r="AE301" s="38"/>
      <c r="AR301" s="192" t="s">
        <v>279</v>
      </c>
      <c r="AT301" s="192" t="s">
        <v>206</v>
      </c>
      <c r="AU301" s="192" t="s">
        <v>91</v>
      </c>
      <c r="AY301" s="19" t="s">
        <v>203</v>
      </c>
      <c r="BE301" s="193">
        <f>IF(N301="základní",J301,0)</f>
        <v>0</v>
      </c>
      <c r="BF301" s="193">
        <f>IF(N301="snížená",J301,0)</f>
        <v>0</v>
      </c>
      <c r="BG301" s="193">
        <f>IF(N301="zákl. přenesená",J301,0)</f>
        <v>0</v>
      </c>
      <c r="BH301" s="193">
        <f>IF(N301="sníž. přenesená",J301,0)</f>
        <v>0</v>
      </c>
      <c r="BI301" s="193">
        <f>IF(N301="nulová",J301,0)</f>
        <v>0</v>
      </c>
      <c r="BJ301" s="19" t="s">
        <v>89</v>
      </c>
      <c r="BK301" s="193">
        <f>ROUND(I301*H301,2)</f>
        <v>0</v>
      </c>
      <c r="BL301" s="19" t="s">
        <v>279</v>
      </c>
      <c r="BM301" s="192" t="s">
        <v>4298</v>
      </c>
    </row>
    <row r="302" s="2" customFormat="1">
      <c r="A302" s="38"/>
      <c r="B302" s="39"/>
      <c r="C302" s="38"/>
      <c r="D302" s="194" t="s">
        <v>211</v>
      </c>
      <c r="E302" s="38"/>
      <c r="F302" s="195" t="s">
        <v>1787</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211</v>
      </c>
      <c r="AU302" s="19" t="s">
        <v>91</v>
      </c>
    </row>
    <row r="303" s="14" customFormat="1">
      <c r="A303" s="14"/>
      <c r="B303" s="211"/>
      <c r="C303" s="14"/>
      <c r="D303" s="194" t="s">
        <v>314</v>
      </c>
      <c r="E303" s="212" t="s">
        <v>1</v>
      </c>
      <c r="F303" s="213" t="s">
        <v>89</v>
      </c>
      <c r="G303" s="14"/>
      <c r="H303" s="214">
        <v>1</v>
      </c>
      <c r="I303" s="215"/>
      <c r="J303" s="14"/>
      <c r="K303" s="14"/>
      <c r="L303" s="211"/>
      <c r="M303" s="216"/>
      <c r="N303" s="217"/>
      <c r="O303" s="217"/>
      <c r="P303" s="217"/>
      <c r="Q303" s="217"/>
      <c r="R303" s="217"/>
      <c r="S303" s="217"/>
      <c r="T303" s="218"/>
      <c r="U303" s="14"/>
      <c r="V303" s="14"/>
      <c r="W303" s="14"/>
      <c r="X303" s="14"/>
      <c r="Y303" s="14"/>
      <c r="Z303" s="14"/>
      <c r="AA303" s="14"/>
      <c r="AB303" s="14"/>
      <c r="AC303" s="14"/>
      <c r="AD303" s="14"/>
      <c r="AE303" s="14"/>
      <c r="AT303" s="212" t="s">
        <v>314</v>
      </c>
      <c r="AU303" s="212" t="s">
        <v>91</v>
      </c>
      <c r="AV303" s="14" t="s">
        <v>91</v>
      </c>
      <c r="AW303" s="14" t="s">
        <v>37</v>
      </c>
      <c r="AX303" s="14" t="s">
        <v>89</v>
      </c>
      <c r="AY303" s="212" t="s">
        <v>203</v>
      </c>
    </row>
    <row r="304" s="2" customFormat="1">
      <c r="A304" s="38"/>
      <c r="B304" s="180"/>
      <c r="C304" s="235" t="s">
        <v>1169</v>
      </c>
      <c r="D304" s="235" t="s">
        <v>668</v>
      </c>
      <c r="E304" s="236" t="s">
        <v>1788</v>
      </c>
      <c r="F304" s="237" t="s">
        <v>1789</v>
      </c>
      <c r="G304" s="238" t="s">
        <v>630</v>
      </c>
      <c r="H304" s="239">
        <v>1</v>
      </c>
      <c r="I304" s="240"/>
      <c r="J304" s="241">
        <f>ROUND(I304*H304,2)</f>
        <v>0</v>
      </c>
      <c r="K304" s="237" t="s">
        <v>1</v>
      </c>
      <c r="L304" s="242"/>
      <c r="M304" s="243" t="s">
        <v>1</v>
      </c>
      <c r="N304" s="244" t="s">
        <v>47</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684</v>
      </c>
      <c r="AT304" s="192" t="s">
        <v>668</v>
      </c>
      <c r="AU304" s="192" t="s">
        <v>91</v>
      </c>
      <c r="AY304" s="19" t="s">
        <v>203</v>
      </c>
      <c r="BE304" s="193">
        <f>IF(N304="základní",J304,0)</f>
        <v>0</v>
      </c>
      <c r="BF304" s="193">
        <f>IF(N304="snížená",J304,0)</f>
        <v>0</v>
      </c>
      <c r="BG304" s="193">
        <f>IF(N304="zákl. přenesená",J304,0)</f>
        <v>0</v>
      </c>
      <c r="BH304" s="193">
        <f>IF(N304="sníž. přenesená",J304,0)</f>
        <v>0</v>
      </c>
      <c r="BI304" s="193">
        <f>IF(N304="nulová",J304,0)</f>
        <v>0</v>
      </c>
      <c r="BJ304" s="19" t="s">
        <v>89</v>
      </c>
      <c r="BK304" s="193">
        <f>ROUND(I304*H304,2)</f>
        <v>0</v>
      </c>
      <c r="BL304" s="19" t="s">
        <v>279</v>
      </c>
      <c r="BM304" s="192" t="s">
        <v>4299</v>
      </c>
    </row>
    <row r="305" s="2" customFormat="1">
      <c r="A305" s="38"/>
      <c r="B305" s="39"/>
      <c r="C305" s="38"/>
      <c r="D305" s="194" t="s">
        <v>211</v>
      </c>
      <c r="E305" s="38"/>
      <c r="F305" s="195" t="s">
        <v>1791</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211</v>
      </c>
      <c r="AU305" s="19" t="s">
        <v>91</v>
      </c>
    </row>
    <row r="306" s="14" customFormat="1">
      <c r="A306" s="14"/>
      <c r="B306" s="211"/>
      <c r="C306" s="14"/>
      <c r="D306" s="194" t="s">
        <v>314</v>
      </c>
      <c r="E306" s="212" t="s">
        <v>1</v>
      </c>
      <c r="F306" s="213" t="s">
        <v>89</v>
      </c>
      <c r="G306" s="14"/>
      <c r="H306" s="214">
        <v>1</v>
      </c>
      <c r="I306" s="215"/>
      <c r="J306" s="14"/>
      <c r="K306" s="14"/>
      <c r="L306" s="211"/>
      <c r="M306" s="216"/>
      <c r="N306" s="217"/>
      <c r="O306" s="217"/>
      <c r="P306" s="217"/>
      <c r="Q306" s="217"/>
      <c r="R306" s="217"/>
      <c r="S306" s="217"/>
      <c r="T306" s="218"/>
      <c r="U306" s="14"/>
      <c r="V306" s="14"/>
      <c r="W306" s="14"/>
      <c r="X306" s="14"/>
      <c r="Y306" s="14"/>
      <c r="Z306" s="14"/>
      <c r="AA306" s="14"/>
      <c r="AB306" s="14"/>
      <c r="AC306" s="14"/>
      <c r="AD306" s="14"/>
      <c r="AE306" s="14"/>
      <c r="AT306" s="212" t="s">
        <v>314</v>
      </c>
      <c r="AU306" s="212" t="s">
        <v>91</v>
      </c>
      <c r="AV306" s="14" t="s">
        <v>91</v>
      </c>
      <c r="AW306" s="14" t="s">
        <v>37</v>
      </c>
      <c r="AX306" s="14" t="s">
        <v>89</v>
      </c>
      <c r="AY306" s="212" t="s">
        <v>203</v>
      </c>
    </row>
    <row r="307" s="2" customFormat="1" ht="16.5" customHeight="1">
      <c r="A307" s="38"/>
      <c r="B307" s="180"/>
      <c r="C307" s="235" t="s">
        <v>1173</v>
      </c>
      <c r="D307" s="235" t="s">
        <v>668</v>
      </c>
      <c r="E307" s="236" t="s">
        <v>1792</v>
      </c>
      <c r="F307" s="237" t="s">
        <v>1793</v>
      </c>
      <c r="G307" s="238" t="s">
        <v>630</v>
      </c>
      <c r="H307" s="239">
        <v>1</v>
      </c>
      <c r="I307" s="240"/>
      <c r="J307" s="241">
        <f>ROUND(I307*H307,2)</f>
        <v>0</v>
      </c>
      <c r="K307" s="237" t="s">
        <v>1</v>
      </c>
      <c r="L307" s="242"/>
      <c r="M307" s="243" t="s">
        <v>1</v>
      </c>
      <c r="N307" s="244" t="s">
        <v>47</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684</v>
      </c>
      <c r="AT307" s="192" t="s">
        <v>668</v>
      </c>
      <c r="AU307" s="192" t="s">
        <v>91</v>
      </c>
      <c r="AY307" s="19" t="s">
        <v>203</v>
      </c>
      <c r="BE307" s="193">
        <f>IF(N307="základní",J307,0)</f>
        <v>0</v>
      </c>
      <c r="BF307" s="193">
        <f>IF(N307="snížená",J307,0)</f>
        <v>0</v>
      </c>
      <c r="BG307" s="193">
        <f>IF(N307="zákl. přenesená",J307,0)</f>
        <v>0</v>
      </c>
      <c r="BH307" s="193">
        <f>IF(N307="sníž. přenesená",J307,0)</f>
        <v>0</v>
      </c>
      <c r="BI307" s="193">
        <f>IF(N307="nulová",J307,0)</f>
        <v>0</v>
      </c>
      <c r="BJ307" s="19" t="s">
        <v>89</v>
      </c>
      <c r="BK307" s="193">
        <f>ROUND(I307*H307,2)</f>
        <v>0</v>
      </c>
      <c r="BL307" s="19" t="s">
        <v>279</v>
      </c>
      <c r="BM307" s="192" t="s">
        <v>4300</v>
      </c>
    </row>
    <row r="308" s="2" customFormat="1">
      <c r="A308" s="38"/>
      <c r="B308" s="39"/>
      <c r="C308" s="38"/>
      <c r="D308" s="194" t="s">
        <v>211</v>
      </c>
      <c r="E308" s="38"/>
      <c r="F308" s="195" t="s">
        <v>1795</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211</v>
      </c>
      <c r="AU308" s="19" t="s">
        <v>91</v>
      </c>
    </row>
    <row r="309" s="14" customFormat="1">
      <c r="A309" s="14"/>
      <c r="B309" s="211"/>
      <c r="C309" s="14"/>
      <c r="D309" s="194" t="s">
        <v>314</v>
      </c>
      <c r="E309" s="212" t="s">
        <v>1</v>
      </c>
      <c r="F309" s="213" t="s">
        <v>89</v>
      </c>
      <c r="G309" s="14"/>
      <c r="H309" s="214">
        <v>1</v>
      </c>
      <c r="I309" s="215"/>
      <c r="J309" s="14"/>
      <c r="K309" s="14"/>
      <c r="L309" s="211"/>
      <c r="M309" s="216"/>
      <c r="N309" s="217"/>
      <c r="O309" s="217"/>
      <c r="P309" s="217"/>
      <c r="Q309" s="217"/>
      <c r="R309" s="217"/>
      <c r="S309" s="217"/>
      <c r="T309" s="218"/>
      <c r="U309" s="14"/>
      <c r="V309" s="14"/>
      <c r="W309" s="14"/>
      <c r="X309" s="14"/>
      <c r="Y309" s="14"/>
      <c r="Z309" s="14"/>
      <c r="AA309" s="14"/>
      <c r="AB309" s="14"/>
      <c r="AC309" s="14"/>
      <c r="AD309" s="14"/>
      <c r="AE309" s="14"/>
      <c r="AT309" s="212" t="s">
        <v>314</v>
      </c>
      <c r="AU309" s="212" t="s">
        <v>91</v>
      </c>
      <c r="AV309" s="14" t="s">
        <v>91</v>
      </c>
      <c r="AW309" s="14" t="s">
        <v>37</v>
      </c>
      <c r="AX309" s="14" t="s">
        <v>89</v>
      </c>
      <c r="AY309" s="212" t="s">
        <v>203</v>
      </c>
    </row>
    <row r="310" s="12" customFormat="1" ht="22.8" customHeight="1">
      <c r="A310" s="12"/>
      <c r="B310" s="167"/>
      <c r="C310" s="12"/>
      <c r="D310" s="168" t="s">
        <v>81</v>
      </c>
      <c r="E310" s="178" t="s">
        <v>1499</v>
      </c>
      <c r="F310" s="178" t="s">
        <v>1500</v>
      </c>
      <c r="G310" s="12"/>
      <c r="H310" s="12"/>
      <c r="I310" s="170"/>
      <c r="J310" s="179">
        <f>BK310</f>
        <v>0</v>
      </c>
      <c r="K310" s="12"/>
      <c r="L310" s="167"/>
      <c r="M310" s="172"/>
      <c r="N310" s="173"/>
      <c r="O310" s="173"/>
      <c r="P310" s="174">
        <f>SUM(P311:P320)</f>
        <v>0</v>
      </c>
      <c r="Q310" s="173"/>
      <c r="R310" s="174">
        <f>SUM(R311:R320)</f>
        <v>0</v>
      </c>
      <c r="S310" s="173"/>
      <c r="T310" s="175">
        <f>SUM(T311:T320)</f>
        <v>0</v>
      </c>
      <c r="U310" s="12"/>
      <c r="V310" s="12"/>
      <c r="W310" s="12"/>
      <c r="X310" s="12"/>
      <c r="Y310" s="12"/>
      <c r="Z310" s="12"/>
      <c r="AA310" s="12"/>
      <c r="AB310" s="12"/>
      <c r="AC310" s="12"/>
      <c r="AD310" s="12"/>
      <c r="AE310" s="12"/>
      <c r="AR310" s="168" t="s">
        <v>104</v>
      </c>
      <c r="AT310" s="176" t="s">
        <v>81</v>
      </c>
      <c r="AU310" s="176" t="s">
        <v>89</v>
      </c>
      <c r="AY310" s="168" t="s">
        <v>203</v>
      </c>
      <c r="BK310" s="177">
        <f>SUM(BK311:BK320)</f>
        <v>0</v>
      </c>
    </row>
    <row r="311" s="2" customFormat="1">
      <c r="A311" s="38"/>
      <c r="B311" s="180"/>
      <c r="C311" s="181" t="s">
        <v>1177</v>
      </c>
      <c r="D311" s="181" t="s">
        <v>206</v>
      </c>
      <c r="E311" s="182" t="s">
        <v>1803</v>
      </c>
      <c r="F311" s="183" t="s">
        <v>1804</v>
      </c>
      <c r="G311" s="184" t="s">
        <v>1454</v>
      </c>
      <c r="H311" s="185">
        <v>33</v>
      </c>
      <c r="I311" s="186"/>
      <c r="J311" s="187">
        <f>ROUND(I311*H311,2)</f>
        <v>0</v>
      </c>
      <c r="K311" s="183" t="s">
        <v>1</v>
      </c>
      <c r="L311" s="39"/>
      <c r="M311" s="188" t="s">
        <v>1</v>
      </c>
      <c r="N311" s="189" t="s">
        <v>47</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279</v>
      </c>
      <c r="AT311" s="192" t="s">
        <v>206</v>
      </c>
      <c r="AU311" s="192" t="s">
        <v>91</v>
      </c>
      <c r="AY311" s="19" t="s">
        <v>203</v>
      </c>
      <c r="BE311" s="193">
        <f>IF(N311="základní",J311,0)</f>
        <v>0</v>
      </c>
      <c r="BF311" s="193">
        <f>IF(N311="snížená",J311,0)</f>
        <v>0</v>
      </c>
      <c r="BG311" s="193">
        <f>IF(N311="zákl. přenesená",J311,0)</f>
        <v>0</v>
      </c>
      <c r="BH311" s="193">
        <f>IF(N311="sníž. přenesená",J311,0)</f>
        <v>0</v>
      </c>
      <c r="BI311" s="193">
        <f>IF(N311="nulová",J311,0)</f>
        <v>0</v>
      </c>
      <c r="BJ311" s="19" t="s">
        <v>89</v>
      </c>
      <c r="BK311" s="193">
        <f>ROUND(I311*H311,2)</f>
        <v>0</v>
      </c>
      <c r="BL311" s="19" t="s">
        <v>279</v>
      </c>
      <c r="BM311" s="192" t="s">
        <v>4301</v>
      </c>
    </row>
    <row r="312" s="2" customFormat="1">
      <c r="A312" s="38"/>
      <c r="B312" s="180"/>
      <c r="C312" s="181" t="s">
        <v>1182</v>
      </c>
      <c r="D312" s="181" t="s">
        <v>206</v>
      </c>
      <c r="E312" s="182" t="s">
        <v>1461</v>
      </c>
      <c r="F312" s="183" t="s">
        <v>1806</v>
      </c>
      <c r="G312" s="184" t="s">
        <v>1454</v>
      </c>
      <c r="H312" s="185">
        <v>36</v>
      </c>
      <c r="I312" s="186"/>
      <c r="J312" s="187">
        <f>ROUND(I312*H312,2)</f>
        <v>0</v>
      </c>
      <c r="K312" s="183" t="s">
        <v>1</v>
      </c>
      <c r="L312" s="39"/>
      <c r="M312" s="188" t="s">
        <v>1</v>
      </c>
      <c r="N312" s="189" t="s">
        <v>47</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279</v>
      </c>
      <c r="AT312" s="192" t="s">
        <v>206</v>
      </c>
      <c r="AU312" s="192" t="s">
        <v>91</v>
      </c>
      <c r="AY312" s="19" t="s">
        <v>203</v>
      </c>
      <c r="BE312" s="193">
        <f>IF(N312="základní",J312,0)</f>
        <v>0</v>
      </c>
      <c r="BF312" s="193">
        <f>IF(N312="snížená",J312,0)</f>
        <v>0</v>
      </c>
      <c r="BG312" s="193">
        <f>IF(N312="zákl. přenesená",J312,0)</f>
        <v>0</v>
      </c>
      <c r="BH312" s="193">
        <f>IF(N312="sníž. přenesená",J312,0)</f>
        <v>0</v>
      </c>
      <c r="BI312" s="193">
        <f>IF(N312="nulová",J312,0)</f>
        <v>0</v>
      </c>
      <c r="BJ312" s="19" t="s">
        <v>89</v>
      </c>
      <c r="BK312" s="193">
        <f>ROUND(I312*H312,2)</f>
        <v>0</v>
      </c>
      <c r="BL312" s="19" t="s">
        <v>279</v>
      </c>
      <c r="BM312" s="192" t="s">
        <v>4302</v>
      </c>
    </row>
    <row r="313" s="2" customFormat="1" ht="21.75" customHeight="1">
      <c r="A313" s="38"/>
      <c r="B313" s="180"/>
      <c r="C313" s="181" t="s">
        <v>1187</v>
      </c>
      <c r="D313" s="181" t="s">
        <v>206</v>
      </c>
      <c r="E313" s="182" t="s">
        <v>1808</v>
      </c>
      <c r="F313" s="183" t="s">
        <v>1809</v>
      </c>
      <c r="G313" s="184" t="s">
        <v>209</v>
      </c>
      <c r="H313" s="185">
        <v>1</v>
      </c>
      <c r="I313" s="186"/>
      <c r="J313" s="187">
        <f>ROUND(I313*H313,2)</f>
        <v>0</v>
      </c>
      <c r="K313" s="183" t="s">
        <v>1</v>
      </c>
      <c r="L313" s="39"/>
      <c r="M313" s="188" t="s">
        <v>1</v>
      </c>
      <c r="N313" s="189" t="s">
        <v>47</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279</v>
      </c>
      <c r="AT313" s="192" t="s">
        <v>206</v>
      </c>
      <c r="AU313" s="192" t="s">
        <v>91</v>
      </c>
      <c r="AY313" s="19" t="s">
        <v>203</v>
      </c>
      <c r="BE313" s="193">
        <f>IF(N313="základní",J313,0)</f>
        <v>0</v>
      </c>
      <c r="BF313" s="193">
        <f>IF(N313="snížená",J313,0)</f>
        <v>0</v>
      </c>
      <c r="BG313" s="193">
        <f>IF(N313="zákl. přenesená",J313,0)</f>
        <v>0</v>
      </c>
      <c r="BH313" s="193">
        <f>IF(N313="sníž. přenesená",J313,0)</f>
        <v>0</v>
      </c>
      <c r="BI313" s="193">
        <f>IF(N313="nulová",J313,0)</f>
        <v>0</v>
      </c>
      <c r="BJ313" s="19" t="s">
        <v>89</v>
      </c>
      <c r="BK313" s="193">
        <f>ROUND(I313*H313,2)</f>
        <v>0</v>
      </c>
      <c r="BL313" s="19" t="s">
        <v>279</v>
      </c>
      <c r="BM313" s="192" t="s">
        <v>4303</v>
      </c>
    </row>
    <row r="314" s="2" customFormat="1">
      <c r="A314" s="38"/>
      <c r="B314" s="39"/>
      <c r="C314" s="38"/>
      <c r="D314" s="194" t="s">
        <v>211</v>
      </c>
      <c r="E314" s="38"/>
      <c r="F314" s="195" t="s">
        <v>1811</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211</v>
      </c>
      <c r="AU314" s="19" t="s">
        <v>91</v>
      </c>
    </row>
    <row r="315" s="2" customFormat="1">
      <c r="A315" s="38"/>
      <c r="B315" s="180"/>
      <c r="C315" s="181" t="s">
        <v>1192</v>
      </c>
      <c r="D315" s="181" t="s">
        <v>206</v>
      </c>
      <c r="E315" s="182" t="s">
        <v>1465</v>
      </c>
      <c r="F315" s="183" t="s">
        <v>1812</v>
      </c>
      <c r="G315" s="184" t="s">
        <v>209</v>
      </c>
      <c r="H315" s="185">
        <v>1</v>
      </c>
      <c r="I315" s="186"/>
      <c r="J315" s="187">
        <f>ROUND(I315*H315,2)</f>
        <v>0</v>
      </c>
      <c r="K315" s="183" t="s">
        <v>1</v>
      </c>
      <c r="L315" s="39"/>
      <c r="M315" s="188" t="s">
        <v>1</v>
      </c>
      <c r="N315" s="189" t="s">
        <v>47</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279</v>
      </c>
      <c r="AT315" s="192" t="s">
        <v>206</v>
      </c>
      <c r="AU315" s="192" t="s">
        <v>91</v>
      </c>
      <c r="AY315" s="19" t="s">
        <v>203</v>
      </c>
      <c r="BE315" s="193">
        <f>IF(N315="základní",J315,0)</f>
        <v>0</v>
      </c>
      <c r="BF315" s="193">
        <f>IF(N315="snížená",J315,0)</f>
        <v>0</v>
      </c>
      <c r="BG315" s="193">
        <f>IF(N315="zákl. přenesená",J315,0)</f>
        <v>0</v>
      </c>
      <c r="BH315" s="193">
        <f>IF(N315="sníž. přenesená",J315,0)</f>
        <v>0</v>
      </c>
      <c r="BI315" s="193">
        <f>IF(N315="nulová",J315,0)</f>
        <v>0</v>
      </c>
      <c r="BJ315" s="19" t="s">
        <v>89</v>
      </c>
      <c r="BK315" s="193">
        <f>ROUND(I315*H315,2)</f>
        <v>0</v>
      </c>
      <c r="BL315" s="19" t="s">
        <v>279</v>
      </c>
      <c r="BM315" s="192" t="s">
        <v>4304</v>
      </c>
    </row>
    <row r="316" s="2" customFormat="1">
      <c r="A316" s="38"/>
      <c r="B316" s="180"/>
      <c r="C316" s="181" t="s">
        <v>1196</v>
      </c>
      <c r="D316" s="181" t="s">
        <v>206</v>
      </c>
      <c r="E316" s="182" t="s">
        <v>1815</v>
      </c>
      <c r="F316" s="183" t="s">
        <v>1816</v>
      </c>
      <c r="G316" s="184" t="s">
        <v>209</v>
      </c>
      <c r="H316" s="185">
        <v>1</v>
      </c>
      <c r="I316" s="186"/>
      <c r="J316" s="187">
        <f>ROUND(I316*H316,2)</f>
        <v>0</v>
      </c>
      <c r="K316" s="183" t="s">
        <v>1</v>
      </c>
      <c r="L316" s="39"/>
      <c r="M316" s="188" t="s">
        <v>1</v>
      </c>
      <c r="N316" s="189" t="s">
        <v>47</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279</v>
      </c>
      <c r="AT316" s="192" t="s">
        <v>206</v>
      </c>
      <c r="AU316" s="192" t="s">
        <v>91</v>
      </c>
      <c r="AY316" s="19" t="s">
        <v>203</v>
      </c>
      <c r="BE316" s="193">
        <f>IF(N316="základní",J316,0)</f>
        <v>0</v>
      </c>
      <c r="BF316" s="193">
        <f>IF(N316="snížená",J316,0)</f>
        <v>0</v>
      </c>
      <c r="BG316" s="193">
        <f>IF(N316="zákl. přenesená",J316,0)</f>
        <v>0</v>
      </c>
      <c r="BH316" s="193">
        <f>IF(N316="sníž. přenesená",J316,0)</f>
        <v>0</v>
      </c>
      <c r="BI316" s="193">
        <f>IF(N316="nulová",J316,0)</f>
        <v>0</v>
      </c>
      <c r="BJ316" s="19" t="s">
        <v>89</v>
      </c>
      <c r="BK316" s="193">
        <f>ROUND(I316*H316,2)</f>
        <v>0</v>
      </c>
      <c r="BL316" s="19" t="s">
        <v>279</v>
      </c>
      <c r="BM316" s="192" t="s">
        <v>4305</v>
      </c>
    </row>
    <row r="317" s="2" customFormat="1">
      <c r="A317" s="38"/>
      <c r="B317" s="39"/>
      <c r="C317" s="38"/>
      <c r="D317" s="194" t="s">
        <v>211</v>
      </c>
      <c r="E317" s="38"/>
      <c r="F317" s="195" t="s">
        <v>1818</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211</v>
      </c>
      <c r="AU317" s="19" t="s">
        <v>91</v>
      </c>
    </row>
    <row r="318" s="2" customFormat="1" ht="16.5" customHeight="1">
      <c r="A318" s="38"/>
      <c r="B318" s="180"/>
      <c r="C318" s="181" t="s">
        <v>1200</v>
      </c>
      <c r="D318" s="181" t="s">
        <v>206</v>
      </c>
      <c r="E318" s="182" t="s">
        <v>1819</v>
      </c>
      <c r="F318" s="183" t="s">
        <v>1820</v>
      </c>
      <c r="G318" s="184" t="s">
        <v>1454</v>
      </c>
      <c r="H318" s="185">
        <v>21</v>
      </c>
      <c r="I318" s="186"/>
      <c r="J318" s="187">
        <f>ROUND(I318*H318,2)</f>
        <v>0</v>
      </c>
      <c r="K318" s="183" t="s">
        <v>1</v>
      </c>
      <c r="L318" s="39"/>
      <c r="M318" s="188" t="s">
        <v>1</v>
      </c>
      <c r="N318" s="189" t="s">
        <v>47</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279</v>
      </c>
      <c r="AT318" s="192" t="s">
        <v>206</v>
      </c>
      <c r="AU318" s="192" t="s">
        <v>91</v>
      </c>
      <c r="AY318" s="19" t="s">
        <v>203</v>
      </c>
      <c r="BE318" s="193">
        <f>IF(N318="základní",J318,0)</f>
        <v>0</v>
      </c>
      <c r="BF318" s="193">
        <f>IF(N318="snížená",J318,0)</f>
        <v>0</v>
      </c>
      <c r="BG318" s="193">
        <f>IF(N318="zákl. přenesená",J318,0)</f>
        <v>0</v>
      </c>
      <c r="BH318" s="193">
        <f>IF(N318="sníž. přenesená",J318,0)</f>
        <v>0</v>
      </c>
      <c r="BI318" s="193">
        <f>IF(N318="nulová",J318,0)</f>
        <v>0</v>
      </c>
      <c r="BJ318" s="19" t="s">
        <v>89</v>
      </c>
      <c r="BK318" s="193">
        <f>ROUND(I318*H318,2)</f>
        <v>0</v>
      </c>
      <c r="BL318" s="19" t="s">
        <v>279</v>
      </c>
      <c r="BM318" s="192" t="s">
        <v>4306</v>
      </c>
    </row>
    <row r="319" s="2" customFormat="1" ht="16.5" customHeight="1">
      <c r="A319" s="38"/>
      <c r="B319" s="180"/>
      <c r="C319" s="181" t="s">
        <v>1205</v>
      </c>
      <c r="D319" s="181" t="s">
        <v>206</v>
      </c>
      <c r="E319" s="182" t="s">
        <v>1822</v>
      </c>
      <c r="F319" s="183" t="s">
        <v>1823</v>
      </c>
      <c r="G319" s="184" t="s">
        <v>1454</v>
      </c>
      <c r="H319" s="185">
        <v>24</v>
      </c>
      <c r="I319" s="186"/>
      <c r="J319" s="187">
        <f>ROUND(I319*H319,2)</f>
        <v>0</v>
      </c>
      <c r="K319" s="183" t="s">
        <v>1</v>
      </c>
      <c r="L319" s="39"/>
      <c r="M319" s="188" t="s">
        <v>1</v>
      </c>
      <c r="N319" s="189" t="s">
        <v>47</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279</v>
      </c>
      <c r="AT319" s="192" t="s">
        <v>206</v>
      </c>
      <c r="AU319" s="192" t="s">
        <v>91</v>
      </c>
      <c r="AY319" s="19" t="s">
        <v>203</v>
      </c>
      <c r="BE319" s="193">
        <f>IF(N319="základní",J319,0)</f>
        <v>0</v>
      </c>
      <c r="BF319" s="193">
        <f>IF(N319="snížená",J319,0)</f>
        <v>0</v>
      </c>
      <c r="BG319" s="193">
        <f>IF(N319="zákl. přenesená",J319,0)</f>
        <v>0</v>
      </c>
      <c r="BH319" s="193">
        <f>IF(N319="sníž. přenesená",J319,0)</f>
        <v>0</v>
      </c>
      <c r="BI319" s="193">
        <f>IF(N319="nulová",J319,0)</f>
        <v>0</v>
      </c>
      <c r="BJ319" s="19" t="s">
        <v>89</v>
      </c>
      <c r="BK319" s="193">
        <f>ROUND(I319*H319,2)</f>
        <v>0</v>
      </c>
      <c r="BL319" s="19" t="s">
        <v>279</v>
      </c>
      <c r="BM319" s="192" t="s">
        <v>4307</v>
      </c>
    </row>
    <row r="320" s="2" customFormat="1" ht="16.5" customHeight="1">
      <c r="A320" s="38"/>
      <c r="B320" s="180"/>
      <c r="C320" s="181" t="s">
        <v>1212</v>
      </c>
      <c r="D320" s="181" t="s">
        <v>206</v>
      </c>
      <c r="E320" s="182" t="s">
        <v>1825</v>
      </c>
      <c r="F320" s="183" t="s">
        <v>1826</v>
      </c>
      <c r="G320" s="184" t="s">
        <v>209</v>
      </c>
      <c r="H320" s="185">
        <v>1</v>
      </c>
      <c r="I320" s="186"/>
      <c r="J320" s="187">
        <f>ROUND(I320*H320,2)</f>
        <v>0</v>
      </c>
      <c r="K320" s="183" t="s">
        <v>1</v>
      </c>
      <c r="L320" s="39"/>
      <c r="M320" s="251" t="s">
        <v>1</v>
      </c>
      <c r="N320" s="252" t="s">
        <v>47</v>
      </c>
      <c r="O320" s="202"/>
      <c r="P320" s="253">
        <f>O320*H320</f>
        <v>0</v>
      </c>
      <c r="Q320" s="253">
        <v>0</v>
      </c>
      <c r="R320" s="253">
        <f>Q320*H320</f>
        <v>0</v>
      </c>
      <c r="S320" s="253">
        <v>0</v>
      </c>
      <c r="T320" s="254">
        <f>S320*H320</f>
        <v>0</v>
      </c>
      <c r="U320" s="38"/>
      <c r="V320" s="38"/>
      <c r="W320" s="38"/>
      <c r="X320" s="38"/>
      <c r="Y320" s="38"/>
      <c r="Z320" s="38"/>
      <c r="AA320" s="38"/>
      <c r="AB320" s="38"/>
      <c r="AC320" s="38"/>
      <c r="AD320" s="38"/>
      <c r="AE320" s="38"/>
      <c r="AR320" s="192" t="s">
        <v>279</v>
      </c>
      <c r="AT320" s="192" t="s">
        <v>206</v>
      </c>
      <c r="AU320" s="192" t="s">
        <v>91</v>
      </c>
      <c r="AY320" s="19" t="s">
        <v>203</v>
      </c>
      <c r="BE320" s="193">
        <f>IF(N320="základní",J320,0)</f>
        <v>0</v>
      </c>
      <c r="BF320" s="193">
        <f>IF(N320="snížená",J320,0)</f>
        <v>0</v>
      </c>
      <c r="BG320" s="193">
        <f>IF(N320="zákl. přenesená",J320,0)</f>
        <v>0</v>
      </c>
      <c r="BH320" s="193">
        <f>IF(N320="sníž. přenesená",J320,0)</f>
        <v>0</v>
      </c>
      <c r="BI320" s="193">
        <f>IF(N320="nulová",J320,0)</f>
        <v>0</v>
      </c>
      <c r="BJ320" s="19" t="s">
        <v>89</v>
      </c>
      <c r="BK320" s="193">
        <f>ROUND(I320*H320,2)</f>
        <v>0</v>
      </c>
      <c r="BL320" s="19" t="s">
        <v>279</v>
      </c>
      <c r="BM320" s="192" t="s">
        <v>4308</v>
      </c>
    </row>
    <row r="321" s="2" customFormat="1" ht="6.96" customHeight="1">
      <c r="A321" s="38"/>
      <c r="B321" s="60"/>
      <c r="C321" s="61"/>
      <c r="D321" s="61"/>
      <c r="E321" s="61"/>
      <c r="F321" s="61"/>
      <c r="G321" s="61"/>
      <c r="H321" s="61"/>
      <c r="I321" s="61"/>
      <c r="J321" s="61"/>
      <c r="K321" s="61"/>
      <c r="L321" s="39"/>
      <c r="M321" s="38"/>
      <c r="O321" s="38"/>
      <c r="P321" s="38"/>
      <c r="Q321" s="38"/>
      <c r="R321" s="38"/>
      <c r="S321" s="38"/>
      <c r="T321" s="38"/>
      <c r="U321" s="38"/>
      <c r="V321" s="38"/>
      <c r="W321" s="38"/>
      <c r="X321" s="38"/>
      <c r="Y321" s="38"/>
      <c r="Z321" s="38"/>
      <c r="AA321" s="38"/>
      <c r="AB321" s="38"/>
      <c r="AC321" s="38"/>
      <c r="AD321" s="38"/>
      <c r="AE321" s="38"/>
    </row>
  </sheetData>
  <autoFilter ref="C130:K320"/>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161</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16.5" customHeight="1">
      <c r="A9" s="38"/>
      <c r="B9" s="39"/>
      <c r="C9" s="38"/>
      <c r="D9" s="38"/>
      <c r="E9" s="130" t="s">
        <v>289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4309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19</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62.5" customHeight="1">
      <c r="A29" s="131"/>
      <c r="B29" s="132"/>
      <c r="C29" s="131"/>
      <c r="D29" s="131"/>
      <c r="E29" s="36" t="s">
        <v>4310</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ROUND((SUM(BE126:BE212)),  2)</f>
        <v>0</v>
      </c>
      <c r="G35" s="38"/>
      <c r="H35" s="38"/>
      <c r="I35" s="137">
        <v>0.20999999999999999</v>
      </c>
      <c r="J35" s="136">
        <f>ROUND(((SUM(BE126:BE212))*I35),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ROUND((SUM(BF126:BF212)),  2)</f>
        <v>0</v>
      </c>
      <c r="G36" s="38"/>
      <c r="H36" s="38"/>
      <c r="I36" s="137">
        <v>0.14999999999999999</v>
      </c>
      <c r="J36" s="136">
        <f>ROUND(((SUM(BF126:BF212))*I36),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ROUND((SUM(BG126:BG212)),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ROUND((SUM(BH126:BH212)),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ROUND((SUM(BI126:BI212)),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16.5" customHeight="1">
      <c r="A87" s="38"/>
      <c r="B87" s="39"/>
      <c r="C87" s="38"/>
      <c r="D87" s="38"/>
      <c r="E87" s="130" t="s">
        <v>289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01_4B - Zařízení klimatizace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184</v>
      </c>
    </row>
    <row r="99" s="9" customFormat="1" ht="24.96" customHeight="1">
      <c r="A99" s="9"/>
      <c r="B99" s="149"/>
      <c r="C99" s="9"/>
      <c r="D99" s="150" t="s">
        <v>299</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4311</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4312</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4313</v>
      </c>
      <c r="E102" s="155"/>
      <c r="F102" s="155"/>
      <c r="G102" s="155"/>
      <c r="H102" s="155"/>
      <c r="I102" s="155"/>
      <c r="J102" s="156">
        <f>J166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4314</v>
      </c>
      <c r="E103" s="155"/>
      <c r="F103" s="155"/>
      <c r="G103" s="155"/>
      <c r="H103" s="155"/>
      <c r="I103" s="155"/>
      <c r="J103" s="156">
        <f>J184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4315</v>
      </c>
      <c r="E104" s="155"/>
      <c r="F104" s="155"/>
      <c r="G104" s="155"/>
      <c r="H104" s="155"/>
      <c r="I104" s="155"/>
      <c r="J104" s="156">
        <f>J202</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187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30" t="str">
        <f>E7</f>
        <v>SPŠ a SOU Pelhřimov , Friedova – oprava elektroinstalace</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176</v>
      </c>
      <c r="L115" s="22"/>
    </row>
    <row r="116" s="2" customFormat="1" ht="16.5" customHeight="1">
      <c r="A116" s="38"/>
      <c r="B116" s="39"/>
      <c r="C116" s="38"/>
      <c r="D116" s="38"/>
      <c r="E116" s="130" t="s">
        <v>289</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178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01_4B - Zařízení klimatizace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21</v>
      </c>
      <c r="D120" s="38"/>
      <c r="E120" s="38"/>
      <c r="F120" s="27" t="str">
        <f>F14</f>
        <v>Pelhřimov, ul. Friedova, č.p. 1469</v>
      </c>
      <c r="G120" s="38"/>
      <c r="H120" s="38"/>
      <c r="I120" s="32" t="s">
        <v>23</v>
      </c>
      <c r="J120" s="69" t="str">
        <f>IF(J14="","",J14)</f>
        <v>17. 9. 2020</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5.65" customHeight="1">
      <c r="A122" s="38"/>
      <c r="B122" s="39"/>
      <c r="C122" s="32" t="s">
        <v>25</v>
      </c>
      <c r="D122" s="38"/>
      <c r="E122" s="38"/>
      <c r="F122" s="27" t="str">
        <f>E17</f>
        <v>Kraj Vysočina</v>
      </c>
      <c r="G122" s="38"/>
      <c r="H122" s="38"/>
      <c r="I122" s="32" t="s">
        <v>33</v>
      </c>
      <c r="J122" s="36" t="str">
        <f>E23</f>
        <v>PROJEKT CENTRUM NOVA s.r.o.</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31</v>
      </c>
      <c r="D123" s="38"/>
      <c r="E123" s="38"/>
      <c r="F123" s="27" t="str">
        <f>IF(E20="","",E20)</f>
        <v>Vyplň údaj</v>
      </c>
      <c r="G123" s="38"/>
      <c r="H123" s="38"/>
      <c r="I123" s="32" t="s">
        <v>38</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188</v>
      </c>
      <c r="D125" s="160" t="s">
        <v>67</v>
      </c>
      <c r="E125" s="160" t="s">
        <v>63</v>
      </c>
      <c r="F125" s="160" t="s">
        <v>64</v>
      </c>
      <c r="G125" s="160" t="s">
        <v>189</v>
      </c>
      <c r="H125" s="160" t="s">
        <v>190</v>
      </c>
      <c r="I125" s="160" t="s">
        <v>191</v>
      </c>
      <c r="J125" s="160" t="s">
        <v>182</v>
      </c>
      <c r="K125" s="161" t="s">
        <v>192</v>
      </c>
      <c r="L125" s="162"/>
      <c r="M125" s="86" t="s">
        <v>1</v>
      </c>
      <c r="N125" s="87" t="s">
        <v>46</v>
      </c>
      <c r="O125" s="87" t="s">
        <v>193</v>
      </c>
      <c r="P125" s="87" t="s">
        <v>194</v>
      </c>
      <c r="Q125" s="87" t="s">
        <v>195</v>
      </c>
      <c r="R125" s="87" t="s">
        <v>196</v>
      </c>
      <c r="S125" s="87" t="s">
        <v>197</v>
      </c>
      <c r="T125" s="88" t="s">
        <v>198</v>
      </c>
      <c r="U125" s="157"/>
      <c r="V125" s="157"/>
      <c r="W125" s="157"/>
      <c r="X125" s="157"/>
      <c r="Y125" s="157"/>
      <c r="Z125" s="157"/>
      <c r="AA125" s="157"/>
      <c r="AB125" s="157"/>
      <c r="AC125" s="157"/>
      <c r="AD125" s="157"/>
      <c r="AE125" s="157"/>
    </row>
    <row r="126" s="2" customFormat="1" ht="22.8" customHeight="1">
      <c r="A126" s="38"/>
      <c r="B126" s="39"/>
      <c r="C126" s="93" t="s">
        <v>199</v>
      </c>
      <c r="D126" s="38"/>
      <c r="E126" s="38"/>
      <c r="F126" s="38"/>
      <c r="G126" s="38"/>
      <c r="H126" s="38"/>
      <c r="I126" s="38"/>
      <c r="J126" s="163">
        <f>BK126</f>
        <v>0</v>
      </c>
      <c r="K126" s="38"/>
      <c r="L126" s="39"/>
      <c r="M126" s="89"/>
      <c r="N126" s="73"/>
      <c r="O126" s="90"/>
      <c r="P126" s="164">
        <f>P127</f>
        <v>0</v>
      </c>
      <c r="Q126" s="90"/>
      <c r="R126" s="164">
        <f>R127</f>
        <v>1.4039999999999999</v>
      </c>
      <c r="S126" s="90"/>
      <c r="T126" s="165">
        <f>T127</f>
        <v>0</v>
      </c>
      <c r="U126" s="38"/>
      <c r="V126" s="38"/>
      <c r="W126" s="38"/>
      <c r="X126" s="38"/>
      <c r="Y126" s="38"/>
      <c r="Z126" s="38"/>
      <c r="AA126" s="38"/>
      <c r="AB126" s="38"/>
      <c r="AC126" s="38"/>
      <c r="AD126" s="38"/>
      <c r="AE126" s="38"/>
      <c r="AT126" s="19" t="s">
        <v>81</v>
      </c>
      <c r="AU126" s="19" t="s">
        <v>184</v>
      </c>
      <c r="BK126" s="166">
        <f>BK127</f>
        <v>0</v>
      </c>
    </row>
    <row r="127" s="12" customFormat="1" ht="25.92" customHeight="1">
      <c r="A127" s="12"/>
      <c r="B127" s="167"/>
      <c r="C127" s="12"/>
      <c r="D127" s="168" t="s">
        <v>81</v>
      </c>
      <c r="E127" s="169" t="s">
        <v>549</v>
      </c>
      <c r="F127" s="169" t="s">
        <v>550</v>
      </c>
      <c r="G127" s="12"/>
      <c r="H127" s="12"/>
      <c r="I127" s="170"/>
      <c r="J127" s="171">
        <f>BK127</f>
        <v>0</v>
      </c>
      <c r="K127" s="12"/>
      <c r="L127" s="167"/>
      <c r="M127" s="172"/>
      <c r="N127" s="173"/>
      <c r="O127" s="173"/>
      <c r="P127" s="174">
        <f>P128+P146+P166+P184+P202</f>
        <v>0</v>
      </c>
      <c r="Q127" s="173"/>
      <c r="R127" s="174">
        <f>R128+R146+R166+R184+R202</f>
        <v>1.4039999999999999</v>
      </c>
      <c r="S127" s="173"/>
      <c r="T127" s="175">
        <f>T128+T146+T166+T184+T202</f>
        <v>0</v>
      </c>
      <c r="U127" s="12"/>
      <c r="V127" s="12"/>
      <c r="W127" s="12"/>
      <c r="X127" s="12"/>
      <c r="Y127" s="12"/>
      <c r="Z127" s="12"/>
      <c r="AA127" s="12"/>
      <c r="AB127" s="12"/>
      <c r="AC127" s="12"/>
      <c r="AD127" s="12"/>
      <c r="AE127" s="12"/>
      <c r="AR127" s="168" t="s">
        <v>91</v>
      </c>
      <c r="AT127" s="176" t="s">
        <v>81</v>
      </c>
      <c r="AU127" s="176" t="s">
        <v>82</v>
      </c>
      <c r="AY127" s="168" t="s">
        <v>203</v>
      </c>
      <c r="BK127" s="177">
        <f>BK128+BK146+BK166+BK184+BK202</f>
        <v>0</v>
      </c>
    </row>
    <row r="128" s="12" customFormat="1" ht="22.8" customHeight="1">
      <c r="A128" s="12"/>
      <c r="B128" s="167"/>
      <c r="C128" s="12"/>
      <c r="D128" s="168" t="s">
        <v>81</v>
      </c>
      <c r="E128" s="178" t="s">
        <v>4316</v>
      </c>
      <c r="F128" s="178" t="s">
        <v>4317</v>
      </c>
      <c r="G128" s="12"/>
      <c r="H128" s="12"/>
      <c r="I128" s="170"/>
      <c r="J128" s="179">
        <f>BK128</f>
        <v>0</v>
      </c>
      <c r="K128" s="12"/>
      <c r="L128" s="167"/>
      <c r="M128" s="172"/>
      <c r="N128" s="173"/>
      <c r="O128" s="173"/>
      <c r="P128" s="174">
        <f>SUM(P129:P145)</f>
        <v>0</v>
      </c>
      <c r="Q128" s="173"/>
      <c r="R128" s="174">
        <f>SUM(R129:R145)</f>
        <v>0.29999999999999999</v>
      </c>
      <c r="S128" s="173"/>
      <c r="T128" s="175">
        <f>SUM(T129:T145)</f>
        <v>0</v>
      </c>
      <c r="U128" s="12"/>
      <c r="V128" s="12"/>
      <c r="W128" s="12"/>
      <c r="X128" s="12"/>
      <c r="Y128" s="12"/>
      <c r="Z128" s="12"/>
      <c r="AA128" s="12"/>
      <c r="AB128" s="12"/>
      <c r="AC128" s="12"/>
      <c r="AD128" s="12"/>
      <c r="AE128" s="12"/>
      <c r="AR128" s="168" t="s">
        <v>91</v>
      </c>
      <c r="AT128" s="176" t="s">
        <v>81</v>
      </c>
      <c r="AU128" s="176" t="s">
        <v>89</v>
      </c>
      <c r="AY128" s="168" t="s">
        <v>203</v>
      </c>
      <c r="BK128" s="177">
        <f>SUM(BK129:BK145)</f>
        <v>0</v>
      </c>
    </row>
    <row r="129" s="2" customFormat="1">
      <c r="A129" s="38"/>
      <c r="B129" s="180"/>
      <c r="C129" s="181" t="s">
        <v>89</v>
      </c>
      <c r="D129" s="181" t="s">
        <v>206</v>
      </c>
      <c r="E129" s="182" t="s">
        <v>4318</v>
      </c>
      <c r="F129" s="183" t="s">
        <v>4319</v>
      </c>
      <c r="G129" s="184" t="s">
        <v>630</v>
      </c>
      <c r="H129" s="185">
        <v>1</v>
      </c>
      <c r="I129" s="186"/>
      <c r="J129" s="187">
        <f>ROUND(I129*H129,2)</f>
        <v>0</v>
      </c>
      <c r="K129" s="183" t="s">
        <v>853</v>
      </c>
      <c r="L129" s="39"/>
      <c r="M129" s="188" t="s">
        <v>1</v>
      </c>
      <c r="N129" s="189" t="s">
        <v>47</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279</v>
      </c>
      <c r="AT129" s="192" t="s">
        <v>206</v>
      </c>
      <c r="AU129" s="192" t="s">
        <v>91</v>
      </c>
      <c r="AY129" s="19" t="s">
        <v>203</v>
      </c>
      <c r="BE129" s="193">
        <f>IF(N129="základní",J129,0)</f>
        <v>0</v>
      </c>
      <c r="BF129" s="193">
        <f>IF(N129="snížená",J129,0)</f>
        <v>0</v>
      </c>
      <c r="BG129" s="193">
        <f>IF(N129="zákl. přenesená",J129,0)</f>
        <v>0</v>
      </c>
      <c r="BH129" s="193">
        <f>IF(N129="sníž. přenesená",J129,0)</f>
        <v>0</v>
      </c>
      <c r="BI129" s="193">
        <f>IF(N129="nulová",J129,0)</f>
        <v>0</v>
      </c>
      <c r="BJ129" s="19" t="s">
        <v>89</v>
      </c>
      <c r="BK129" s="193">
        <f>ROUND(I129*H129,2)</f>
        <v>0</v>
      </c>
      <c r="BL129" s="19" t="s">
        <v>279</v>
      </c>
      <c r="BM129" s="192" t="s">
        <v>4320</v>
      </c>
    </row>
    <row r="130" s="2" customFormat="1">
      <c r="A130" s="38"/>
      <c r="B130" s="39"/>
      <c r="C130" s="38"/>
      <c r="D130" s="194" t="s">
        <v>211</v>
      </c>
      <c r="E130" s="38"/>
      <c r="F130" s="195" t="s">
        <v>4321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211</v>
      </c>
      <c r="AU130" s="19" t="s">
        <v>91</v>
      </c>
    </row>
    <row r="131" s="2" customFormat="1" ht="21.75" customHeight="1">
      <c r="A131" s="38"/>
      <c r="B131" s="180"/>
      <c r="C131" s="235" t="s">
        <v>91</v>
      </c>
      <c r="D131" s="235" t="s">
        <v>668</v>
      </c>
      <c r="E131" s="236" t="s">
        <v>4322</v>
      </c>
      <c r="F131" s="237" t="s">
        <v>4323</v>
      </c>
      <c r="G131" s="238" t="s">
        <v>630</v>
      </c>
      <c r="H131" s="239">
        <v>1</v>
      </c>
      <c r="I131" s="240"/>
      <c r="J131" s="241">
        <f>ROUND(I131*H131,2)</f>
        <v>0</v>
      </c>
      <c r="K131" s="237" t="s">
        <v>1</v>
      </c>
      <c r="L131" s="242"/>
      <c r="M131" s="243" t="s">
        <v>1</v>
      </c>
      <c r="N131" s="244" t="s">
        <v>47</v>
      </c>
      <c r="O131" s="77"/>
      <c r="P131" s="190">
        <f>O131*H131</f>
        <v>0</v>
      </c>
      <c r="Q131" s="190">
        <v>0.29999999999999999</v>
      </c>
      <c r="R131" s="190">
        <f>Q131*H131</f>
        <v>0.29999999999999999</v>
      </c>
      <c r="S131" s="190">
        <v>0</v>
      </c>
      <c r="T131" s="191">
        <f>S131*H131</f>
        <v>0</v>
      </c>
      <c r="U131" s="38"/>
      <c r="V131" s="38"/>
      <c r="W131" s="38"/>
      <c r="X131" s="38"/>
      <c r="Y131" s="38"/>
      <c r="Z131" s="38"/>
      <c r="AA131" s="38"/>
      <c r="AB131" s="38"/>
      <c r="AC131" s="38"/>
      <c r="AD131" s="38"/>
      <c r="AE131" s="38"/>
      <c r="AR131" s="192" t="s">
        <v>684</v>
      </c>
      <c r="AT131" s="192" t="s">
        <v>668</v>
      </c>
      <c r="AU131" s="192" t="s">
        <v>91</v>
      </c>
      <c r="AY131" s="19" t="s">
        <v>203</v>
      </c>
      <c r="BE131" s="193">
        <f>IF(N131="základní",J131,0)</f>
        <v>0</v>
      </c>
      <c r="BF131" s="193">
        <f>IF(N131="snížená",J131,0)</f>
        <v>0</v>
      </c>
      <c r="BG131" s="193">
        <f>IF(N131="zákl. přenesená",J131,0)</f>
        <v>0</v>
      </c>
      <c r="BH131" s="193">
        <f>IF(N131="sníž. přenesená",J131,0)</f>
        <v>0</v>
      </c>
      <c r="BI131" s="193">
        <f>IF(N131="nulová",J131,0)</f>
        <v>0</v>
      </c>
      <c r="BJ131" s="19" t="s">
        <v>89</v>
      </c>
      <c r="BK131" s="193">
        <f>ROUND(I131*H131,2)</f>
        <v>0</v>
      </c>
      <c r="BL131" s="19" t="s">
        <v>279</v>
      </c>
      <c r="BM131" s="192" t="s">
        <v>4324</v>
      </c>
    </row>
    <row r="132" s="2" customFormat="1">
      <c r="A132" s="38"/>
      <c r="B132" s="39"/>
      <c r="C132" s="38"/>
      <c r="D132" s="194" t="s">
        <v>211</v>
      </c>
      <c r="E132" s="38"/>
      <c r="F132" s="195" t="s">
        <v>4325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211</v>
      </c>
      <c r="AU132" s="19" t="s">
        <v>91</v>
      </c>
    </row>
    <row r="133" s="2" customFormat="1">
      <c r="A133" s="38"/>
      <c r="B133" s="180"/>
      <c r="C133" s="181" t="s">
        <v>104</v>
      </c>
      <c r="D133" s="181" t="s">
        <v>206</v>
      </c>
      <c r="E133" s="182" t="s">
        <v>4326</v>
      </c>
      <c r="F133" s="183" t="s">
        <v>4327</v>
      </c>
      <c r="G133" s="184" t="s">
        <v>630</v>
      </c>
      <c r="H133" s="185">
        <v>2</v>
      </c>
      <c r="I133" s="186"/>
      <c r="J133" s="187">
        <f>ROUND(I133*H133,2)</f>
        <v>0</v>
      </c>
      <c r="K133" s="183" t="s">
        <v>853</v>
      </c>
      <c r="L133" s="39"/>
      <c r="M133" s="188" t="s">
        <v>1</v>
      </c>
      <c r="N133" s="189" t="s">
        <v>47</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279</v>
      </c>
      <c r="AT133" s="192" t="s">
        <v>206</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4328</v>
      </c>
    </row>
    <row r="134" s="2" customFormat="1">
      <c r="A134" s="38"/>
      <c r="B134" s="39"/>
      <c r="C134" s="38"/>
      <c r="D134" s="194" t="s">
        <v>211</v>
      </c>
      <c r="E134" s="38"/>
      <c r="F134" s="195" t="s">
        <v>4329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211</v>
      </c>
      <c r="AU134" s="19" t="s">
        <v>91</v>
      </c>
    </row>
    <row r="135" s="2" customFormat="1">
      <c r="A135" s="38"/>
      <c r="B135" s="180"/>
      <c r="C135" s="235" t="s">
        <v>202</v>
      </c>
      <c r="D135" s="235" t="s">
        <v>668</v>
      </c>
      <c r="E135" s="236" t="s">
        <v>4330</v>
      </c>
      <c r="F135" s="237" t="s">
        <v>4331</v>
      </c>
      <c r="G135" s="238" t="s">
        <v>630</v>
      </c>
      <c r="H135" s="239">
        <v>1</v>
      </c>
      <c r="I135" s="240"/>
      <c r="J135" s="241">
        <f>ROUND(I135*H135,2)</f>
        <v>0</v>
      </c>
      <c r="K135" s="237" t="s">
        <v>1</v>
      </c>
      <c r="L135" s="242"/>
      <c r="M135" s="243" t="s">
        <v>1</v>
      </c>
      <c r="N135" s="244" t="s">
        <v>47</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684</v>
      </c>
      <c r="AT135" s="192" t="s">
        <v>668</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4332</v>
      </c>
    </row>
    <row r="136" s="2" customFormat="1">
      <c r="A136" s="38"/>
      <c r="B136" s="39"/>
      <c r="C136" s="38"/>
      <c r="D136" s="194" t="s">
        <v>211</v>
      </c>
      <c r="E136" s="38"/>
      <c r="F136" s="195" t="s">
        <v>4333</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211</v>
      </c>
      <c r="AU136" s="19" t="s">
        <v>91</v>
      </c>
    </row>
    <row r="137" s="2" customFormat="1">
      <c r="A137" s="38"/>
      <c r="B137" s="180"/>
      <c r="C137" s="235" t="s">
        <v>225</v>
      </c>
      <c r="D137" s="235" t="s">
        <v>668</v>
      </c>
      <c r="E137" s="236" t="s">
        <v>4334</v>
      </c>
      <c r="F137" s="237" t="s">
        <v>4335</v>
      </c>
      <c r="G137" s="238" t="s">
        <v>630</v>
      </c>
      <c r="H137" s="239">
        <v>1</v>
      </c>
      <c r="I137" s="240"/>
      <c r="J137" s="241">
        <f>ROUND(I137*H137,2)</f>
        <v>0</v>
      </c>
      <c r="K137" s="237" t="s">
        <v>1</v>
      </c>
      <c r="L137" s="242"/>
      <c r="M137" s="243" t="s">
        <v>1</v>
      </c>
      <c r="N137" s="244" t="s">
        <v>47</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684</v>
      </c>
      <c r="AT137" s="192" t="s">
        <v>668</v>
      </c>
      <c r="AU137" s="192" t="s">
        <v>91</v>
      </c>
      <c r="AY137" s="19" t="s">
        <v>203</v>
      </c>
      <c r="BE137" s="193">
        <f>IF(N137="základní",J137,0)</f>
        <v>0</v>
      </c>
      <c r="BF137" s="193">
        <f>IF(N137="snížená",J137,0)</f>
        <v>0</v>
      </c>
      <c r="BG137" s="193">
        <f>IF(N137="zákl. přenesená",J137,0)</f>
        <v>0</v>
      </c>
      <c r="BH137" s="193">
        <f>IF(N137="sníž. přenesená",J137,0)</f>
        <v>0</v>
      </c>
      <c r="BI137" s="193">
        <f>IF(N137="nulová",J137,0)</f>
        <v>0</v>
      </c>
      <c r="BJ137" s="19" t="s">
        <v>89</v>
      </c>
      <c r="BK137" s="193">
        <f>ROUND(I137*H137,2)</f>
        <v>0</v>
      </c>
      <c r="BL137" s="19" t="s">
        <v>279</v>
      </c>
      <c r="BM137" s="192" t="s">
        <v>4336</v>
      </c>
    </row>
    <row r="138" s="2" customFormat="1">
      <c r="A138" s="38"/>
      <c r="B138" s="39"/>
      <c r="C138" s="38"/>
      <c r="D138" s="194" t="s">
        <v>211</v>
      </c>
      <c r="E138" s="38"/>
      <c r="F138" s="195" t="s">
        <v>4335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211</v>
      </c>
      <c r="AU138" s="19" t="s">
        <v>91</v>
      </c>
    </row>
    <row r="139" s="2" customFormat="1" ht="16.5" customHeight="1">
      <c r="A139" s="38"/>
      <c r="B139" s="180"/>
      <c r="C139" s="235" t="s">
        <v>230</v>
      </c>
      <c r="D139" s="235" t="s">
        <v>668</v>
      </c>
      <c r="E139" s="236" t="s">
        <v>4337</v>
      </c>
      <c r="F139" s="237" t="s">
        <v>4338</v>
      </c>
      <c r="G139" s="238" t="s">
        <v>4339</v>
      </c>
      <c r="H139" s="239">
        <v>25</v>
      </c>
      <c r="I139" s="240"/>
      <c r="J139" s="241">
        <f>ROUND(I139*H139,2)</f>
        <v>0</v>
      </c>
      <c r="K139" s="237" t="s">
        <v>1</v>
      </c>
      <c r="L139" s="242"/>
      <c r="M139" s="243" t="s">
        <v>1</v>
      </c>
      <c r="N139" s="244" t="s">
        <v>47</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684</v>
      </c>
      <c r="AT139" s="192" t="s">
        <v>668</v>
      </c>
      <c r="AU139" s="192" t="s">
        <v>91</v>
      </c>
      <c r="AY139" s="19" t="s">
        <v>203</v>
      </c>
      <c r="BE139" s="193">
        <f>IF(N139="základní",J139,0)</f>
        <v>0</v>
      </c>
      <c r="BF139" s="193">
        <f>IF(N139="snížená",J139,0)</f>
        <v>0</v>
      </c>
      <c r="BG139" s="193">
        <f>IF(N139="zákl. přenesená",J139,0)</f>
        <v>0</v>
      </c>
      <c r="BH139" s="193">
        <f>IF(N139="sníž. přenesená",J139,0)</f>
        <v>0</v>
      </c>
      <c r="BI139" s="193">
        <f>IF(N139="nulová",J139,0)</f>
        <v>0</v>
      </c>
      <c r="BJ139" s="19" t="s">
        <v>89</v>
      </c>
      <c r="BK139" s="193">
        <f>ROUND(I139*H139,2)</f>
        <v>0</v>
      </c>
      <c r="BL139" s="19" t="s">
        <v>279</v>
      </c>
      <c r="BM139" s="192" t="s">
        <v>4340</v>
      </c>
    </row>
    <row r="140" s="2" customFormat="1">
      <c r="A140" s="38"/>
      <c r="B140" s="39"/>
      <c r="C140" s="38"/>
      <c r="D140" s="194" t="s">
        <v>211</v>
      </c>
      <c r="E140" s="38"/>
      <c r="F140" s="195" t="s">
        <v>4338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211</v>
      </c>
      <c r="AU140" s="19" t="s">
        <v>91</v>
      </c>
    </row>
    <row r="141" s="2" customFormat="1">
      <c r="A141" s="38"/>
      <c r="B141" s="180"/>
      <c r="C141" s="235" t="s">
        <v>235</v>
      </c>
      <c r="D141" s="235" t="s">
        <v>668</v>
      </c>
      <c r="E141" s="236" t="s">
        <v>4341</v>
      </c>
      <c r="F141" s="237" t="s">
        <v>4342</v>
      </c>
      <c r="G141" s="238" t="s">
        <v>263</v>
      </c>
      <c r="H141" s="239">
        <v>1</v>
      </c>
      <c r="I141" s="240"/>
      <c r="J141" s="241">
        <f>ROUND(I141*H141,2)</f>
        <v>0</v>
      </c>
      <c r="K141" s="237" t="s">
        <v>1</v>
      </c>
      <c r="L141" s="242"/>
      <c r="M141" s="243" t="s">
        <v>1</v>
      </c>
      <c r="N141" s="244"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684</v>
      </c>
      <c r="AT141" s="192" t="s">
        <v>668</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279</v>
      </c>
      <c r="BM141" s="192" t="s">
        <v>4343</v>
      </c>
    </row>
    <row r="142" s="2" customFormat="1">
      <c r="A142" s="38"/>
      <c r="B142" s="39"/>
      <c r="C142" s="38"/>
      <c r="D142" s="194" t="s">
        <v>211</v>
      </c>
      <c r="E142" s="38"/>
      <c r="F142" s="195" t="s">
        <v>4344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211</v>
      </c>
      <c r="AU142" s="19" t="s">
        <v>91</v>
      </c>
    </row>
    <row r="143" s="2" customFormat="1" ht="16.5" customHeight="1">
      <c r="A143" s="38"/>
      <c r="B143" s="180"/>
      <c r="C143" s="181" t="s">
        <v>240</v>
      </c>
      <c r="D143" s="181" t="s">
        <v>206</v>
      </c>
      <c r="E143" s="182" t="s">
        <v>4345</v>
      </c>
      <c r="F143" s="183" t="s">
        <v>4346</v>
      </c>
      <c r="G143" s="184" t="s">
        <v>392</v>
      </c>
      <c r="H143" s="185">
        <v>66</v>
      </c>
      <c r="I143" s="186"/>
      <c r="J143" s="187">
        <f>ROUND(I143*H143,2)</f>
        <v>0</v>
      </c>
      <c r="K143" s="183" t="s">
        <v>1</v>
      </c>
      <c r="L143" s="39"/>
      <c r="M143" s="188" t="s">
        <v>1</v>
      </c>
      <c r="N143" s="189" t="s">
        <v>47</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279</v>
      </c>
      <c r="AT143" s="192" t="s">
        <v>206</v>
      </c>
      <c r="AU143" s="192" t="s">
        <v>91</v>
      </c>
      <c r="AY143" s="19" t="s">
        <v>203</v>
      </c>
      <c r="BE143" s="193">
        <f>IF(N143="základní",J143,0)</f>
        <v>0</v>
      </c>
      <c r="BF143" s="193">
        <f>IF(N143="snížená",J143,0)</f>
        <v>0</v>
      </c>
      <c r="BG143" s="193">
        <f>IF(N143="zákl. přenesená",J143,0)</f>
        <v>0</v>
      </c>
      <c r="BH143" s="193">
        <f>IF(N143="sníž. přenesená",J143,0)</f>
        <v>0</v>
      </c>
      <c r="BI143" s="193">
        <f>IF(N143="nulová",J143,0)</f>
        <v>0</v>
      </c>
      <c r="BJ143" s="19" t="s">
        <v>89</v>
      </c>
      <c r="BK143" s="193">
        <f>ROUND(I143*H143,2)</f>
        <v>0</v>
      </c>
      <c r="BL143" s="19" t="s">
        <v>279</v>
      </c>
      <c r="BM143" s="192" t="s">
        <v>4347</v>
      </c>
    </row>
    <row r="144" s="2" customFormat="1">
      <c r="A144" s="38"/>
      <c r="B144" s="39"/>
      <c r="C144" s="38"/>
      <c r="D144" s="194" t="s">
        <v>211</v>
      </c>
      <c r="E144" s="38"/>
      <c r="F144" s="195" t="s">
        <v>4348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211</v>
      </c>
      <c r="AU144" s="19" t="s">
        <v>91</v>
      </c>
    </row>
    <row r="145" s="14" customFormat="1">
      <c r="A145" s="14"/>
      <c r="B145" s="211"/>
      <c r="C145" s="14"/>
      <c r="D145" s="194" t="s">
        <v>314</v>
      </c>
      <c r="E145" s="212" t="s">
        <v>1</v>
      </c>
      <c r="F145" s="213" t="s">
        <v>4349</v>
      </c>
      <c r="G145" s="14"/>
      <c r="H145" s="214">
        <v>66</v>
      </c>
      <c r="I145" s="215"/>
      <c r="J145" s="14"/>
      <c r="K145" s="14"/>
      <c r="L145" s="211"/>
      <c r="M145" s="216"/>
      <c r="N145" s="217"/>
      <c r="O145" s="217"/>
      <c r="P145" s="217"/>
      <c r="Q145" s="217"/>
      <c r="R145" s="217"/>
      <c r="S145" s="217"/>
      <c r="T145" s="218"/>
      <c r="U145" s="14"/>
      <c r="V145" s="14"/>
      <c r="W145" s="14"/>
      <c r="X145" s="14"/>
      <c r="Y145" s="14"/>
      <c r="Z145" s="14"/>
      <c r="AA145" s="14"/>
      <c r="AB145" s="14"/>
      <c r="AC145" s="14"/>
      <c r="AD145" s="14"/>
      <c r="AE145" s="14"/>
      <c r="AT145" s="212" t="s">
        <v>314</v>
      </c>
      <c r="AU145" s="212" t="s">
        <v>91</v>
      </c>
      <c r="AV145" s="14" t="s">
        <v>91</v>
      </c>
      <c r="AW145" s="14" t="s">
        <v>37</v>
      </c>
      <c r="AX145" s="14" t="s">
        <v>82</v>
      </c>
      <c r="AY145" s="212" t="s">
        <v>203</v>
      </c>
    </row>
    <row r="146" s="12" customFormat="1" ht="22.8" customHeight="1">
      <c r="A146" s="12"/>
      <c r="B146" s="167"/>
      <c r="C146" s="12"/>
      <c r="D146" s="168" t="s">
        <v>81</v>
      </c>
      <c r="E146" s="178" t="s">
        <v>4350</v>
      </c>
      <c r="F146" s="178" t="s">
        <v>4351</v>
      </c>
      <c r="G146" s="12"/>
      <c r="H146" s="12"/>
      <c r="I146" s="170"/>
      <c r="J146" s="179">
        <f>BK146</f>
        <v>0</v>
      </c>
      <c r="K146" s="12"/>
      <c r="L146" s="167"/>
      <c r="M146" s="172"/>
      <c r="N146" s="173"/>
      <c r="O146" s="173"/>
      <c r="P146" s="174">
        <f>SUM(P147:P165)</f>
        <v>0</v>
      </c>
      <c r="Q146" s="173"/>
      <c r="R146" s="174">
        <f>SUM(R147:R165)</f>
        <v>0.29999999999999999</v>
      </c>
      <c r="S146" s="173"/>
      <c r="T146" s="175">
        <f>SUM(T147:T165)</f>
        <v>0</v>
      </c>
      <c r="U146" s="12"/>
      <c r="V146" s="12"/>
      <c r="W146" s="12"/>
      <c r="X146" s="12"/>
      <c r="Y146" s="12"/>
      <c r="Z146" s="12"/>
      <c r="AA146" s="12"/>
      <c r="AB146" s="12"/>
      <c r="AC146" s="12"/>
      <c r="AD146" s="12"/>
      <c r="AE146" s="12"/>
      <c r="AR146" s="168" t="s">
        <v>91</v>
      </c>
      <c r="AT146" s="176" t="s">
        <v>81</v>
      </c>
      <c r="AU146" s="176" t="s">
        <v>89</v>
      </c>
      <c r="AY146" s="168" t="s">
        <v>203</v>
      </c>
      <c r="BK146" s="177">
        <f>SUM(BK147:BK165)</f>
        <v>0</v>
      </c>
    </row>
    <row r="147" s="2" customFormat="1">
      <c r="A147" s="38"/>
      <c r="B147" s="180"/>
      <c r="C147" s="181" t="s">
        <v>245</v>
      </c>
      <c r="D147" s="181" t="s">
        <v>206</v>
      </c>
      <c r="E147" s="182" t="s">
        <v>4318</v>
      </c>
      <c r="F147" s="183" t="s">
        <v>4319</v>
      </c>
      <c r="G147" s="184" t="s">
        <v>630</v>
      </c>
      <c r="H147" s="185">
        <v>1</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4352</v>
      </c>
    </row>
    <row r="148" s="2" customFormat="1">
      <c r="A148" s="38"/>
      <c r="B148" s="39"/>
      <c r="C148" s="38"/>
      <c r="D148" s="194" t="s">
        <v>211</v>
      </c>
      <c r="E148" s="38"/>
      <c r="F148" s="195" t="s">
        <v>4321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c r="A149" s="38"/>
      <c r="B149" s="180"/>
      <c r="C149" s="235" t="s">
        <v>250</v>
      </c>
      <c r="D149" s="235" t="s">
        <v>668</v>
      </c>
      <c r="E149" s="236" t="s">
        <v>4353</v>
      </c>
      <c r="F149" s="237" t="s">
        <v>4354</v>
      </c>
      <c r="G149" s="238" t="s">
        <v>630</v>
      </c>
      <c r="H149" s="239">
        <v>1</v>
      </c>
      <c r="I149" s="240"/>
      <c r="J149" s="241">
        <f>ROUND(I149*H149,2)</f>
        <v>0</v>
      </c>
      <c r="K149" s="237" t="s">
        <v>1</v>
      </c>
      <c r="L149" s="242"/>
      <c r="M149" s="243" t="s">
        <v>1</v>
      </c>
      <c r="N149" s="244" t="s">
        <v>47</v>
      </c>
      <c r="O149" s="77"/>
      <c r="P149" s="190">
        <f>O149*H149</f>
        <v>0</v>
      </c>
      <c r="Q149" s="190">
        <v>0.29999999999999999</v>
      </c>
      <c r="R149" s="190">
        <f>Q149*H149</f>
        <v>0.29999999999999999</v>
      </c>
      <c r="S149" s="190">
        <v>0</v>
      </c>
      <c r="T149" s="191">
        <f>S149*H149</f>
        <v>0</v>
      </c>
      <c r="U149" s="38"/>
      <c r="V149" s="38"/>
      <c r="W149" s="38"/>
      <c r="X149" s="38"/>
      <c r="Y149" s="38"/>
      <c r="Z149" s="38"/>
      <c r="AA149" s="38"/>
      <c r="AB149" s="38"/>
      <c r="AC149" s="38"/>
      <c r="AD149" s="38"/>
      <c r="AE149" s="38"/>
      <c r="AR149" s="192" t="s">
        <v>684</v>
      </c>
      <c r="AT149" s="192" t="s">
        <v>668</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4355</v>
      </c>
    </row>
    <row r="150" s="2" customFormat="1">
      <c r="A150" s="38"/>
      <c r="B150" s="39"/>
      <c r="C150" s="38"/>
      <c r="D150" s="194" t="s">
        <v>211</v>
      </c>
      <c r="E150" s="38"/>
      <c r="F150" s="195" t="s">
        <v>4356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211</v>
      </c>
      <c r="AU150" s="19" t="s">
        <v>91</v>
      </c>
    </row>
    <row r="151" s="2" customFormat="1">
      <c r="A151" s="38"/>
      <c r="B151" s="180"/>
      <c r="C151" s="181" t="s">
        <v>255</v>
      </c>
      <c r="D151" s="181" t="s">
        <v>206</v>
      </c>
      <c r="E151" s="182" t="s">
        <v>4326</v>
      </c>
      <c r="F151" s="183" t="s">
        <v>4327</v>
      </c>
      <c r="G151" s="184" t="s">
        <v>630</v>
      </c>
      <c r="H151" s="185">
        <v>4</v>
      </c>
      <c r="I151" s="186"/>
      <c r="J151" s="187">
        <f>ROUND(I151*H151,2)</f>
        <v>0</v>
      </c>
      <c r="K151" s="183" t="s">
        <v>853</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4357</v>
      </c>
    </row>
    <row r="152" s="2" customFormat="1">
      <c r="A152" s="38"/>
      <c r="B152" s="39"/>
      <c r="C152" s="38"/>
      <c r="D152" s="194" t="s">
        <v>211</v>
      </c>
      <c r="E152" s="38"/>
      <c r="F152" s="195" t="s">
        <v>4329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2" customFormat="1">
      <c r="A153" s="38"/>
      <c r="B153" s="180"/>
      <c r="C153" s="235" t="s">
        <v>260</v>
      </c>
      <c r="D153" s="235" t="s">
        <v>668</v>
      </c>
      <c r="E153" s="236" t="s">
        <v>4358</v>
      </c>
      <c r="F153" s="237" t="s">
        <v>4359</v>
      </c>
      <c r="G153" s="238" t="s">
        <v>630</v>
      </c>
      <c r="H153" s="239">
        <v>1</v>
      </c>
      <c r="I153" s="240"/>
      <c r="J153" s="241">
        <f>ROUND(I153*H153,2)</f>
        <v>0</v>
      </c>
      <c r="K153" s="237" t="s">
        <v>1</v>
      </c>
      <c r="L153" s="242"/>
      <c r="M153" s="243" t="s">
        <v>1</v>
      </c>
      <c r="N153" s="244" t="s">
        <v>47</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684</v>
      </c>
      <c r="AT153" s="192" t="s">
        <v>668</v>
      </c>
      <c r="AU153" s="192" t="s">
        <v>91</v>
      </c>
      <c r="AY153" s="19" t="s">
        <v>203</v>
      </c>
      <c r="BE153" s="193">
        <f>IF(N153="základní",J153,0)</f>
        <v>0</v>
      </c>
      <c r="BF153" s="193">
        <f>IF(N153="snížená",J153,0)</f>
        <v>0</v>
      </c>
      <c r="BG153" s="193">
        <f>IF(N153="zákl. přenesená",J153,0)</f>
        <v>0</v>
      </c>
      <c r="BH153" s="193">
        <f>IF(N153="sníž. přenesená",J153,0)</f>
        <v>0</v>
      </c>
      <c r="BI153" s="193">
        <f>IF(N153="nulová",J153,0)</f>
        <v>0</v>
      </c>
      <c r="BJ153" s="19" t="s">
        <v>89</v>
      </c>
      <c r="BK153" s="193">
        <f>ROUND(I153*H153,2)</f>
        <v>0</v>
      </c>
      <c r="BL153" s="19" t="s">
        <v>279</v>
      </c>
      <c r="BM153" s="192" t="s">
        <v>4360</v>
      </c>
    </row>
    <row r="154" s="2" customFormat="1">
      <c r="A154" s="38"/>
      <c r="B154" s="39"/>
      <c r="C154" s="38"/>
      <c r="D154" s="194" t="s">
        <v>211</v>
      </c>
      <c r="E154" s="38"/>
      <c r="F154" s="195" t="s">
        <v>4359</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211</v>
      </c>
      <c r="AU154" s="19" t="s">
        <v>91</v>
      </c>
    </row>
    <row r="155" s="2" customFormat="1">
      <c r="A155" s="38"/>
      <c r="B155" s="180"/>
      <c r="C155" s="235" t="s">
        <v>266</v>
      </c>
      <c r="D155" s="235" t="s">
        <v>668</v>
      </c>
      <c r="E155" s="236" t="s">
        <v>4361</v>
      </c>
      <c r="F155" s="237" t="s">
        <v>4362</v>
      </c>
      <c r="G155" s="238" t="s">
        <v>630</v>
      </c>
      <c r="H155" s="239">
        <v>2</v>
      </c>
      <c r="I155" s="240"/>
      <c r="J155" s="241">
        <f>ROUND(I155*H155,2)</f>
        <v>0</v>
      </c>
      <c r="K155" s="237" t="s">
        <v>1</v>
      </c>
      <c r="L155" s="242"/>
      <c r="M155" s="243" t="s">
        <v>1</v>
      </c>
      <c r="N155" s="244" t="s">
        <v>47</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684</v>
      </c>
      <c r="AT155" s="192" t="s">
        <v>668</v>
      </c>
      <c r="AU155" s="192" t="s">
        <v>91</v>
      </c>
      <c r="AY155" s="19" t="s">
        <v>203</v>
      </c>
      <c r="BE155" s="193">
        <f>IF(N155="základní",J155,0)</f>
        <v>0</v>
      </c>
      <c r="BF155" s="193">
        <f>IF(N155="snížená",J155,0)</f>
        <v>0</v>
      </c>
      <c r="BG155" s="193">
        <f>IF(N155="zákl. přenesená",J155,0)</f>
        <v>0</v>
      </c>
      <c r="BH155" s="193">
        <f>IF(N155="sníž. přenesená",J155,0)</f>
        <v>0</v>
      </c>
      <c r="BI155" s="193">
        <f>IF(N155="nulová",J155,0)</f>
        <v>0</v>
      </c>
      <c r="BJ155" s="19" t="s">
        <v>89</v>
      </c>
      <c r="BK155" s="193">
        <f>ROUND(I155*H155,2)</f>
        <v>0</v>
      </c>
      <c r="BL155" s="19" t="s">
        <v>279</v>
      </c>
      <c r="BM155" s="192" t="s">
        <v>4363</v>
      </c>
    </row>
    <row r="156" s="2" customFormat="1">
      <c r="A156" s="38"/>
      <c r="B156" s="39"/>
      <c r="C156" s="38"/>
      <c r="D156" s="194" t="s">
        <v>211</v>
      </c>
      <c r="E156" s="38"/>
      <c r="F156" s="195" t="s">
        <v>4362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211</v>
      </c>
      <c r="AU156" s="19" t="s">
        <v>91</v>
      </c>
    </row>
    <row r="157" s="2" customFormat="1">
      <c r="A157" s="38"/>
      <c r="B157" s="180"/>
      <c r="C157" s="235" t="s">
        <v>271</v>
      </c>
      <c r="D157" s="235" t="s">
        <v>668</v>
      </c>
      <c r="E157" s="236" t="s">
        <v>4364</v>
      </c>
      <c r="F157" s="237" t="s">
        <v>4331</v>
      </c>
      <c r="G157" s="238" t="s">
        <v>630</v>
      </c>
      <c r="H157" s="239">
        <v>1</v>
      </c>
      <c r="I157" s="240"/>
      <c r="J157" s="241">
        <f>ROUND(I157*H157,2)</f>
        <v>0</v>
      </c>
      <c r="K157" s="237" t="s">
        <v>1</v>
      </c>
      <c r="L157" s="242"/>
      <c r="M157" s="243" t="s">
        <v>1</v>
      </c>
      <c r="N157" s="244" t="s">
        <v>47</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684</v>
      </c>
      <c r="AT157" s="192" t="s">
        <v>668</v>
      </c>
      <c r="AU157" s="192" t="s">
        <v>91</v>
      </c>
      <c r="AY157" s="19" t="s">
        <v>203</v>
      </c>
      <c r="BE157" s="193">
        <f>IF(N157="základní",J157,0)</f>
        <v>0</v>
      </c>
      <c r="BF157" s="193">
        <f>IF(N157="snížená",J157,0)</f>
        <v>0</v>
      </c>
      <c r="BG157" s="193">
        <f>IF(N157="zákl. přenesená",J157,0)</f>
        <v>0</v>
      </c>
      <c r="BH157" s="193">
        <f>IF(N157="sníž. přenesená",J157,0)</f>
        <v>0</v>
      </c>
      <c r="BI157" s="193">
        <f>IF(N157="nulová",J157,0)</f>
        <v>0</v>
      </c>
      <c r="BJ157" s="19" t="s">
        <v>89</v>
      </c>
      <c r="BK157" s="193">
        <f>ROUND(I157*H157,2)</f>
        <v>0</v>
      </c>
      <c r="BL157" s="19" t="s">
        <v>279</v>
      </c>
      <c r="BM157" s="192" t="s">
        <v>4365</v>
      </c>
    </row>
    <row r="158" s="2" customFormat="1">
      <c r="A158" s="38"/>
      <c r="B158" s="39"/>
      <c r="C158" s="38"/>
      <c r="D158" s="194" t="s">
        <v>211</v>
      </c>
      <c r="E158" s="38"/>
      <c r="F158" s="195" t="s">
        <v>4331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211</v>
      </c>
      <c r="AU158" s="19" t="s">
        <v>91</v>
      </c>
    </row>
    <row r="159" s="2" customFormat="1" ht="16.5" customHeight="1">
      <c r="A159" s="38"/>
      <c r="B159" s="180"/>
      <c r="C159" s="235" t="s">
        <v>8</v>
      </c>
      <c r="D159" s="235" t="s">
        <v>668</v>
      </c>
      <c r="E159" s="236" t="s">
        <v>4337</v>
      </c>
      <c r="F159" s="237" t="s">
        <v>4338</v>
      </c>
      <c r="G159" s="238" t="s">
        <v>4339</v>
      </c>
      <c r="H159" s="239">
        <v>25</v>
      </c>
      <c r="I159" s="240"/>
      <c r="J159" s="241">
        <f>ROUND(I159*H159,2)</f>
        <v>0</v>
      </c>
      <c r="K159" s="237" t="s">
        <v>1</v>
      </c>
      <c r="L159" s="242"/>
      <c r="M159" s="243" t="s">
        <v>1</v>
      </c>
      <c r="N159" s="244" t="s">
        <v>47</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684</v>
      </c>
      <c r="AT159" s="192" t="s">
        <v>668</v>
      </c>
      <c r="AU159" s="192" t="s">
        <v>91</v>
      </c>
      <c r="AY159" s="19" t="s">
        <v>203</v>
      </c>
      <c r="BE159" s="193">
        <f>IF(N159="základní",J159,0)</f>
        <v>0</v>
      </c>
      <c r="BF159" s="193">
        <f>IF(N159="snížená",J159,0)</f>
        <v>0</v>
      </c>
      <c r="BG159" s="193">
        <f>IF(N159="zákl. přenesená",J159,0)</f>
        <v>0</v>
      </c>
      <c r="BH159" s="193">
        <f>IF(N159="sníž. přenesená",J159,0)</f>
        <v>0</v>
      </c>
      <c r="BI159" s="193">
        <f>IF(N159="nulová",J159,0)</f>
        <v>0</v>
      </c>
      <c r="BJ159" s="19" t="s">
        <v>89</v>
      </c>
      <c r="BK159" s="193">
        <f>ROUND(I159*H159,2)</f>
        <v>0</v>
      </c>
      <c r="BL159" s="19" t="s">
        <v>279</v>
      </c>
      <c r="BM159" s="192" t="s">
        <v>4366</v>
      </c>
    </row>
    <row r="160" s="2" customFormat="1">
      <c r="A160" s="38"/>
      <c r="B160" s="39"/>
      <c r="C160" s="38"/>
      <c r="D160" s="194" t="s">
        <v>211</v>
      </c>
      <c r="E160" s="38"/>
      <c r="F160" s="195" t="s">
        <v>4338</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211</v>
      </c>
      <c r="AU160" s="19" t="s">
        <v>91</v>
      </c>
    </row>
    <row r="161" s="2" customFormat="1">
      <c r="A161" s="38"/>
      <c r="B161" s="180"/>
      <c r="C161" s="235" t="s">
        <v>279</v>
      </c>
      <c r="D161" s="235" t="s">
        <v>668</v>
      </c>
      <c r="E161" s="236" t="s">
        <v>4341</v>
      </c>
      <c r="F161" s="237" t="s">
        <v>4342</v>
      </c>
      <c r="G161" s="238" t="s">
        <v>263</v>
      </c>
      <c r="H161" s="239">
        <v>1</v>
      </c>
      <c r="I161" s="240"/>
      <c r="J161" s="241">
        <f>ROUND(I161*H161,2)</f>
        <v>0</v>
      </c>
      <c r="K161" s="237" t="s">
        <v>1</v>
      </c>
      <c r="L161" s="242"/>
      <c r="M161" s="243" t="s">
        <v>1</v>
      </c>
      <c r="N161" s="244" t="s">
        <v>47</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684</v>
      </c>
      <c r="AT161" s="192" t="s">
        <v>668</v>
      </c>
      <c r="AU161" s="192" t="s">
        <v>91</v>
      </c>
      <c r="AY161" s="19" t="s">
        <v>203</v>
      </c>
      <c r="BE161" s="193">
        <f>IF(N161="základní",J161,0)</f>
        <v>0</v>
      </c>
      <c r="BF161" s="193">
        <f>IF(N161="snížená",J161,0)</f>
        <v>0</v>
      </c>
      <c r="BG161" s="193">
        <f>IF(N161="zákl. přenesená",J161,0)</f>
        <v>0</v>
      </c>
      <c r="BH161" s="193">
        <f>IF(N161="sníž. přenesená",J161,0)</f>
        <v>0</v>
      </c>
      <c r="BI161" s="193">
        <f>IF(N161="nulová",J161,0)</f>
        <v>0</v>
      </c>
      <c r="BJ161" s="19" t="s">
        <v>89</v>
      </c>
      <c r="BK161" s="193">
        <f>ROUND(I161*H161,2)</f>
        <v>0</v>
      </c>
      <c r="BL161" s="19" t="s">
        <v>279</v>
      </c>
      <c r="BM161" s="192" t="s">
        <v>4367</v>
      </c>
    </row>
    <row r="162" s="2" customFormat="1">
      <c r="A162" s="38"/>
      <c r="B162" s="39"/>
      <c r="C162" s="38"/>
      <c r="D162" s="194" t="s">
        <v>211</v>
      </c>
      <c r="E162" s="38"/>
      <c r="F162" s="195" t="s">
        <v>4344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211</v>
      </c>
      <c r="AU162" s="19" t="s">
        <v>91</v>
      </c>
    </row>
    <row r="163" s="2" customFormat="1" ht="16.5" customHeight="1">
      <c r="A163" s="38"/>
      <c r="B163" s="180"/>
      <c r="C163" s="181" t="s">
        <v>284</v>
      </c>
      <c r="D163" s="181" t="s">
        <v>206</v>
      </c>
      <c r="E163" s="182" t="s">
        <v>4345</v>
      </c>
      <c r="F163" s="183" t="s">
        <v>4346</v>
      </c>
      <c r="G163" s="184" t="s">
        <v>392</v>
      </c>
      <c r="H163" s="185">
        <v>72.599999999999994</v>
      </c>
      <c r="I163" s="186"/>
      <c r="J163" s="187">
        <f>ROUND(I163*H163,2)</f>
        <v>0</v>
      </c>
      <c r="K163" s="183" t="s">
        <v>1</v>
      </c>
      <c r="L163" s="39"/>
      <c r="M163" s="188" t="s">
        <v>1</v>
      </c>
      <c r="N163" s="189" t="s">
        <v>47</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279</v>
      </c>
      <c r="AT163" s="192" t="s">
        <v>206</v>
      </c>
      <c r="AU163" s="192" t="s">
        <v>91</v>
      </c>
      <c r="AY163" s="19" t="s">
        <v>203</v>
      </c>
      <c r="BE163" s="193">
        <f>IF(N163="základní",J163,0)</f>
        <v>0</v>
      </c>
      <c r="BF163" s="193">
        <f>IF(N163="snížená",J163,0)</f>
        <v>0</v>
      </c>
      <c r="BG163" s="193">
        <f>IF(N163="zákl. přenesená",J163,0)</f>
        <v>0</v>
      </c>
      <c r="BH163" s="193">
        <f>IF(N163="sníž. přenesená",J163,0)</f>
        <v>0</v>
      </c>
      <c r="BI163" s="193">
        <f>IF(N163="nulová",J163,0)</f>
        <v>0</v>
      </c>
      <c r="BJ163" s="19" t="s">
        <v>89</v>
      </c>
      <c r="BK163" s="193">
        <f>ROUND(I163*H163,2)</f>
        <v>0</v>
      </c>
      <c r="BL163" s="19" t="s">
        <v>279</v>
      </c>
      <c r="BM163" s="192" t="s">
        <v>4368</v>
      </c>
    </row>
    <row r="164" s="2" customFormat="1">
      <c r="A164" s="38"/>
      <c r="B164" s="39"/>
      <c r="C164" s="38"/>
      <c r="D164" s="194" t="s">
        <v>211</v>
      </c>
      <c r="E164" s="38"/>
      <c r="F164" s="195" t="s">
        <v>4348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211</v>
      </c>
      <c r="AU164" s="19" t="s">
        <v>91</v>
      </c>
    </row>
    <row r="165" s="14" customFormat="1">
      <c r="A165" s="14"/>
      <c r="B165" s="211"/>
      <c r="C165" s="14"/>
      <c r="D165" s="194" t="s">
        <v>314</v>
      </c>
      <c r="E165" s="212" t="s">
        <v>1</v>
      </c>
      <c r="F165" s="213" t="s">
        <v>4369</v>
      </c>
      <c r="G165" s="14"/>
      <c r="H165" s="214">
        <v>72.599999999999994</v>
      </c>
      <c r="I165" s="215"/>
      <c r="J165" s="14"/>
      <c r="K165" s="14"/>
      <c r="L165" s="211"/>
      <c r="M165" s="216"/>
      <c r="N165" s="217"/>
      <c r="O165" s="217"/>
      <c r="P165" s="217"/>
      <c r="Q165" s="217"/>
      <c r="R165" s="217"/>
      <c r="S165" s="217"/>
      <c r="T165" s="218"/>
      <c r="U165" s="14"/>
      <c r="V165" s="14"/>
      <c r="W165" s="14"/>
      <c r="X165" s="14"/>
      <c r="Y165" s="14"/>
      <c r="Z165" s="14"/>
      <c r="AA165" s="14"/>
      <c r="AB165" s="14"/>
      <c r="AC165" s="14"/>
      <c r="AD165" s="14"/>
      <c r="AE165" s="14"/>
      <c r="AT165" s="212" t="s">
        <v>314</v>
      </c>
      <c r="AU165" s="212" t="s">
        <v>91</v>
      </c>
      <c r="AV165" s="14" t="s">
        <v>91</v>
      </c>
      <c r="AW165" s="14" t="s">
        <v>37</v>
      </c>
      <c r="AX165" s="14" t="s">
        <v>82</v>
      </c>
      <c r="AY165" s="212" t="s">
        <v>203</v>
      </c>
    </row>
    <row r="166" s="12" customFormat="1" ht="22.8" customHeight="1">
      <c r="A166" s="12"/>
      <c r="B166" s="167"/>
      <c r="C166" s="12"/>
      <c r="D166" s="168" t="s">
        <v>81</v>
      </c>
      <c r="E166" s="178" t="s">
        <v>4370</v>
      </c>
      <c r="F166" s="178" t="s">
        <v>4371</v>
      </c>
      <c r="G166" s="12"/>
      <c r="H166" s="12"/>
      <c r="I166" s="170"/>
      <c r="J166" s="179">
        <f>BK166</f>
        <v>0</v>
      </c>
      <c r="K166" s="12"/>
      <c r="L166" s="167"/>
      <c r="M166" s="172"/>
      <c r="N166" s="173"/>
      <c r="O166" s="173"/>
      <c r="P166" s="174">
        <f>SUM(P167:P183)</f>
        <v>0</v>
      </c>
      <c r="Q166" s="173"/>
      <c r="R166" s="174">
        <f>SUM(R167:R183)</f>
        <v>0.30199999999999999</v>
      </c>
      <c r="S166" s="173"/>
      <c r="T166" s="175">
        <f>SUM(T167:T183)</f>
        <v>0</v>
      </c>
      <c r="U166" s="12"/>
      <c r="V166" s="12"/>
      <c r="W166" s="12"/>
      <c r="X166" s="12"/>
      <c r="Y166" s="12"/>
      <c r="Z166" s="12"/>
      <c r="AA166" s="12"/>
      <c r="AB166" s="12"/>
      <c r="AC166" s="12"/>
      <c r="AD166" s="12"/>
      <c r="AE166" s="12"/>
      <c r="AR166" s="168" t="s">
        <v>91</v>
      </c>
      <c r="AT166" s="176" t="s">
        <v>81</v>
      </c>
      <c r="AU166" s="176" t="s">
        <v>89</v>
      </c>
      <c r="AY166" s="168" t="s">
        <v>203</v>
      </c>
      <c r="BK166" s="177">
        <f>SUM(BK167:BK183)</f>
        <v>0</v>
      </c>
    </row>
    <row r="167" s="2" customFormat="1">
      <c r="A167" s="38"/>
      <c r="B167" s="180"/>
      <c r="C167" s="181" t="s">
        <v>535</v>
      </c>
      <c r="D167" s="181" t="s">
        <v>206</v>
      </c>
      <c r="E167" s="182" t="s">
        <v>4372</v>
      </c>
      <c r="F167" s="183" t="s">
        <v>4373</v>
      </c>
      <c r="G167" s="184" t="s">
        <v>630</v>
      </c>
      <c r="H167" s="185">
        <v>1</v>
      </c>
      <c r="I167" s="186"/>
      <c r="J167" s="187">
        <f>ROUND(I167*H167,2)</f>
        <v>0</v>
      </c>
      <c r="K167" s="183" t="s">
        <v>853</v>
      </c>
      <c r="L167" s="39"/>
      <c r="M167" s="188" t="s">
        <v>1</v>
      </c>
      <c r="N167" s="189" t="s">
        <v>47</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279</v>
      </c>
      <c r="AT167" s="192" t="s">
        <v>206</v>
      </c>
      <c r="AU167" s="192" t="s">
        <v>91</v>
      </c>
      <c r="AY167" s="19" t="s">
        <v>203</v>
      </c>
      <c r="BE167" s="193">
        <f>IF(N167="základní",J167,0)</f>
        <v>0</v>
      </c>
      <c r="BF167" s="193">
        <f>IF(N167="snížená",J167,0)</f>
        <v>0</v>
      </c>
      <c r="BG167" s="193">
        <f>IF(N167="zákl. přenesená",J167,0)</f>
        <v>0</v>
      </c>
      <c r="BH167" s="193">
        <f>IF(N167="sníž. přenesená",J167,0)</f>
        <v>0</v>
      </c>
      <c r="BI167" s="193">
        <f>IF(N167="nulová",J167,0)</f>
        <v>0</v>
      </c>
      <c r="BJ167" s="19" t="s">
        <v>89</v>
      </c>
      <c r="BK167" s="193">
        <f>ROUND(I167*H167,2)</f>
        <v>0</v>
      </c>
      <c r="BL167" s="19" t="s">
        <v>279</v>
      </c>
      <c r="BM167" s="192" t="s">
        <v>4374</v>
      </c>
    </row>
    <row r="168" s="2" customFormat="1">
      <c r="A168" s="38"/>
      <c r="B168" s="39"/>
      <c r="C168" s="38"/>
      <c r="D168" s="194" t="s">
        <v>211</v>
      </c>
      <c r="E168" s="38"/>
      <c r="F168" s="195" t="s">
        <v>4375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211</v>
      </c>
      <c r="AU168" s="19" t="s">
        <v>91</v>
      </c>
    </row>
    <row r="169" s="2" customFormat="1" ht="21.75" customHeight="1">
      <c r="A169" s="38"/>
      <c r="B169" s="180"/>
      <c r="C169" s="235" t="s">
        <v>544</v>
      </c>
      <c r="D169" s="235" t="s">
        <v>668</v>
      </c>
      <c r="E169" s="236" t="s">
        <v>4376</v>
      </c>
      <c r="F169" s="237" t="s">
        <v>4377</v>
      </c>
      <c r="G169" s="238" t="s">
        <v>630</v>
      </c>
      <c r="H169" s="239">
        <v>1</v>
      </c>
      <c r="I169" s="240"/>
      <c r="J169" s="241">
        <f>ROUND(I169*H169,2)</f>
        <v>0</v>
      </c>
      <c r="K169" s="237" t="s">
        <v>1</v>
      </c>
      <c r="L169" s="242"/>
      <c r="M169" s="243" t="s">
        <v>1</v>
      </c>
      <c r="N169" s="244" t="s">
        <v>47</v>
      </c>
      <c r="O169" s="77"/>
      <c r="P169" s="190">
        <f>O169*H169</f>
        <v>0</v>
      </c>
      <c r="Q169" s="190">
        <v>0.29999999999999999</v>
      </c>
      <c r="R169" s="190">
        <f>Q169*H169</f>
        <v>0.29999999999999999</v>
      </c>
      <c r="S169" s="190">
        <v>0</v>
      </c>
      <c r="T169" s="191">
        <f>S169*H169</f>
        <v>0</v>
      </c>
      <c r="U169" s="38"/>
      <c r="V169" s="38"/>
      <c r="W169" s="38"/>
      <c r="X169" s="38"/>
      <c r="Y169" s="38"/>
      <c r="Z169" s="38"/>
      <c r="AA169" s="38"/>
      <c r="AB169" s="38"/>
      <c r="AC169" s="38"/>
      <c r="AD169" s="38"/>
      <c r="AE169" s="38"/>
      <c r="AR169" s="192" t="s">
        <v>684</v>
      </c>
      <c r="AT169" s="192" t="s">
        <v>668</v>
      </c>
      <c r="AU169" s="192" t="s">
        <v>91</v>
      </c>
      <c r="AY169" s="19" t="s">
        <v>203</v>
      </c>
      <c r="BE169" s="193">
        <f>IF(N169="základní",J169,0)</f>
        <v>0</v>
      </c>
      <c r="BF169" s="193">
        <f>IF(N169="snížená",J169,0)</f>
        <v>0</v>
      </c>
      <c r="BG169" s="193">
        <f>IF(N169="zákl. přenesená",J169,0)</f>
        <v>0</v>
      </c>
      <c r="BH169" s="193">
        <f>IF(N169="sníž. přenesená",J169,0)</f>
        <v>0</v>
      </c>
      <c r="BI169" s="193">
        <f>IF(N169="nulová",J169,0)</f>
        <v>0</v>
      </c>
      <c r="BJ169" s="19" t="s">
        <v>89</v>
      </c>
      <c r="BK169" s="193">
        <f>ROUND(I169*H169,2)</f>
        <v>0</v>
      </c>
      <c r="BL169" s="19" t="s">
        <v>279</v>
      </c>
      <c r="BM169" s="192" t="s">
        <v>4378</v>
      </c>
    </row>
    <row r="170" s="2" customFormat="1">
      <c r="A170" s="38"/>
      <c r="B170" s="39"/>
      <c r="C170" s="38"/>
      <c r="D170" s="194" t="s">
        <v>211</v>
      </c>
      <c r="E170" s="38"/>
      <c r="F170" s="195" t="s">
        <v>4379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211</v>
      </c>
      <c r="AU170" s="19" t="s">
        <v>91</v>
      </c>
    </row>
    <row r="171" s="2" customFormat="1">
      <c r="A171" s="38"/>
      <c r="B171" s="180"/>
      <c r="C171" s="181" t="s">
        <v>553</v>
      </c>
      <c r="D171" s="181" t="s">
        <v>206</v>
      </c>
      <c r="E171" s="182" t="s">
        <v>4380</v>
      </c>
      <c r="F171" s="183" t="s">
        <v>4381</v>
      </c>
      <c r="G171" s="184" t="s">
        <v>1408</v>
      </c>
      <c r="H171" s="185">
        <v>1</v>
      </c>
      <c r="I171" s="186"/>
      <c r="J171" s="187">
        <f>ROUND(I171*H171,2)</f>
        <v>0</v>
      </c>
      <c r="K171" s="183" t="s">
        <v>1</v>
      </c>
      <c r="L171" s="39"/>
      <c r="M171" s="188" t="s">
        <v>1</v>
      </c>
      <c r="N171" s="189" t="s">
        <v>47</v>
      </c>
      <c r="O171" s="77"/>
      <c r="P171" s="190">
        <f>O171*H171</f>
        <v>0</v>
      </c>
      <c r="Q171" s="190">
        <v>0.002</v>
      </c>
      <c r="R171" s="190">
        <f>Q171*H171</f>
        <v>0.002</v>
      </c>
      <c r="S171" s="190">
        <v>0</v>
      </c>
      <c r="T171" s="191">
        <f>S171*H171</f>
        <v>0</v>
      </c>
      <c r="U171" s="38"/>
      <c r="V171" s="38"/>
      <c r="W171" s="38"/>
      <c r="X171" s="38"/>
      <c r="Y171" s="38"/>
      <c r="Z171" s="38"/>
      <c r="AA171" s="38"/>
      <c r="AB171" s="38"/>
      <c r="AC171" s="38"/>
      <c r="AD171" s="38"/>
      <c r="AE171" s="38"/>
      <c r="AR171" s="192" t="s">
        <v>279</v>
      </c>
      <c r="AT171" s="192" t="s">
        <v>206</v>
      </c>
      <c r="AU171" s="192" t="s">
        <v>91</v>
      </c>
      <c r="AY171" s="19" t="s">
        <v>203</v>
      </c>
      <c r="BE171" s="193">
        <f>IF(N171="základní",J171,0)</f>
        <v>0</v>
      </c>
      <c r="BF171" s="193">
        <f>IF(N171="snížená",J171,0)</f>
        <v>0</v>
      </c>
      <c r="BG171" s="193">
        <f>IF(N171="zákl. přenesená",J171,0)</f>
        <v>0</v>
      </c>
      <c r="BH171" s="193">
        <f>IF(N171="sníž. přenesená",J171,0)</f>
        <v>0</v>
      </c>
      <c r="BI171" s="193">
        <f>IF(N171="nulová",J171,0)</f>
        <v>0</v>
      </c>
      <c r="BJ171" s="19" t="s">
        <v>89</v>
      </c>
      <c r="BK171" s="193">
        <f>ROUND(I171*H171,2)</f>
        <v>0</v>
      </c>
      <c r="BL171" s="19" t="s">
        <v>279</v>
      </c>
      <c r="BM171" s="192" t="s">
        <v>4382</v>
      </c>
    </row>
    <row r="172" s="2" customFormat="1">
      <c r="A172" s="38"/>
      <c r="B172" s="39"/>
      <c r="C172" s="38"/>
      <c r="D172" s="194" t="s">
        <v>211</v>
      </c>
      <c r="E172" s="38"/>
      <c r="F172" s="195" t="s">
        <v>4383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211</v>
      </c>
      <c r="AU172" s="19" t="s">
        <v>91</v>
      </c>
    </row>
    <row r="173" s="2" customFormat="1" ht="16.5" customHeight="1">
      <c r="A173" s="38"/>
      <c r="B173" s="180"/>
      <c r="C173" s="181" t="s">
        <v>7</v>
      </c>
      <c r="D173" s="181" t="s">
        <v>206</v>
      </c>
      <c r="E173" s="182" t="s">
        <v>4384</v>
      </c>
      <c r="F173" s="183" t="s">
        <v>4385</v>
      </c>
      <c r="G173" s="184" t="s">
        <v>392</v>
      </c>
      <c r="H173" s="185">
        <v>13.199999999999999</v>
      </c>
      <c r="I173" s="186"/>
      <c r="J173" s="187">
        <f>ROUND(I173*H173,2)</f>
        <v>0</v>
      </c>
      <c r="K173" s="183" t="s">
        <v>1</v>
      </c>
      <c r="L173" s="39"/>
      <c r="M173" s="188" t="s">
        <v>1</v>
      </c>
      <c r="N173" s="189" t="s">
        <v>47</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279</v>
      </c>
      <c r="AT173" s="192" t="s">
        <v>206</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4386</v>
      </c>
    </row>
    <row r="174" s="2" customFormat="1">
      <c r="A174" s="38"/>
      <c r="B174" s="39"/>
      <c r="C174" s="38"/>
      <c r="D174" s="194" t="s">
        <v>211</v>
      </c>
      <c r="E174" s="38"/>
      <c r="F174" s="195" t="s">
        <v>4348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211</v>
      </c>
      <c r="AU174" s="19" t="s">
        <v>91</v>
      </c>
    </row>
    <row r="175" s="14" customFormat="1">
      <c r="A175" s="14"/>
      <c r="B175" s="211"/>
      <c r="C175" s="14"/>
      <c r="D175" s="194" t="s">
        <v>314</v>
      </c>
      <c r="E175" s="212" t="s">
        <v>1</v>
      </c>
      <c r="F175" s="213" t="s">
        <v>4387</v>
      </c>
      <c r="G175" s="14"/>
      <c r="H175" s="214">
        <v>13.199999999999999</v>
      </c>
      <c r="I175" s="215"/>
      <c r="J175" s="14"/>
      <c r="K175" s="14"/>
      <c r="L175" s="211"/>
      <c r="M175" s="216"/>
      <c r="N175" s="217"/>
      <c r="O175" s="217"/>
      <c r="P175" s="217"/>
      <c r="Q175" s="217"/>
      <c r="R175" s="217"/>
      <c r="S175" s="217"/>
      <c r="T175" s="218"/>
      <c r="U175" s="14"/>
      <c r="V175" s="14"/>
      <c r="W175" s="14"/>
      <c r="X175" s="14"/>
      <c r="Y175" s="14"/>
      <c r="Z175" s="14"/>
      <c r="AA175" s="14"/>
      <c r="AB175" s="14"/>
      <c r="AC175" s="14"/>
      <c r="AD175" s="14"/>
      <c r="AE175" s="14"/>
      <c r="AT175" s="212" t="s">
        <v>314</v>
      </c>
      <c r="AU175" s="212" t="s">
        <v>91</v>
      </c>
      <c r="AV175" s="14" t="s">
        <v>91</v>
      </c>
      <c r="AW175" s="14" t="s">
        <v>37</v>
      </c>
      <c r="AX175" s="14" t="s">
        <v>82</v>
      </c>
      <c r="AY175" s="212" t="s">
        <v>203</v>
      </c>
    </row>
    <row r="176" s="2" customFormat="1">
      <c r="A176" s="38"/>
      <c r="B176" s="180"/>
      <c r="C176" s="181" t="s">
        <v>568</v>
      </c>
      <c r="D176" s="181" t="s">
        <v>206</v>
      </c>
      <c r="E176" s="182" t="s">
        <v>4388</v>
      </c>
      <c r="F176" s="183" t="s">
        <v>4389</v>
      </c>
      <c r="G176" s="184" t="s">
        <v>630</v>
      </c>
      <c r="H176" s="185">
        <v>1</v>
      </c>
      <c r="I176" s="186"/>
      <c r="J176" s="187">
        <f>ROUND(I176*H176,2)</f>
        <v>0</v>
      </c>
      <c r="K176" s="183" t="s">
        <v>853</v>
      </c>
      <c r="L176" s="39"/>
      <c r="M176" s="188" t="s">
        <v>1</v>
      </c>
      <c r="N176" s="189" t="s">
        <v>47</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279</v>
      </c>
      <c r="AT176" s="192" t="s">
        <v>206</v>
      </c>
      <c r="AU176" s="192" t="s">
        <v>91</v>
      </c>
      <c r="AY176" s="19" t="s">
        <v>203</v>
      </c>
      <c r="BE176" s="193">
        <f>IF(N176="základní",J176,0)</f>
        <v>0</v>
      </c>
      <c r="BF176" s="193">
        <f>IF(N176="snížená",J176,0)</f>
        <v>0</v>
      </c>
      <c r="BG176" s="193">
        <f>IF(N176="zákl. přenesená",J176,0)</f>
        <v>0</v>
      </c>
      <c r="BH176" s="193">
        <f>IF(N176="sníž. přenesená",J176,0)</f>
        <v>0</v>
      </c>
      <c r="BI176" s="193">
        <f>IF(N176="nulová",J176,0)</f>
        <v>0</v>
      </c>
      <c r="BJ176" s="19" t="s">
        <v>89</v>
      </c>
      <c r="BK176" s="193">
        <f>ROUND(I176*H176,2)</f>
        <v>0</v>
      </c>
      <c r="BL176" s="19" t="s">
        <v>279</v>
      </c>
      <c r="BM176" s="192" t="s">
        <v>4390</v>
      </c>
    </row>
    <row r="177" s="2" customFormat="1">
      <c r="A177" s="38"/>
      <c r="B177" s="39"/>
      <c r="C177" s="38"/>
      <c r="D177" s="194" t="s">
        <v>211</v>
      </c>
      <c r="E177" s="38"/>
      <c r="F177" s="195" t="s">
        <v>4391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211</v>
      </c>
      <c r="AU177" s="19" t="s">
        <v>91</v>
      </c>
    </row>
    <row r="178" s="2" customFormat="1" ht="16.5" customHeight="1">
      <c r="A178" s="38"/>
      <c r="B178" s="180"/>
      <c r="C178" s="235" t="s">
        <v>577</v>
      </c>
      <c r="D178" s="235" t="s">
        <v>668</v>
      </c>
      <c r="E178" s="236" t="s">
        <v>4392</v>
      </c>
      <c r="F178" s="237" t="s">
        <v>4393</v>
      </c>
      <c r="G178" s="238" t="s">
        <v>630</v>
      </c>
      <c r="H178" s="239">
        <v>1</v>
      </c>
      <c r="I178" s="240"/>
      <c r="J178" s="241">
        <f>ROUND(I178*H178,2)</f>
        <v>0</v>
      </c>
      <c r="K178" s="237" t="s">
        <v>1</v>
      </c>
      <c r="L178" s="242"/>
      <c r="M178" s="243" t="s">
        <v>1</v>
      </c>
      <c r="N178" s="244" t="s">
        <v>47</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684</v>
      </c>
      <c r="AT178" s="192" t="s">
        <v>668</v>
      </c>
      <c r="AU178" s="192" t="s">
        <v>91</v>
      </c>
      <c r="AY178" s="19" t="s">
        <v>203</v>
      </c>
      <c r="BE178" s="193">
        <f>IF(N178="základní",J178,0)</f>
        <v>0</v>
      </c>
      <c r="BF178" s="193">
        <f>IF(N178="snížená",J178,0)</f>
        <v>0</v>
      </c>
      <c r="BG178" s="193">
        <f>IF(N178="zákl. přenesená",J178,0)</f>
        <v>0</v>
      </c>
      <c r="BH178" s="193">
        <f>IF(N178="sníž. přenesená",J178,0)</f>
        <v>0</v>
      </c>
      <c r="BI178" s="193">
        <f>IF(N178="nulová",J178,0)</f>
        <v>0</v>
      </c>
      <c r="BJ178" s="19" t="s">
        <v>89</v>
      </c>
      <c r="BK178" s="193">
        <f>ROUND(I178*H178,2)</f>
        <v>0</v>
      </c>
      <c r="BL178" s="19" t="s">
        <v>279</v>
      </c>
      <c r="BM178" s="192" t="s">
        <v>4394</v>
      </c>
    </row>
    <row r="179" s="2" customFormat="1">
      <c r="A179" s="38"/>
      <c r="B179" s="39"/>
      <c r="C179" s="38"/>
      <c r="D179" s="194" t="s">
        <v>211</v>
      </c>
      <c r="E179" s="38"/>
      <c r="F179" s="195" t="s">
        <v>4393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211</v>
      </c>
      <c r="AU179" s="19" t="s">
        <v>91</v>
      </c>
    </row>
    <row r="180" s="2" customFormat="1" ht="16.5" customHeight="1">
      <c r="A180" s="38"/>
      <c r="B180" s="180"/>
      <c r="C180" s="235" t="s">
        <v>587</v>
      </c>
      <c r="D180" s="235" t="s">
        <v>668</v>
      </c>
      <c r="E180" s="236" t="s">
        <v>4337</v>
      </c>
      <c r="F180" s="237" t="s">
        <v>4338</v>
      </c>
      <c r="G180" s="238" t="s">
        <v>4339</v>
      </c>
      <c r="H180" s="239">
        <v>10</v>
      </c>
      <c r="I180" s="240"/>
      <c r="J180" s="241">
        <f>ROUND(I180*H180,2)</f>
        <v>0</v>
      </c>
      <c r="K180" s="237" t="s">
        <v>1</v>
      </c>
      <c r="L180" s="242"/>
      <c r="M180" s="243" t="s">
        <v>1</v>
      </c>
      <c r="N180" s="244" t="s">
        <v>47</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684</v>
      </c>
      <c r="AT180" s="192" t="s">
        <v>668</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4395</v>
      </c>
    </row>
    <row r="181" s="2" customFormat="1">
      <c r="A181" s="38"/>
      <c r="B181" s="39"/>
      <c r="C181" s="38"/>
      <c r="D181" s="194" t="s">
        <v>211</v>
      </c>
      <c r="E181" s="38"/>
      <c r="F181" s="195" t="s">
        <v>4338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211</v>
      </c>
      <c r="AU181" s="19" t="s">
        <v>91</v>
      </c>
    </row>
    <row r="182" s="2" customFormat="1">
      <c r="A182" s="38"/>
      <c r="B182" s="180"/>
      <c r="C182" s="235" t="s">
        <v>599</v>
      </c>
      <c r="D182" s="235" t="s">
        <v>668</v>
      </c>
      <c r="E182" s="236" t="s">
        <v>4341</v>
      </c>
      <c r="F182" s="237" t="s">
        <v>4342</v>
      </c>
      <c r="G182" s="238" t="s">
        <v>263</v>
      </c>
      <c r="H182" s="239">
        <v>1</v>
      </c>
      <c r="I182" s="240"/>
      <c r="J182" s="241">
        <f>ROUND(I182*H182,2)</f>
        <v>0</v>
      </c>
      <c r="K182" s="237" t="s">
        <v>1</v>
      </c>
      <c r="L182" s="242"/>
      <c r="M182" s="243" t="s">
        <v>1</v>
      </c>
      <c r="N182" s="244" t="s">
        <v>47</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4396</v>
      </c>
    </row>
    <row r="183" s="2" customFormat="1">
      <c r="A183" s="38"/>
      <c r="B183" s="39"/>
      <c r="C183" s="38"/>
      <c r="D183" s="194" t="s">
        <v>211</v>
      </c>
      <c r="E183" s="38"/>
      <c r="F183" s="195" t="s">
        <v>4344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211</v>
      </c>
      <c r="AU183" s="19" t="s">
        <v>91</v>
      </c>
    </row>
    <row r="184" s="12" customFormat="1" ht="22.8" customHeight="1">
      <c r="A184" s="12"/>
      <c r="B184" s="167"/>
      <c r="C184" s="12"/>
      <c r="D184" s="168" t="s">
        <v>81</v>
      </c>
      <c r="E184" s="178" t="s">
        <v>4397</v>
      </c>
      <c r="F184" s="178" t="s">
        <v>4398</v>
      </c>
      <c r="G184" s="12"/>
      <c r="H184" s="12"/>
      <c r="I184" s="170"/>
      <c r="J184" s="179">
        <f>BK184</f>
        <v>0</v>
      </c>
      <c r="K184" s="12"/>
      <c r="L184" s="167"/>
      <c r="M184" s="172"/>
      <c r="N184" s="173"/>
      <c r="O184" s="173"/>
      <c r="P184" s="174">
        <f>SUM(P185:P201)</f>
        <v>0</v>
      </c>
      <c r="Q184" s="173"/>
      <c r="R184" s="174">
        <f>SUM(R185:R201)</f>
        <v>0.30199999999999999</v>
      </c>
      <c r="S184" s="173"/>
      <c r="T184" s="175">
        <f>SUM(T185:T201)</f>
        <v>0</v>
      </c>
      <c r="U184" s="12"/>
      <c r="V184" s="12"/>
      <c r="W184" s="12"/>
      <c r="X184" s="12"/>
      <c r="Y184" s="12"/>
      <c r="Z184" s="12"/>
      <c r="AA184" s="12"/>
      <c r="AB184" s="12"/>
      <c r="AC184" s="12"/>
      <c r="AD184" s="12"/>
      <c r="AE184" s="12"/>
      <c r="AR184" s="168" t="s">
        <v>91</v>
      </c>
      <c r="AT184" s="176" t="s">
        <v>81</v>
      </c>
      <c r="AU184" s="176" t="s">
        <v>89</v>
      </c>
      <c r="AY184" s="168" t="s">
        <v>203</v>
      </c>
      <c r="BK184" s="177">
        <f>SUM(BK185:BK201)</f>
        <v>0</v>
      </c>
    </row>
    <row r="185" s="2" customFormat="1">
      <c r="A185" s="38"/>
      <c r="B185" s="180"/>
      <c r="C185" s="181" t="s">
        <v>608</v>
      </c>
      <c r="D185" s="181" t="s">
        <v>206</v>
      </c>
      <c r="E185" s="182" t="s">
        <v>4372</v>
      </c>
      <c r="F185" s="183" t="s">
        <v>4373</v>
      </c>
      <c r="G185" s="184" t="s">
        <v>630</v>
      </c>
      <c r="H185" s="185">
        <v>1</v>
      </c>
      <c r="I185" s="186"/>
      <c r="J185" s="187">
        <f>ROUND(I185*H185,2)</f>
        <v>0</v>
      </c>
      <c r="K185" s="183" t="s">
        <v>853</v>
      </c>
      <c r="L185" s="39"/>
      <c r="M185" s="188" t="s">
        <v>1</v>
      </c>
      <c r="N185" s="189"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279</v>
      </c>
      <c r="AT185" s="192" t="s">
        <v>206</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4399</v>
      </c>
    </row>
    <row r="186" s="2" customFormat="1">
      <c r="A186" s="38"/>
      <c r="B186" s="39"/>
      <c r="C186" s="38"/>
      <c r="D186" s="194" t="s">
        <v>211</v>
      </c>
      <c r="E186" s="38"/>
      <c r="F186" s="195" t="s">
        <v>4375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211</v>
      </c>
      <c r="AU186" s="19" t="s">
        <v>91</v>
      </c>
    </row>
    <row r="187" s="2" customFormat="1" ht="21.75" customHeight="1">
      <c r="A187" s="38"/>
      <c r="B187" s="180"/>
      <c r="C187" s="235" t="s">
        <v>739</v>
      </c>
      <c r="D187" s="235" t="s">
        <v>668</v>
      </c>
      <c r="E187" s="236" t="s">
        <v>4400</v>
      </c>
      <c r="F187" s="237" t="s">
        <v>4401</v>
      </c>
      <c r="G187" s="238" t="s">
        <v>630</v>
      </c>
      <c r="H187" s="239">
        <v>1</v>
      </c>
      <c r="I187" s="240"/>
      <c r="J187" s="241">
        <f>ROUND(I187*H187,2)</f>
        <v>0</v>
      </c>
      <c r="K187" s="237" t="s">
        <v>1</v>
      </c>
      <c r="L187" s="242"/>
      <c r="M187" s="243" t="s">
        <v>1</v>
      </c>
      <c r="N187" s="244" t="s">
        <v>47</v>
      </c>
      <c r="O187" s="77"/>
      <c r="P187" s="190">
        <f>O187*H187</f>
        <v>0</v>
      </c>
      <c r="Q187" s="190">
        <v>0.29999999999999999</v>
      </c>
      <c r="R187" s="190">
        <f>Q187*H187</f>
        <v>0.29999999999999999</v>
      </c>
      <c r="S187" s="190">
        <v>0</v>
      </c>
      <c r="T187" s="191">
        <f>S187*H187</f>
        <v>0</v>
      </c>
      <c r="U187" s="38"/>
      <c r="V187" s="38"/>
      <c r="W187" s="38"/>
      <c r="X187" s="38"/>
      <c r="Y187" s="38"/>
      <c r="Z187" s="38"/>
      <c r="AA187" s="38"/>
      <c r="AB187" s="38"/>
      <c r="AC187" s="38"/>
      <c r="AD187" s="38"/>
      <c r="AE187" s="38"/>
      <c r="AR187" s="192" t="s">
        <v>684</v>
      </c>
      <c r="AT187" s="192" t="s">
        <v>668</v>
      </c>
      <c r="AU187" s="192" t="s">
        <v>91</v>
      </c>
      <c r="AY187" s="19" t="s">
        <v>203</v>
      </c>
      <c r="BE187" s="193">
        <f>IF(N187="základní",J187,0)</f>
        <v>0</v>
      </c>
      <c r="BF187" s="193">
        <f>IF(N187="snížená",J187,0)</f>
        <v>0</v>
      </c>
      <c r="BG187" s="193">
        <f>IF(N187="zákl. přenesená",J187,0)</f>
        <v>0</v>
      </c>
      <c r="BH187" s="193">
        <f>IF(N187="sníž. přenesená",J187,0)</f>
        <v>0</v>
      </c>
      <c r="BI187" s="193">
        <f>IF(N187="nulová",J187,0)</f>
        <v>0</v>
      </c>
      <c r="BJ187" s="19" t="s">
        <v>89</v>
      </c>
      <c r="BK187" s="193">
        <f>ROUND(I187*H187,2)</f>
        <v>0</v>
      </c>
      <c r="BL187" s="19" t="s">
        <v>279</v>
      </c>
      <c r="BM187" s="192" t="s">
        <v>4402</v>
      </c>
    </row>
    <row r="188" s="2" customFormat="1">
      <c r="A188" s="38"/>
      <c r="B188" s="39"/>
      <c r="C188" s="38"/>
      <c r="D188" s="194" t="s">
        <v>211</v>
      </c>
      <c r="E188" s="38"/>
      <c r="F188" s="195" t="s">
        <v>4403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211</v>
      </c>
      <c r="AU188" s="19" t="s">
        <v>91</v>
      </c>
    </row>
    <row r="189" s="2" customFormat="1">
      <c r="A189" s="38"/>
      <c r="B189" s="180"/>
      <c r="C189" s="181" t="s">
        <v>744</v>
      </c>
      <c r="D189" s="181" t="s">
        <v>206</v>
      </c>
      <c r="E189" s="182" t="s">
        <v>4380</v>
      </c>
      <c r="F189" s="183" t="s">
        <v>4381</v>
      </c>
      <c r="G189" s="184" t="s">
        <v>1408</v>
      </c>
      <c r="H189" s="185">
        <v>1</v>
      </c>
      <c r="I189" s="186"/>
      <c r="J189" s="187">
        <f>ROUND(I189*H189,2)</f>
        <v>0</v>
      </c>
      <c r="K189" s="183" t="s">
        <v>1</v>
      </c>
      <c r="L189" s="39"/>
      <c r="M189" s="188" t="s">
        <v>1</v>
      </c>
      <c r="N189" s="189" t="s">
        <v>47</v>
      </c>
      <c r="O189" s="77"/>
      <c r="P189" s="190">
        <f>O189*H189</f>
        <v>0</v>
      </c>
      <c r="Q189" s="190">
        <v>0.002</v>
      </c>
      <c r="R189" s="190">
        <f>Q189*H189</f>
        <v>0.002</v>
      </c>
      <c r="S189" s="190">
        <v>0</v>
      </c>
      <c r="T189" s="191">
        <f>S189*H189</f>
        <v>0</v>
      </c>
      <c r="U189" s="38"/>
      <c r="V189" s="38"/>
      <c r="W189" s="38"/>
      <c r="X189" s="38"/>
      <c r="Y189" s="38"/>
      <c r="Z189" s="38"/>
      <c r="AA189" s="38"/>
      <c r="AB189" s="38"/>
      <c r="AC189" s="38"/>
      <c r="AD189" s="38"/>
      <c r="AE189" s="38"/>
      <c r="AR189" s="192" t="s">
        <v>279</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4404</v>
      </c>
    </row>
    <row r="190" s="2" customFormat="1">
      <c r="A190" s="38"/>
      <c r="B190" s="39"/>
      <c r="C190" s="38"/>
      <c r="D190" s="194" t="s">
        <v>211</v>
      </c>
      <c r="E190" s="38"/>
      <c r="F190" s="195" t="s">
        <v>4383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2" customFormat="1" ht="16.5" customHeight="1">
      <c r="A191" s="38"/>
      <c r="B191" s="180"/>
      <c r="C191" s="181" t="s">
        <v>752</v>
      </c>
      <c r="D191" s="181" t="s">
        <v>206</v>
      </c>
      <c r="E191" s="182" t="s">
        <v>4384</v>
      </c>
      <c r="F191" s="183" t="s">
        <v>4385</v>
      </c>
      <c r="G191" s="184" t="s">
        <v>392</v>
      </c>
      <c r="H191" s="185">
        <v>26.399999999999999</v>
      </c>
      <c r="I191" s="186"/>
      <c r="J191" s="187">
        <f>ROUND(I191*H191,2)</f>
        <v>0</v>
      </c>
      <c r="K191" s="183" t="s">
        <v>1</v>
      </c>
      <c r="L191" s="39"/>
      <c r="M191" s="188" t="s">
        <v>1</v>
      </c>
      <c r="N191" s="189"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279</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4405</v>
      </c>
    </row>
    <row r="192" s="2" customFormat="1">
      <c r="A192" s="38"/>
      <c r="B192" s="39"/>
      <c r="C192" s="38"/>
      <c r="D192" s="194" t="s">
        <v>211</v>
      </c>
      <c r="E192" s="38"/>
      <c r="F192" s="195" t="s">
        <v>4348</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211</v>
      </c>
      <c r="AU192" s="19" t="s">
        <v>91</v>
      </c>
    </row>
    <row r="193" s="14" customFormat="1">
      <c r="A193" s="14"/>
      <c r="B193" s="211"/>
      <c r="C193" s="14"/>
      <c r="D193" s="194" t="s">
        <v>314</v>
      </c>
      <c r="E193" s="212" t="s">
        <v>1</v>
      </c>
      <c r="F193" s="213" t="s">
        <v>4406</v>
      </c>
      <c r="G193" s="14"/>
      <c r="H193" s="214">
        <v>26.399999999999999</v>
      </c>
      <c r="I193" s="215"/>
      <c r="J193" s="14"/>
      <c r="K193" s="14"/>
      <c r="L193" s="211"/>
      <c r="M193" s="216"/>
      <c r="N193" s="217"/>
      <c r="O193" s="217"/>
      <c r="P193" s="217"/>
      <c r="Q193" s="217"/>
      <c r="R193" s="217"/>
      <c r="S193" s="217"/>
      <c r="T193" s="218"/>
      <c r="U193" s="14"/>
      <c r="V193" s="14"/>
      <c r="W193" s="14"/>
      <c r="X193" s="14"/>
      <c r="Y193" s="14"/>
      <c r="Z193" s="14"/>
      <c r="AA193" s="14"/>
      <c r="AB193" s="14"/>
      <c r="AC193" s="14"/>
      <c r="AD193" s="14"/>
      <c r="AE193" s="14"/>
      <c r="AT193" s="212" t="s">
        <v>314</v>
      </c>
      <c r="AU193" s="212" t="s">
        <v>91</v>
      </c>
      <c r="AV193" s="14" t="s">
        <v>91</v>
      </c>
      <c r="AW193" s="14" t="s">
        <v>37</v>
      </c>
      <c r="AX193" s="14" t="s">
        <v>82</v>
      </c>
      <c r="AY193" s="212" t="s">
        <v>203</v>
      </c>
    </row>
    <row r="194" s="2" customFormat="1">
      <c r="A194" s="38"/>
      <c r="B194" s="180"/>
      <c r="C194" s="181" t="s">
        <v>758</v>
      </c>
      <c r="D194" s="181" t="s">
        <v>206</v>
      </c>
      <c r="E194" s="182" t="s">
        <v>4388</v>
      </c>
      <c r="F194" s="183" t="s">
        <v>4389</v>
      </c>
      <c r="G194" s="184" t="s">
        <v>630</v>
      </c>
      <c r="H194" s="185">
        <v>1</v>
      </c>
      <c r="I194" s="186"/>
      <c r="J194" s="187">
        <f>ROUND(I194*H194,2)</f>
        <v>0</v>
      </c>
      <c r="K194" s="183" t="s">
        <v>853</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279</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4407</v>
      </c>
    </row>
    <row r="195" s="2" customFormat="1">
      <c r="A195" s="38"/>
      <c r="B195" s="39"/>
      <c r="C195" s="38"/>
      <c r="D195" s="194" t="s">
        <v>211</v>
      </c>
      <c r="E195" s="38"/>
      <c r="F195" s="195" t="s">
        <v>4391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211</v>
      </c>
      <c r="AU195" s="19" t="s">
        <v>91</v>
      </c>
    </row>
    <row r="196" s="2" customFormat="1" ht="16.5" customHeight="1">
      <c r="A196" s="38"/>
      <c r="B196" s="180"/>
      <c r="C196" s="235" t="s">
        <v>763</v>
      </c>
      <c r="D196" s="235" t="s">
        <v>668</v>
      </c>
      <c r="E196" s="236" t="s">
        <v>4408</v>
      </c>
      <c r="F196" s="237" t="s">
        <v>4393</v>
      </c>
      <c r="G196" s="238" t="s">
        <v>630</v>
      </c>
      <c r="H196" s="239">
        <v>1</v>
      </c>
      <c r="I196" s="240"/>
      <c r="J196" s="241">
        <f>ROUND(I196*H196,2)</f>
        <v>0</v>
      </c>
      <c r="K196" s="237" t="s">
        <v>1</v>
      </c>
      <c r="L196" s="242"/>
      <c r="M196" s="243" t="s">
        <v>1</v>
      </c>
      <c r="N196" s="244" t="s">
        <v>47</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684</v>
      </c>
      <c r="AT196" s="192" t="s">
        <v>668</v>
      </c>
      <c r="AU196" s="192" t="s">
        <v>91</v>
      </c>
      <c r="AY196" s="19" t="s">
        <v>203</v>
      </c>
      <c r="BE196" s="193">
        <f>IF(N196="základní",J196,0)</f>
        <v>0</v>
      </c>
      <c r="BF196" s="193">
        <f>IF(N196="snížená",J196,0)</f>
        <v>0</v>
      </c>
      <c r="BG196" s="193">
        <f>IF(N196="zákl. přenesená",J196,0)</f>
        <v>0</v>
      </c>
      <c r="BH196" s="193">
        <f>IF(N196="sníž. přenesená",J196,0)</f>
        <v>0</v>
      </c>
      <c r="BI196" s="193">
        <f>IF(N196="nulová",J196,0)</f>
        <v>0</v>
      </c>
      <c r="BJ196" s="19" t="s">
        <v>89</v>
      </c>
      <c r="BK196" s="193">
        <f>ROUND(I196*H196,2)</f>
        <v>0</v>
      </c>
      <c r="BL196" s="19" t="s">
        <v>279</v>
      </c>
      <c r="BM196" s="192" t="s">
        <v>4409</v>
      </c>
    </row>
    <row r="197" s="2" customFormat="1">
      <c r="A197" s="38"/>
      <c r="B197" s="39"/>
      <c r="C197" s="38"/>
      <c r="D197" s="194" t="s">
        <v>211</v>
      </c>
      <c r="E197" s="38"/>
      <c r="F197" s="195" t="s">
        <v>4393</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211</v>
      </c>
      <c r="AU197" s="19" t="s">
        <v>91</v>
      </c>
    </row>
    <row r="198" s="2" customFormat="1" ht="16.5" customHeight="1">
      <c r="A198" s="38"/>
      <c r="B198" s="180"/>
      <c r="C198" s="235" t="s">
        <v>684</v>
      </c>
      <c r="D198" s="235" t="s">
        <v>668</v>
      </c>
      <c r="E198" s="236" t="s">
        <v>4337</v>
      </c>
      <c r="F198" s="237" t="s">
        <v>4338</v>
      </c>
      <c r="G198" s="238" t="s">
        <v>4339</v>
      </c>
      <c r="H198" s="239">
        <v>10</v>
      </c>
      <c r="I198" s="240"/>
      <c r="J198" s="241">
        <f>ROUND(I198*H198,2)</f>
        <v>0</v>
      </c>
      <c r="K198" s="237" t="s">
        <v>1</v>
      </c>
      <c r="L198" s="242"/>
      <c r="M198" s="243" t="s">
        <v>1</v>
      </c>
      <c r="N198" s="244" t="s">
        <v>47</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684</v>
      </c>
      <c r="AT198" s="192" t="s">
        <v>668</v>
      </c>
      <c r="AU198" s="192" t="s">
        <v>91</v>
      </c>
      <c r="AY198" s="19" t="s">
        <v>203</v>
      </c>
      <c r="BE198" s="193">
        <f>IF(N198="základní",J198,0)</f>
        <v>0</v>
      </c>
      <c r="BF198" s="193">
        <f>IF(N198="snížená",J198,0)</f>
        <v>0</v>
      </c>
      <c r="BG198" s="193">
        <f>IF(N198="zákl. přenesená",J198,0)</f>
        <v>0</v>
      </c>
      <c r="BH198" s="193">
        <f>IF(N198="sníž. přenesená",J198,0)</f>
        <v>0</v>
      </c>
      <c r="BI198" s="193">
        <f>IF(N198="nulová",J198,0)</f>
        <v>0</v>
      </c>
      <c r="BJ198" s="19" t="s">
        <v>89</v>
      </c>
      <c r="BK198" s="193">
        <f>ROUND(I198*H198,2)</f>
        <v>0</v>
      </c>
      <c r="BL198" s="19" t="s">
        <v>279</v>
      </c>
      <c r="BM198" s="192" t="s">
        <v>4410</v>
      </c>
    </row>
    <row r="199" s="2" customFormat="1">
      <c r="A199" s="38"/>
      <c r="B199" s="39"/>
      <c r="C199" s="38"/>
      <c r="D199" s="194" t="s">
        <v>211</v>
      </c>
      <c r="E199" s="38"/>
      <c r="F199" s="195" t="s">
        <v>4338</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211</v>
      </c>
      <c r="AU199" s="19" t="s">
        <v>91</v>
      </c>
    </row>
    <row r="200" s="2" customFormat="1">
      <c r="A200" s="38"/>
      <c r="B200" s="180"/>
      <c r="C200" s="235" t="s">
        <v>779</v>
      </c>
      <c r="D200" s="235" t="s">
        <v>668</v>
      </c>
      <c r="E200" s="236" t="s">
        <v>4341</v>
      </c>
      <c r="F200" s="237" t="s">
        <v>4342</v>
      </c>
      <c r="G200" s="238" t="s">
        <v>263</v>
      </c>
      <c r="H200" s="239">
        <v>1</v>
      </c>
      <c r="I200" s="240"/>
      <c r="J200" s="241">
        <f>ROUND(I200*H200,2)</f>
        <v>0</v>
      </c>
      <c r="K200" s="237" t="s">
        <v>1</v>
      </c>
      <c r="L200" s="242"/>
      <c r="M200" s="243" t="s">
        <v>1</v>
      </c>
      <c r="N200" s="244" t="s">
        <v>47</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684</v>
      </c>
      <c r="AT200" s="192" t="s">
        <v>668</v>
      </c>
      <c r="AU200" s="192" t="s">
        <v>91</v>
      </c>
      <c r="AY200" s="19" t="s">
        <v>203</v>
      </c>
      <c r="BE200" s="193">
        <f>IF(N200="základní",J200,0)</f>
        <v>0</v>
      </c>
      <c r="BF200" s="193">
        <f>IF(N200="snížená",J200,0)</f>
        <v>0</v>
      </c>
      <c r="BG200" s="193">
        <f>IF(N200="zákl. přenesená",J200,0)</f>
        <v>0</v>
      </c>
      <c r="BH200" s="193">
        <f>IF(N200="sníž. přenesená",J200,0)</f>
        <v>0</v>
      </c>
      <c r="BI200" s="193">
        <f>IF(N200="nulová",J200,0)</f>
        <v>0</v>
      </c>
      <c r="BJ200" s="19" t="s">
        <v>89</v>
      </c>
      <c r="BK200" s="193">
        <f>ROUND(I200*H200,2)</f>
        <v>0</v>
      </c>
      <c r="BL200" s="19" t="s">
        <v>279</v>
      </c>
      <c r="BM200" s="192" t="s">
        <v>4411</v>
      </c>
    </row>
    <row r="201" s="2" customFormat="1">
      <c r="A201" s="38"/>
      <c r="B201" s="39"/>
      <c r="C201" s="38"/>
      <c r="D201" s="194" t="s">
        <v>211</v>
      </c>
      <c r="E201" s="38"/>
      <c r="F201" s="195" t="s">
        <v>4344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211</v>
      </c>
      <c r="AU201" s="19" t="s">
        <v>91</v>
      </c>
    </row>
    <row r="202" s="12" customFormat="1" ht="22.8" customHeight="1">
      <c r="A202" s="12"/>
      <c r="B202" s="167"/>
      <c r="C202" s="12"/>
      <c r="D202" s="168" t="s">
        <v>81</v>
      </c>
      <c r="E202" s="178" t="s">
        <v>200</v>
      </c>
      <c r="F202" s="178" t="s">
        <v>201</v>
      </c>
      <c r="G202" s="12"/>
      <c r="H202" s="12"/>
      <c r="I202" s="170"/>
      <c r="J202" s="179">
        <f>BK202</f>
        <v>0</v>
      </c>
      <c r="K202" s="12"/>
      <c r="L202" s="167"/>
      <c r="M202" s="172"/>
      <c r="N202" s="173"/>
      <c r="O202" s="173"/>
      <c r="P202" s="174">
        <f>SUM(P203:P212)</f>
        <v>0</v>
      </c>
      <c r="Q202" s="173"/>
      <c r="R202" s="174">
        <f>SUM(R203:R212)</f>
        <v>0.20000000000000001</v>
      </c>
      <c r="S202" s="173"/>
      <c r="T202" s="175">
        <f>SUM(T203:T212)</f>
        <v>0</v>
      </c>
      <c r="U202" s="12"/>
      <c r="V202" s="12"/>
      <c r="W202" s="12"/>
      <c r="X202" s="12"/>
      <c r="Y202" s="12"/>
      <c r="Z202" s="12"/>
      <c r="AA202" s="12"/>
      <c r="AB202" s="12"/>
      <c r="AC202" s="12"/>
      <c r="AD202" s="12"/>
      <c r="AE202" s="12"/>
      <c r="AR202" s="168" t="s">
        <v>91</v>
      </c>
      <c r="AT202" s="176" t="s">
        <v>81</v>
      </c>
      <c r="AU202" s="176" t="s">
        <v>89</v>
      </c>
      <c r="AY202" s="168" t="s">
        <v>203</v>
      </c>
      <c r="BK202" s="177">
        <f>SUM(BK203:BK212)</f>
        <v>0</v>
      </c>
    </row>
    <row r="203" s="2" customFormat="1" ht="16.5" customHeight="1">
      <c r="A203" s="38"/>
      <c r="B203" s="180"/>
      <c r="C203" s="181" t="s">
        <v>784</v>
      </c>
      <c r="D203" s="181" t="s">
        <v>206</v>
      </c>
      <c r="E203" s="182" t="s">
        <v>4412</v>
      </c>
      <c r="F203" s="183" t="s">
        <v>4413</v>
      </c>
      <c r="G203" s="184" t="s">
        <v>1454</v>
      </c>
      <c r="H203" s="185">
        <v>12</v>
      </c>
      <c r="I203" s="186"/>
      <c r="J203" s="187">
        <f>ROUND(I203*H203,2)</f>
        <v>0</v>
      </c>
      <c r="K203" s="183" t="s">
        <v>1</v>
      </c>
      <c r="L203" s="39"/>
      <c r="M203" s="188" t="s">
        <v>1</v>
      </c>
      <c r="N203" s="189" t="s">
        <v>47</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279</v>
      </c>
      <c r="AT203" s="192" t="s">
        <v>206</v>
      </c>
      <c r="AU203" s="192" t="s">
        <v>91</v>
      </c>
      <c r="AY203" s="19" t="s">
        <v>203</v>
      </c>
      <c r="BE203" s="193">
        <f>IF(N203="základní",J203,0)</f>
        <v>0</v>
      </c>
      <c r="BF203" s="193">
        <f>IF(N203="snížená",J203,0)</f>
        <v>0</v>
      </c>
      <c r="BG203" s="193">
        <f>IF(N203="zákl. přenesená",J203,0)</f>
        <v>0</v>
      </c>
      <c r="BH203" s="193">
        <f>IF(N203="sníž. přenesená",J203,0)</f>
        <v>0</v>
      </c>
      <c r="BI203" s="193">
        <f>IF(N203="nulová",J203,0)</f>
        <v>0</v>
      </c>
      <c r="BJ203" s="19" t="s">
        <v>89</v>
      </c>
      <c r="BK203" s="193">
        <f>ROUND(I203*H203,2)</f>
        <v>0</v>
      </c>
      <c r="BL203" s="19" t="s">
        <v>279</v>
      </c>
      <c r="BM203" s="192" t="s">
        <v>4414</v>
      </c>
    </row>
    <row r="204" s="2" customFormat="1">
      <c r="A204" s="38"/>
      <c r="B204" s="39"/>
      <c r="C204" s="38"/>
      <c r="D204" s="194" t="s">
        <v>211</v>
      </c>
      <c r="E204" s="38"/>
      <c r="F204" s="195" t="s">
        <v>4415</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211</v>
      </c>
      <c r="AU204" s="19" t="s">
        <v>91</v>
      </c>
    </row>
    <row r="205" s="2" customFormat="1" ht="16.5" customHeight="1">
      <c r="A205" s="38"/>
      <c r="B205" s="180"/>
      <c r="C205" s="181" t="s">
        <v>788</v>
      </c>
      <c r="D205" s="181" t="s">
        <v>206</v>
      </c>
      <c r="E205" s="182" t="s">
        <v>4416</v>
      </c>
      <c r="F205" s="183" t="s">
        <v>4417</v>
      </c>
      <c r="G205" s="184" t="s">
        <v>209</v>
      </c>
      <c r="H205" s="185">
        <v>1</v>
      </c>
      <c r="I205" s="186"/>
      <c r="J205" s="187">
        <f>ROUND(I205*H205,2)</f>
        <v>0</v>
      </c>
      <c r="K205" s="183" t="s">
        <v>1</v>
      </c>
      <c r="L205" s="39"/>
      <c r="M205" s="188" t="s">
        <v>1</v>
      </c>
      <c r="N205" s="189" t="s">
        <v>47</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279</v>
      </c>
      <c r="AT205" s="192" t="s">
        <v>206</v>
      </c>
      <c r="AU205" s="192" t="s">
        <v>91</v>
      </c>
      <c r="AY205" s="19" t="s">
        <v>203</v>
      </c>
      <c r="BE205" s="193">
        <f>IF(N205="základní",J205,0)</f>
        <v>0</v>
      </c>
      <c r="BF205" s="193">
        <f>IF(N205="snížená",J205,0)</f>
        <v>0</v>
      </c>
      <c r="BG205" s="193">
        <f>IF(N205="zákl. přenesená",J205,0)</f>
        <v>0</v>
      </c>
      <c r="BH205" s="193">
        <f>IF(N205="sníž. přenesená",J205,0)</f>
        <v>0</v>
      </c>
      <c r="BI205" s="193">
        <f>IF(N205="nulová",J205,0)</f>
        <v>0</v>
      </c>
      <c r="BJ205" s="19" t="s">
        <v>89</v>
      </c>
      <c r="BK205" s="193">
        <f>ROUND(I205*H205,2)</f>
        <v>0</v>
      </c>
      <c r="BL205" s="19" t="s">
        <v>279</v>
      </c>
      <c r="BM205" s="192" t="s">
        <v>4418</v>
      </c>
    </row>
    <row r="206" s="2" customFormat="1">
      <c r="A206" s="38"/>
      <c r="B206" s="39"/>
      <c r="C206" s="38"/>
      <c r="D206" s="194" t="s">
        <v>211</v>
      </c>
      <c r="E206" s="38"/>
      <c r="F206" s="195" t="s">
        <v>4417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211</v>
      </c>
      <c r="AU206" s="19" t="s">
        <v>91</v>
      </c>
    </row>
    <row r="207" s="2" customFormat="1" ht="16.5" customHeight="1">
      <c r="A207" s="38"/>
      <c r="B207" s="180"/>
      <c r="C207" s="181" t="s">
        <v>794</v>
      </c>
      <c r="D207" s="181" t="s">
        <v>206</v>
      </c>
      <c r="E207" s="182" t="s">
        <v>4419</v>
      </c>
      <c r="F207" s="183" t="s">
        <v>4420</v>
      </c>
      <c r="G207" s="184" t="s">
        <v>209</v>
      </c>
      <c r="H207" s="185">
        <v>1</v>
      </c>
      <c r="I207" s="186"/>
      <c r="J207" s="187">
        <f>ROUND(I207*H207,2)</f>
        <v>0</v>
      </c>
      <c r="K207" s="183" t="s">
        <v>1</v>
      </c>
      <c r="L207" s="39"/>
      <c r="M207" s="188" t="s">
        <v>1</v>
      </c>
      <c r="N207" s="189" t="s">
        <v>47</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279</v>
      </c>
      <c r="AT207" s="192" t="s">
        <v>206</v>
      </c>
      <c r="AU207" s="192" t="s">
        <v>91</v>
      </c>
      <c r="AY207" s="19" t="s">
        <v>203</v>
      </c>
      <c r="BE207" s="193">
        <f>IF(N207="základní",J207,0)</f>
        <v>0</v>
      </c>
      <c r="BF207" s="193">
        <f>IF(N207="snížená",J207,0)</f>
        <v>0</v>
      </c>
      <c r="BG207" s="193">
        <f>IF(N207="zákl. přenesená",J207,0)</f>
        <v>0</v>
      </c>
      <c r="BH207" s="193">
        <f>IF(N207="sníž. přenesená",J207,0)</f>
        <v>0</v>
      </c>
      <c r="BI207" s="193">
        <f>IF(N207="nulová",J207,0)</f>
        <v>0</v>
      </c>
      <c r="BJ207" s="19" t="s">
        <v>89</v>
      </c>
      <c r="BK207" s="193">
        <f>ROUND(I207*H207,2)</f>
        <v>0</v>
      </c>
      <c r="BL207" s="19" t="s">
        <v>279</v>
      </c>
      <c r="BM207" s="192" t="s">
        <v>4421</v>
      </c>
    </row>
    <row r="208" s="2" customFormat="1">
      <c r="A208" s="38"/>
      <c r="B208" s="39"/>
      <c r="C208" s="38"/>
      <c r="D208" s="194" t="s">
        <v>211</v>
      </c>
      <c r="E208" s="38"/>
      <c r="F208" s="195" t="s">
        <v>4422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211</v>
      </c>
      <c r="AU208" s="19" t="s">
        <v>91</v>
      </c>
    </row>
    <row r="209" s="2" customFormat="1" ht="21.75" customHeight="1">
      <c r="A209" s="38"/>
      <c r="B209" s="180"/>
      <c r="C209" s="181" t="s">
        <v>798</v>
      </c>
      <c r="D209" s="181" t="s">
        <v>206</v>
      </c>
      <c r="E209" s="182" t="s">
        <v>4423</v>
      </c>
      <c r="F209" s="183" t="s">
        <v>4424</v>
      </c>
      <c r="G209" s="184" t="s">
        <v>209</v>
      </c>
      <c r="H209" s="185">
        <v>2</v>
      </c>
      <c r="I209" s="186"/>
      <c r="J209" s="187">
        <f>ROUND(I209*H209,2)</f>
        <v>0</v>
      </c>
      <c r="K209" s="183" t="s">
        <v>1</v>
      </c>
      <c r="L209" s="39"/>
      <c r="M209" s="188" t="s">
        <v>1</v>
      </c>
      <c r="N209" s="189" t="s">
        <v>47</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279</v>
      </c>
      <c r="AT209" s="192" t="s">
        <v>206</v>
      </c>
      <c r="AU209" s="192" t="s">
        <v>91</v>
      </c>
      <c r="AY209" s="19" t="s">
        <v>203</v>
      </c>
      <c r="BE209" s="193">
        <f>IF(N209="základní",J209,0)</f>
        <v>0</v>
      </c>
      <c r="BF209" s="193">
        <f>IF(N209="snížená",J209,0)</f>
        <v>0</v>
      </c>
      <c r="BG209" s="193">
        <f>IF(N209="zákl. přenesená",J209,0)</f>
        <v>0</v>
      </c>
      <c r="BH209" s="193">
        <f>IF(N209="sníž. přenesená",J209,0)</f>
        <v>0</v>
      </c>
      <c r="BI209" s="193">
        <f>IF(N209="nulová",J209,0)</f>
        <v>0</v>
      </c>
      <c r="BJ209" s="19" t="s">
        <v>89</v>
      </c>
      <c r="BK209" s="193">
        <f>ROUND(I209*H209,2)</f>
        <v>0</v>
      </c>
      <c r="BL209" s="19" t="s">
        <v>279</v>
      </c>
      <c r="BM209" s="192" t="s">
        <v>4425</v>
      </c>
    </row>
    <row r="210" s="2" customFormat="1">
      <c r="A210" s="38"/>
      <c r="B210" s="39"/>
      <c r="C210" s="38"/>
      <c r="D210" s="194" t="s">
        <v>211</v>
      </c>
      <c r="E210" s="38"/>
      <c r="F210" s="195" t="s">
        <v>4424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211</v>
      </c>
      <c r="AU210" s="19" t="s">
        <v>91</v>
      </c>
    </row>
    <row r="211" s="2" customFormat="1" ht="16.5" customHeight="1">
      <c r="A211" s="38"/>
      <c r="B211" s="180"/>
      <c r="C211" s="181" t="s">
        <v>802</v>
      </c>
      <c r="D211" s="181" t="s">
        <v>206</v>
      </c>
      <c r="E211" s="182" t="s">
        <v>4426</v>
      </c>
      <c r="F211" s="183" t="s">
        <v>4427</v>
      </c>
      <c r="G211" s="184" t="s">
        <v>209</v>
      </c>
      <c r="H211" s="185">
        <v>1</v>
      </c>
      <c r="I211" s="186"/>
      <c r="J211" s="187">
        <f>ROUND(I211*H211,2)</f>
        <v>0</v>
      </c>
      <c r="K211" s="183" t="s">
        <v>1</v>
      </c>
      <c r="L211" s="39"/>
      <c r="M211" s="188" t="s">
        <v>1</v>
      </c>
      <c r="N211" s="189" t="s">
        <v>47</v>
      </c>
      <c r="O211" s="77"/>
      <c r="P211" s="190">
        <f>O211*H211</f>
        <v>0</v>
      </c>
      <c r="Q211" s="190">
        <v>0.20000000000000001</v>
      </c>
      <c r="R211" s="190">
        <f>Q211*H211</f>
        <v>0.20000000000000001</v>
      </c>
      <c r="S211" s="190">
        <v>0</v>
      </c>
      <c r="T211" s="191">
        <f>S211*H211</f>
        <v>0</v>
      </c>
      <c r="U211" s="38"/>
      <c r="V211" s="38"/>
      <c r="W211" s="38"/>
      <c r="X211" s="38"/>
      <c r="Y211" s="38"/>
      <c r="Z211" s="38"/>
      <c r="AA211" s="38"/>
      <c r="AB211" s="38"/>
      <c r="AC211" s="38"/>
      <c r="AD211" s="38"/>
      <c r="AE211" s="38"/>
      <c r="AR211" s="192" t="s">
        <v>279</v>
      </c>
      <c r="AT211" s="192" t="s">
        <v>206</v>
      </c>
      <c r="AU211" s="192" t="s">
        <v>91</v>
      </c>
      <c r="AY211" s="19" t="s">
        <v>203</v>
      </c>
      <c r="BE211" s="193">
        <f>IF(N211="základní",J211,0)</f>
        <v>0</v>
      </c>
      <c r="BF211" s="193">
        <f>IF(N211="snížená",J211,0)</f>
        <v>0</v>
      </c>
      <c r="BG211" s="193">
        <f>IF(N211="zákl. přenesená",J211,0)</f>
        <v>0</v>
      </c>
      <c r="BH211" s="193">
        <f>IF(N211="sníž. přenesená",J211,0)</f>
        <v>0</v>
      </c>
      <c r="BI211" s="193">
        <f>IF(N211="nulová",J211,0)</f>
        <v>0</v>
      </c>
      <c r="BJ211" s="19" t="s">
        <v>89</v>
      </c>
      <c r="BK211" s="193">
        <f>ROUND(I211*H211,2)</f>
        <v>0</v>
      </c>
      <c r="BL211" s="19" t="s">
        <v>279</v>
      </c>
      <c r="BM211" s="192" t="s">
        <v>4428</v>
      </c>
    </row>
    <row r="212" s="2" customFormat="1">
      <c r="A212" s="38"/>
      <c r="B212" s="39"/>
      <c r="C212" s="38"/>
      <c r="D212" s="194" t="s">
        <v>211</v>
      </c>
      <c r="E212" s="38"/>
      <c r="F212" s="195" t="s">
        <v>4429</v>
      </c>
      <c r="G212" s="38"/>
      <c r="H212" s="38"/>
      <c r="I212" s="196"/>
      <c r="J212" s="38"/>
      <c r="K212" s="38"/>
      <c r="L212" s="39"/>
      <c r="M212" s="200"/>
      <c r="N212" s="201"/>
      <c r="O212" s="202"/>
      <c r="P212" s="202"/>
      <c r="Q212" s="202"/>
      <c r="R212" s="202"/>
      <c r="S212" s="202"/>
      <c r="T212" s="203"/>
      <c r="U212" s="38"/>
      <c r="V212" s="38"/>
      <c r="W212" s="38"/>
      <c r="X212" s="38"/>
      <c r="Y212" s="38"/>
      <c r="Z212" s="38"/>
      <c r="AA212" s="38"/>
      <c r="AB212" s="38"/>
      <c r="AC212" s="38"/>
      <c r="AD212" s="38"/>
      <c r="AE212" s="38"/>
      <c r="AT212" s="19" t="s">
        <v>211</v>
      </c>
      <c r="AU212" s="19" t="s">
        <v>91</v>
      </c>
    </row>
    <row r="213" s="2" customFormat="1" ht="6.96" customHeight="1">
      <c r="A213" s="38"/>
      <c r="B213" s="60"/>
      <c r="C213" s="61"/>
      <c r="D213" s="61"/>
      <c r="E213" s="61"/>
      <c r="F213" s="61"/>
      <c r="G213" s="61"/>
      <c r="H213" s="61"/>
      <c r="I213" s="61"/>
      <c r="J213" s="61"/>
      <c r="K213" s="61"/>
      <c r="L213" s="39"/>
      <c r="M213" s="38"/>
      <c r="O213" s="38"/>
      <c r="P213" s="38"/>
      <c r="Q213" s="38"/>
      <c r="R213" s="38"/>
      <c r="S213" s="38"/>
      <c r="T213" s="38"/>
      <c r="U213" s="38"/>
      <c r="V213" s="38"/>
      <c r="W213" s="38"/>
      <c r="X213" s="38"/>
      <c r="Y213" s="38"/>
      <c r="Z213" s="38"/>
      <c r="AA213" s="38"/>
      <c r="AB213" s="38"/>
      <c r="AC213" s="38"/>
      <c r="AD213" s="38"/>
      <c r="AE213" s="38"/>
    </row>
  </sheetData>
  <autoFilter ref="C125:K21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164</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16.5" customHeight="1">
      <c r="A9" s="38"/>
      <c r="B9" s="39"/>
      <c r="C9" s="38"/>
      <c r="D9" s="38"/>
      <c r="E9" s="130" t="s">
        <v>289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4430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19</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1"/>
      <c r="B29" s="132"/>
      <c r="C29" s="131"/>
      <c r="D29" s="131"/>
      <c r="E29" s="36" t="s">
        <v>4431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ROUND((SUM(BE122:BE141)),  2)</f>
        <v>0</v>
      </c>
      <c r="G35" s="38"/>
      <c r="H35" s="38"/>
      <c r="I35" s="137">
        <v>0.20999999999999999</v>
      </c>
      <c r="J35" s="136">
        <f>ROUND(((SUM(BE122:BE141))*I35),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ROUND((SUM(BF122:BF141)),  2)</f>
        <v>0</v>
      </c>
      <c r="G36" s="38"/>
      <c r="H36" s="38"/>
      <c r="I36" s="137">
        <v>0.14999999999999999</v>
      </c>
      <c r="J36" s="136">
        <f>ROUND(((SUM(BF122:BF141))*I36),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ROUND((SUM(BG122:BG141)),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ROUND((SUM(BH122:BH141)),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ROUND((SUM(BI122:BI141)),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16.5" customHeight="1">
      <c r="A87" s="38"/>
      <c r="B87" s="39"/>
      <c r="C87" s="38"/>
      <c r="D87" s="38"/>
      <c r="E87" s="130" t="s">
        <v>289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01_4C - Zařízení zdravotně technických instalací - odvod kondnzátů od klimatizací </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184</v>
      </c>
    </row>
    <row r="99" s="9" customFormat="1" ht="24.96" customHeight="1">
      <c r="A99" s="9"/>
      <c r="B99" s="149"/>
      <c r="C99" s="9"/>
      <c r="D99" s="150" t="s">
        <v>299</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4432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187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30" t="str">
        <f>E7</f>
        <v>SPŠ a SOU Pelhřimov , Friedova – oprava elektroinstalace</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176</v>
      </c>
      <c r="L111" s="22"/>
    </row>
    <row r="112" s="2" customFormat="1" ht="16.5" customHeight="1">
      <c r="A112" s="38"/>
      <c r="B112" s="39"/>
      <c r="C112" s="38"/>
      <c r="D112" s="38"/>
      <c r="E112" s="130" t="s">
        <v>289</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178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 xml:space="preserve">01_4C - Zařízení zdravotně technických instalací - odvod kondnzátů od klimatizací </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21</v>
      </c>
      <c r="D116" s="38"/>
      <c r="E116" s="38"/>
      <c r="F116" s="27" t="str">
        <f>F14</f>
        <v>Pelhřimov, ul. Friedova, č.p. 1469</v>
      </c>
      <c r="G116" s="38"/>
      <c r="H116" s="38"/>
      <c r="I116" s="32" t="s">
        <v>23</v>
      </c>
      <c r="J116" s="69" t="str">
        <f>IF(J14="","",J14)</f>
        <v>17. 9. 2020</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5.65" customHeight="1">
      <c r="A118" s="38"/>
      <c r="B118" s="39"/>
      <c r="C118" s="32" t="s">
        <v>25</v>
      </c>
      <c r="D118" s="38"/>
      <c r="E118" s="38"/>
      <c r="F118" s="27" t="str">
        <f>E17</f>
        <v>Kraj Vysočina</v>
      </c>
      <c r="G118" s="38"/>
      <c r="H118" s="38"/>
      <c r="I118" s="32" t="s">
        <v>33</v>
      </c>
      <c r="J118" s="36" t="str">
        <f>E23</f>
        <v>PROJEKT CENTRUM NOVA s.r.o.</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31</v>
      </c>
      <c r="D119" s="38"/>
      <c r="E119" s="38"/>
      <c r="F119" s="27" t="str">
        <f>IF(E20="","",E20)</f>
        <v>Vyplň údaj</v>
      </c>
      <c r="G119" s="38"/>
      <c r="H119" s="38"/>
      <c r="I119" s="32" t="s">
        <v>38</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188</v>
      </c>
      <c r="D121" s="160" t="s">
        <v>67</v>
      </c>
      <c r="E121" s="160" t="s">
        <v>63</v>
      </c>
      <c r="F121" s="160" t="s">
        <v>64</v>
      </c>
      <c r="G121" s="160" t="s">
        <v>189</v>
      </c>
      <c r="H121" s="160" t="s">
        <v>190</v>
      </c>
      <c r="I121" s="160" t="s">
        <v>191</v>
      </c>
      <c r="J121" s="160" t="s">
        <v>182</v>
      </c>
      <c r="K121" s="161" t="s">
        <v>192</v>
      </c>
      <c r="L121" s="162"/>
      <c r="M121" s="86" t="s">
        <v>1</v>
      </c>
      <c r="N121" s="87" t="s">
        <v>46</v>
      </c>
      <c r="O121" s="87" t="s">
        <v>193</v>
      </c>
      <c r="P121" s="87" t="s">
        <v>194</v>
      </c>
      <c r="Q121" s="87" t="s">
        <v>195</v>
      </c>
      <c r="R121" s="87" t="s">
        <v>196</v>
      </c>
      <c r="S121" s="87" t="s">
        <v>197</v>
      </c>
      <c r="T121" s="88" t="s">
        <v>198</v>
      </c>
      <c r="U121" s="157"/>
      <c r="V121" s="157"/>
      <c r="W121" s="157"/>
      <c r="X121" s="157"/>
      <c r="Y121" s="157"/>
      <c r="Z121" s="157"/>
      <c r="AA121" s="157"/>
      <c r="AB121" s="157"/>
      <c r="AC121" s="157"/>
      <c r="AD121" s="157"/>
      <c r="AE121" s="157"/>
    </row>
    <row r="122" s="2" customFormat="1" ht="22.8" customHeight="1">
      <c r="A122" s="38"/>
      <c r="B122" s="39"/>
      <c r="C122" s="93" t="s">
        <v>199</v>
      </c>
      <c r="D122" s="38"/>
      <c r="E122" s="38"/>
      <c r="F122" s="38"/>
      <c r="G122" s="38"/>
      <c r="H122" s="38"/>
      <c r="I122" s="38"/>
      <c r="J122" s="163">
        <f>BK122</f>
        <v>0</v>
      </c>
      <c r="K122" s="38"/>
      <c r="L122" s="39"/>
      <c r="M122" s="89"/>
      <c r="N122" s="73"/>
      <c r="O122" s="90"/>
      <c r="P122" s="164">
        <f>P123</f>
        <v>0</v>
      </c>
      <c r="Q122" s="90"/>
      <c r="R122" s="164">
        <f>R123</f>
        <v>0.140545</v>
      </c>
      <c r="S122" s="90"/>
      <c r="T122" s="165">
        <f>T123</f>
        <v>0</v>
      </c>
      <c r="U122" s="38"/>
      <c r="V122" s="38"/>
      <c r="W122" s="38"/>
      <c r="X122" s="38"/>
      <c r="Y122" s="38"/>
      <c r="Z122" s="38"/>
      <c r="AA122" s="38"/>
      <c r="AB122" s="38"/>
      <c r="AC122" s="38"/>
      <c r="AD122" s="38"/>
      <c r="AE122" s="38"/>
      <c r="AT122" s="19" t="s">
        <v>81</v>
      </c>
      <c r="AU122" s="19" t="s">
        <v>184</v>
      </c>
      <c r="BK122" s="166">
        <f>BK123</f>
        <v>0</v>
      </c>
    </row>
    <row r="123" s="12" customFormat="1" ht="25.92" customHeight="1">
      <c r="A123" s="12"/>
      <c r="B123" s="167"/>
      <c r="C123" s="12"/>
      <c r="D123" s="168" t="s">
        <v>81</v>
      </c>
      <c r="E123" s="169" t="s">
        <v>549</v>
      </c>
      <c r="F123" s="169" t="s">
        <v>550</v>
      </c>
      <c r="G123" s="12"/>
      <c r="H123" s="12"/>
      <c r="I123" s="170"/>
      <c r="J123" s="171">
        <f>BK123</f>
        <v>0</v>
      </c>
      <c r="K123" s="12"/>
      <c r="L123" s="167"/>
      <c r="M123" s="172"/>
      <c r="N123" s="173"/>
      <c r="O123" s="173"/>
      <c r="P123" s="174">
        <f>P124</f>
        <v>0</v>
      </c>
      <c r="Q123" s="173"/>
      <c r="R123" s="174">
        <f>R124</f>
        <v>0.140545</v>
      </c>
      <c r="S123" s="173"/>
      <c r="T123" s="175">
        <f>T124</f>
        <v>0</v>
      </c>
      <c r="U123" s="12"/>
      <c r="V123" s="12"/>
      <c r="W123" s="12"/>
      <c r="X123" s="12"/>
      <c r="Y123" s="12"/>
      <c r="Z123" s="12"/>
      <c r="AA123" s="12"/>
      <c r="AB123" s="12"/>
      <c r="AC123" s="12"/>
      <c r="AD123" s="12"/>
      <c r="AE123" s="12"/>
      <c r="AR123" s="168" t="s">
        <v>91</v>
      </c>
      <c r="AT123" s="176" t="s">
        <v>81</v>
      </c>
      <c r="AU123" s="176" t="s">
        <v>82</v>
      </c>
      <c r="AY123" s="168" t="s">
        <v>203</v>
      </c>
      <c r="BK123" s="177">
        <f>BK124</f>
        <v>0</v>
      </c>
    </row>
    <row r="124" s="12" customFormat="1" ht="22.8" customHeight="1">
      <c r="A124" s="12"/>
      <c r="B124" s="167"/>
      <c r="C124" s="12"/>
      <c r="D124" s="168" t="s">
        <v>81</v>
      </c>
      <c r="E124" s="178" t="s">
        <v>4433</v>
      </c>
      <c r="F124" s="178" t="s">
        <v>4434</v>
      </c>
      <c r="G124" s="12"/>
      <c r="H124" s="12"/>
      <c r="I124" s="170"/>
      <c r="J124" s="179">
        <f>BK124</f>
        <v>0</v>
      </c>
      <c r="K124" s="12"/>
      <c r="L124" s="167"/>
      <c r="M124" s="172"/>
      <c r="N124" s="173"/>
      <c r="O124" s="173"/>
      <c r="P124" s="174">
        <f>SUM(P125:P141)</f>
        <v>0</v>
      </c>
      <c r="Q124" s="173"/>
      <c r="R124" s="174">
        <f>SUM(R125:R141)</f>
        <v>0.140545</v>
      </c>
      <c r="S124" s="173"/>
      <c r="T124" s="175">
        <f>SUM(T125:T141)</f>
        <v>0</v>
      </c>
      <c r="U124" s="12"/>
      <c r="V124" s="12"/>
      <c r="W124" s="12"/>
      <c r="X124" s="12"/>
      <c r="Y124" s="12"/>
      <c r="Z124" s="12"/>
      <c r="AA124" s="12"/>
      <c r="AB124" s="12"/>
      <c r="AC124" s="12"/>
      <c r="AD124" s="12"/>
      <c r="AE124" s="12"/>
      <c r="AR124" s="168" t="s">
        <v>91</v>
      </c>
      <c r="AT124" s="176" t="s">
        <v>81</v>
      </c>
      <c r="AU124" s="176" t="s">
        <v>89</v>
      </c>
      <c r="AY124" s="168" t="s">
        <v>203</v>
      </c>
      <c r="BK124" s="177">
        <f>SUM(BK125:BK141)</f>
        <v>0</v>
      </c>
    </row>
    <row r="125" s="2" customFormat="1" ht="16.5" customHeight="1">
      <c r="A125" s="38"/>
      <c r="B125" s="180"/>
      <c r="C125" s="181" t="s">
        <v>89</v>
      </c>
      <c r="D125" s="181" t="s">
        <v>206</v>
      </c>
      <c r="E125" s="182" t="s">
        <v>4435</v>
      </c>
      <c r="F125" s="183" t="s">
        <v>4436</v>
      </c>
      <c r="G125" s="184" t="s">
        <v>630</v>
      </c>
      <c r="H125" s="185">
        <v>1</v>
      </c>
      <c r="I125" s="186"/>
      <c r="J125" s="187">
        <f>ROUND(I125*H125,2)</f>
        <v>0</v>
      </c>
      <c r="K125" s="183" t="s">
        <v>311</v>
      </c>
      <c r="L125" s="39"/>
      <c r="M125" s="188" t="s">
        <v>1</v>
      </c>
      <c r="N125" s="189" t="s">
        <v>47</v>
      </c>
      <c r="O125" s="77"/>
      <c r="P125" s="190">
        <f>O125*H125</f>
        <v>0</v>
      </c>
      <c r="Q125" s="190">
        <v>0.010670000000000001</v>
      </c>
      <c r="R125" s="190">
        <f>Q125*H125</f>
        <v>0.010670000000000001</v>
      </c>
      <c r="S125" s="190">
        <v>0</v>
      </c>
      <c r="T125" s="191">
        <f>S125*H125</f>
        <v>0</v>
      </c>
      <c r="U125" s="38"/>
      <c r="V125" s="38"/>
      <c r="W125" s="38"/>
      <c r="X125" s="38"/>
      <c r="Y125" s="38"/>
      <c r="Z125" s="38"/>
      <c r="AA125" s="38"/>
      <c r="AB125" s="38"/>
      <c r="AC125" s="38"/>
      <c r="AD125" s="38"/>
      <c r="AE125" s="38"/>
      <c r="AR125" s="192" t="s">
        <v>279</v>
      </c>
      <c r="AT125" s="192" t="s">
        <v>206</v>
      </c>
      <c r="AU125" s="192" t="s">
        <v>91</v>
      </c>
      <c r="AY125" s="19" t="s">
        <v>203</v>
      </c>
      <c r="BE125" s="193">
        <f>IF(N125="základní",J125,0)</f>
        <v>0</v>
      </c>
      <c r="BF125" s="193">
        <f>IF(N125="snížená",J125,0)</f>
        <v>0</v>
      </c>
      <c r="BG125" s="193">
        <f>IF(N125="zákl. přenesená",J125,0)</f>
        <v>0</v>
      </c>
      <c r="BH125" s="193">
        <f>IF(N125="sníž. přenesená",J125,0)</f>
        <v>0</v>
      </c>
      <c r="BI125" s="193">
        <f>IF(N125="nulová",J125,0)</f>
        <v>0</v>
      </c>
      <c r="BJ125" s="19" t="s">
        <v>89</v>
      </c>
      <c r="BK125" s="193">
        <f>ROUND(I125*H125,2)</f>
        <v>0</v>
      </c>
      <c r="BL125" s="19" t="s">
        <v>279</v>
      </c>
      <c r="BM125" s="192" t="s">
        <v>4437</v>
      </c>
    </row>
    <row r="126" s="2" customFormat="1">
      <c r="A126" s="38"/>
      <c r="B126" s="39"/>
      <c r="C126" s="38"/>
      <c r="D126" s="194" t="s">
        <v>211</v>
      </c>
      <c r="E126" s="38"/>
      <c r="F126" s="195" t="s">
        <v>4438</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211</v>
      </c>
      <c r="AU126" s="19" t="s">
        <v>91</v>
      </c>
    </row>
    <row r="127" s="2" customFormat="1" ht="16.5" customHeight="1">
      <c r="A127" s="38"/>
      <c r="B127" s="180"/>
      <c r="C127" s="181" t="s">
        <v>91</v>
      </c>
      <c r="D127" s="181" t="s">
        <v>206</v>
      </c>
      <c r="E127" s="182" t="s">
        <v>4439</v>
      </c>
      <c r="F127" s="183" t="s">
        <v>4440</v>
      </c>
      <c r="G127" s="184" t="s">
        <v>630</v>
      </c>
      <c r="H127" s="185">
        <v>7</v>
      </c>
      <c r="I127" s="186"/>
      <c r="J127" s="187">
        <f>ROUND(I127*H127,2)</f>
        <v>0</v>
      </c>
      <c r="K127" s="183" t="s">
        <v>311</v>
      </c>
      <c r="L127" s="39"/>
      <c r="M127" s="188" t="s">
        <v>1</v>
      </c>
      <c r="N127" s="189" t="s">
        <v>47</v>
      </c>
      <c r="O127" s="77"/>
      <c r="P127" s="190">
        <f>O127*H127</f>
        <v>0</v>
      </c>
      <c r="Q127" s="190">
        <v>0.016320000000000001</v>
      </c>
      <c r="R127" s="190">
        <f>Q127*H127</f>
        <v>0.11424000000000001</v>
      </c>
      <c r="S127" s="190">
        <v>0</v>
      </c>
      <c r="T127" s="191">
        <f>S127*H127</f>
        <v>0</v>
      </c>
      <c r="U127" s="38"/>
      <c r="V127" s="38"/>
      <c r="W127" s="38"/>
      <c r="X127" s="38"/>
      <c r="Y127" s="38"/>
      <c r="Z127" s="38"/>
      <c r="AA127" s="38"/>
      <c r="AB127" s="38"/>
      <c r="AC127" s="38"/>
      <c r="AD127" s="38"/>
      <c r="AE127" s="38"/>
      <c r="AR127" s="192" t="s">
        <v>279</v>
      </c>
      <c r="AT127" s="192" t="s">
        <v>206</v>
      </c>
      <c r="AU127" s="192" t="s">
        <v>91</v>
      </c>
      <c r="AY127" s="19" t="s">
        <v>203</v>
      </c>
      <c r="BE127" s="193">
        <f>IF(N127="základní",J127,0)</f>
        <v>0</v>
      </c>
      <c r="BF127" s="193">
        <f>IF(N127="snížená",J127,0)</f>
        <v>0</v>
      </c>
      <c r="BG127" s="193">
        <f>IF(N127="zákl. přenesená",J127,0)</f>
        <v>0</v>
      </c>
      <c r="BH127" s="193">
        <f>IF(N127="sníž. přenesená",J127,0)</f>
        <v>0</v>
      </c>
      <c r="BI127" s="193">
        <f>IF(N127="nulová",J127,0)</f>
        <v>0</v>
      </c>
      <c r="BJ127" s="19" t="s">
        <v>89</v>
      </c>
      <c r="BK127" s="193">
        <f>ROUND(I127*H127,2)</f>
        <v>0</v>
      </c>
      <c r="BL127" s="19" t="s">
        <v>279</v>
      </c>
      <c r="BM127" s="192" t="s">
        <v>4441</v>
      </c>
    </row>
    <row r="128" s="2" customFormat="1">
      <c r="A128" s="38"/>
      <c r="B128" s="39"/>
      <c r="C128" s="38"/>
      <c r="D128" s="194" t="s">
        <v>211</v>
      </c>
      <c r="E128" s="38"/>
      <c r="F128" s="195" t="s">
        <v>4442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211</v>
      </c>
      <c r="AU128" s="19" t="s">
        <v>91</v>
      </c>
    </row>
    <row r="129" s="2" customFormat="1" ht="16.5" customHeight="1">
      <c r="A129" s="38"/>
      <c r="B129" s="180"/>
      <c r="C129" s="181" t="s">
        <v>104</v>
      </c>
      <c r="D129" s="181" t="s">
        <v>206</v>
      </c>
      <c r="E129" s="182" t="s">
        <v>4443</v>
      </c>
      <c r="F129" s="183" t="s">
        <v>4444</v>
      </c>
      <c r="G129" s="184" t="s">
        <v>392</v>
      </c>
      <c r="H129" s="185">
        <v>31.5</v>
      </c>
      <c r="I129" s="186"/>
      <c r="J129" s="187">
        <f>ROUND(I129*H129,2)</f>
        <v>0</v>
      </c>
      <c r="K129" s="183" t="s">
        <v>1</v>
      </c>
      <c r="L129" s="39"/>
      <c r="M129" s="188" t="s">
        <v>1</v>
      </c>
      <c r="N129" s="189" t="s">
        <v>47</v>
      </c>
      <c r="O129" s="77"/>
      <c r="P129" s="190">
        <f>O129*H129</f>
        <v>0</v>
      </c>
      <c r="Q129" s="190">
        <v>0.00040999999999999999</v>
      </c>
      <c r="R129" s="190">
        <f>Q129*H129</f>
        <v>0.012914999999999999</v>
      </c>
      <c r="S129" s="190">
        <v>0</v>
      </c>
      <c r="T129" s="191">
        <f>S129*H129</f>
        <v>0</v>
      </c>
      <c r="U129" s="38"/>
      <c r="V129" s="38"/>
      <c r="W129" s="38"/>
      <c r="X129" s="38"/>
      <c r="Y129" s="38"/>
      <c r="Z129" s="38"/>
      <c r="AA129" s="38"/>
      <c r="AB129" s="38"/>
      <c r="AC129" s="38"/>
      <c r="AD129" s="38"/>
      <c r="AE129" s="38"/>
      <c r="AR129" s="192" t="s">
        <v>279</v>
      </c>
      <c r="AT129" s="192" t="s">
        <v>206</v>
      </c>
      <c r="AU129" s="192" t="s">
        <v>91</v>
      </c>
      <c r="AY129" s="19" t="s">
        <v>203</v>
      </c>
      <c r="BE129" s="193">
        <f>IF(N129="základní",J129,0)</f>
        <v>0</v>
      </c>
      <c r="BF129" s="193">
        <f>IF(N129="snížená",J129,0)</f>
        <v>0</v>
      </c>
      <c r="BG129" s="193">
        <f>IF(N129="zákl. přenesená",J129,0)</f>
        <v>0</v>
      </c>
      <c r="BH129" s="193">
        <f>IF(N129="sníž. přenesená",J129,0)</f>
        <v>0</v>
      </c>
      <c r="BI129" s="193">
        <f>IF(N129="nulová",J129,0)</f>
        <v>0</v>
      </c>
      <c r="BJ129" s="19" t="s">
        <v>89</v>
      </c>
      <c r="BK129" s="193">
        <f>ROUND(I129*H129,2)</f>
        <v>0</v>
      </c>
      <c r="BL129" s="19" t="s">
        <v>279</v>
      </c>
      <c r="BM129" s="192" t="s">
        <v>4445</v>
      </c>
    </row>
    <row r="130" s="2" customFormat="1">
      <c r="A130" s="38"/>
      <c r="B130" s="39"/>
      <c r="C130" s="38"/>
      <c r="D130" s="194" t="s">
        <v>211</v>
      </c>
      <c r="E130" s="38"/>
      <c r="F130" s="195" t="s">
        <v>4446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211</v>
      </c>
      <c r="AU130" s="19" t="s">
        <v>91</v>
      </c>
    </row>
    <row r="131" s="14" customFormat="1">
      <c r="A131" s="14"/>
      <c r="B131" s="211"/>
      <c r="C131" s="14"/>
      <c r="D131" s="194" t="s">
        <v>314</v>
      </c>
      <c r="E131" s="212" t="s">
        <v>1</v>
      </c>
      <c r="F131" s="213" t="s">
        <v>4447</v>
      </c>
      <c r="G131" s="14"/>
      <c r="H131" s="214">
        <v>16</v>
      </c>
      <c r="I131" s="215"/>
      <c r="J131" s="14"/>
      <c r="K131" s="14"/>
      <c r="L131" s="211"/>
      <c r="M131" s="216"/>
      <c r="N131" s="217"/>
      <c r="O131" s="217"/>
      <c r="P131" s="217"/>
      <c r="Q131" s="217"/>
      <c r="R131" s="217"/>
      <c r="S131" s="217"/>
      <c r="T131" s="218"/>
      <c r="U131" s="14"/>
      <c r="V131" s="14"/>
      <c r="W131" s="14"/>
      <c r="X131" s="14"/>
      <c r="Y131" s="14"/>
      <c r="Z131" s="14"/>
      <c r="AA131" s="14"/>
      <c r="AB131" s="14"/>
      <c r="AC131" s="14"/>
      <c r="AD131" s="14"/>
      <c r="AE131" s="14"/>
      <c r="AT131" s="212" t="s">
        <v>314</v>
      </c>
      <c r="AU131" s="212" t="s">
        <v>91</v>
      </c>
      <c r="AV131" s="14" t="s">
        <v>91</v>
      </c>
      <c r="AW131" s="14" t="s">
        <v>37</v>
      </c>
      <c r="AX131" s="14" t="s">
        <v>82</v>
      </c>
      <c r="AY131" s="212" t="s">
        <v>203</v>
      </c>
    </row>
    <row r="132" s="14" customFormat="1">
      <c r="A132" s="14"/>
      <c r="B132" s="211"/>
      <c r="C132" s="14"/>
      <c r="D132" s="194" t="s">
        <v>314</v>
      </c>
      <c r="E132" s="212" t="s">
        <v>1</v>
      </c>
      <c r="F132" s="213" t="s">
        <v>4448</v>
      </c>
      <c r="G132" s="14"/>
      <c r="H132" s="214">
        <v>12.5</v>
      </c>
      <c r="I132" s="215"/>
      <c r="J132" s="14"/>
      <c r="K132" s="14"/>
      <c r="L132" s="211"/>
      <c r="M132" s="216"/>
      <c r="N132" s="217"/>
      <c r="O132" s="217"/>
      <c r="P132" s="217"/>
      <c r="Q132" s="217"/>
      <c r="R132" s="217"/>
      <c r="S132" s="217"/>
      <c r="T132" s="218"/>
      <c r="U132" s="14"/>
      <c r="V132" s="14"/>
      <c r="W132" s="14"/>
      <c r="X132" s="14"/>
      <c r="Y132" s="14"/>
      <c r="Z132" s="14"/>
      <c r="AA132" s="14"/>
      <c r="AB132" s="14"/>
      <c r="AC132" s="14"/>
      <c r="AD132" s="14"/>
      <c r="AE132" s="14"/>
      <c r="AT132" s="212" t="s">
        <v>314</v>
      </c>
      <c r="AU132" s="212" t="s">
        <v>91</v>
      </c>
      <c r="AV132" s="14" t="s">
        <v>91</v>
      </c>
      <c r="AW132" s="14" t="s">
        <v>37</v>
      </c>
      <c r="AX132" s="14" t="s">
        <v>82</v>
      </c>
      <c r="AY132" s="212" t="s">
        <v>203</v>
      </c>
    </row>
    <row r="133" s="14" customFormat="1">
      <c r="A133" s="14"/>
      <c r="B133" s="211"/>
      <c r="C133" s="14"/>
      <c r="D133" s="194" t="s">
        <v>314</v>
      </c>
      <c r="E133" s="212" t="s">
        <v>1</v>
      </c>
      <c r="F133" s="213" t="s">
        <v>104</v>
      </c>
      <c r="G133" s="14"/>
      <c r="H133" s="214">
        <v>3</v>
      </c>
      <c r="I133" s="215"/>
      <c r="J133" s="14"/>
      <c r="K133" s="14"/>
      <c r="L133" s="211"/>
      <c r="M133" s="216"/>
      <c r="N133" s="217"/>
      <c r="O133" s="217"/>
      <c r="P133" s="217"/>
      <c r="Q133" s="217"/>
      <c r="R133" s="217"/>
      <c r="S133" s="217"/>
      <c r="T133" s="218"/>
      <c r="U133" s="14"/>
      <c r="V133" s="14"/>
      <c r="W133" s="14"/>
      <c r="X133" s="14"/>
      <c r="Y133" s="14"/>
      <c r="Z133" s="14"/>
      <c r="AA133" s="14"/>
      <c r="AB133" s="14"/>
      <c r="AC133" s="14"/>
      <c r="AD133" s="14"/>
      <c r="AE133" s="14"/>
      <c r="AT133" s="212" t="s">
        <v>314</v>
      </c>
      <c r="AU133" s="212" t="s">
        <v>91</v>
      </c>
      <c r="AV133" s="14" t="s">
        <v>91</v>
      </c>
      <c r="AW133" s="14" t="s">
        <v>37</v>
      </c>
      <c r="AX133" s="14" t="s">
        <v>82</v>
      </c>
      <c r="AY133" s="212" t="s">
        <v>203</v>
      </c>
    </row>
    <row r="134" s="15" customFormat="1">
      <c r="A134" s="15"/>
      <c r="B134" s="219"/>
      <c r="C134" s="15"/>
      <c r="D134" s="194" t="s">
        <v>314</v>
      </c>
      <c r="E134" s="220" t="s">
        <v>1</v>
      </c>
      <c r="F134" s="221" t="s">
        <v>317</v>
      </c>
      <c r="G134" s="15"/>
      <c r="H134" s="222">
        <v>31.5</v>
      </c>
      <c r="I134" s="223"/>
      <c r="J134" s="15"/>
      <c r="K134" s="15"/>
      <c r="L134" s="219"/>
      <c r="M134" s="224"/>
      <c r="N134" s="225"/>
      <c r="O134" s="225"/>
      <c r="P134" s="225"/>
      <c r="Q134" s="225"/>
      <c r="R134" s="225"/>
      <c r="S134" s="225"/>
      <c r="T134" s="226"/>
      <c r="U134" s="15"/>
      <c r="V134" s="15"/>
      <c r="W134" s="15"/>
      <c r="X134" s="15"/>
      <c r="Y134" s="15"/>
      <c r="Z134" s="15"/>
      <c r="AA134" s="15"/>
      <c r="AB134" s="15"/>
      <c r="AC134" s="15"/>
      <c r="AD134" s="15"/>
      <c r="AE134" s="15"/>
      <c r="AT134" s="220" t="s">
        <v>314</v>
      </c>
      <c r="AU134" s="220" t="s">
        <v>91</v>
      </c>
      <c r="AV134" s="15" t="s">
        <v>202</v>
      </c>
      <c r="AW134" s="15" t="s">
        <v>37</v>
      </c>
      <c r="AX134" s="15" t="s">
        <v>89</v>
      </c>
      <c r="AY134" s="220" t="s">
        <v>203</v>
      </c>
    </row>
    <row r="135" s="2" customFormat="1" ht="21.75" customHeight="1">
      <c r="A135" s="38"/>
      <c r="B135" s="180"/>
      <c r="C135" s="181" t="s">
        <v>202</v>
      </c>
      <c r="D135" s="181" t="s">
        <v>206</v>
      </c>
      <c r="E135" s="182" t="s">
        <v>4449</v>
      </c>
      <c r="F135" s="183" t="s">
        <v>4450</v>
      </c>
      <c r="G135" s="184" t="s">
        <v>630</v>
      </c>
      <c r="H135" s="185">
        <v>8</v>
      </c>
      <c r="I135" s="186"/>
      <c r="J135" s="187">
        <f>ROUND(I135*H135,2)</f>
        <v>0</v>
      </c>
      <c r="K135" s="183" t="s">
        <v>1</v>
      </c>
      <c r="L135" s="39"/>
      <c r="M135" s="188" t="s">
        <v>1</v>
      </c>
      <c r="N135" s="189" t="s">
        <v>47</v>
      </c>
      <c r="O135" s="77"/>
      <c r="P135" s="190">
        <f>O135*H135</f>
        <v>0</v>
      </c>
      <c r="Q135" s="190">
        <v>6.0000000000000002E-05</v>
      </c>
      <c r="R135" s="190">
        <f>Q135*H135</f>
        <v>0.00048000000000000001</v>
      </c>
      <c r="S135" s="190">
        <v>0</v>
      </c>
      <c r="T135" s="191">
        <f>S135*H135</f>
        <v>0</v>
      </c>
      <c r="U135" s="38"/>
      <c r="V135" s="38"/>
      <c r="W135" s="38"/>
      <c r="X135" s="38"/>
      <c r="Y135" s="38"/>
      <c r="Z135" s="38"/>
      <c r="AA135" s="38"/>
      <c r="AB135" s="38"/>
      <c r="AC135" s="38"/>
      <c r="AD135" s="38"/>
      <c r="AE135" s="38"/>
      <c r="AR135" s="192" t="s">
        <v>279</v>
      </c>
      <c r="AT135" s="192" t="s">
        <v>206</v>
      </c>
      <c r="AU135" s="192" t="s">
        <v>91</v>
      </c>
      <c r="AY135" s="19" t="s">
        <v>203</v>
      </c>
      <c r="BE135" s="193">
        <f>IF(N135="základní",J135,0)</f>
        <v>0</v>
      </c>
      <c r="BF135" s="193">
        <f>IF(N135="snížená",J135,0)</f>
        <v>0</v>
      </c>
      <c r="BG135" s="193">
        <f>IF(N135="zákl. přenesená",J135,0)</f>
        <v>0</v>
      </c>
      <c r="BH135" s="193">
        <f>IF(N135="sníž. přenesená",J135,0)</f>
        <v>0</v>
      </c>
      <c r="BI135" s="193">
        <f>IF(N135="nulová",J135,0)</f>
        <v>0</v>
      </c>
      <c r="BJ135" s="19" t="s">
        <v>89</v>
      </c>
      <c r="BK135" s="193">
        <f>ROUND(I135*H135,2)</f>
        <v>0</v>
      </c>
      <c r="BL135" s="19" t="s">
        <v>279</v>
      </c>
      <c r="BM135" s="192" t="s">
        <v>4451</v>
      </c>
    </row>
    <row r="136" s="2" customFormat="1">
      <c r="A136" s="38"/>
      <c r="B136" s="180"/>
      <c r="C136" s="235" t="s">
        <v>225</v>
      </c>
      <c r="D136" s="235" t="s">
        <v>668</v>
      </c>
      <c r="E136" s="236" t="s">
        <v>4452</v>
      </c>
      <c r="F136" s="237" t="s">
        <v>4453</v>
      </c>
      <c r="G136" s="238" t="s">
        <v>630</v>
      </c>
      <c r="H136" s="239">
        <v>8</v>
      </c>
      <c r="I136" s="240"/>
      <c r="J136" s="241">
        <f>ROUND(I136*H136,2)</f>
        <v>0</v>
      </c>
      <c r="K136" s="237" t="s">
        <v>1</v>
      </c>
      <c r="L136" s="242"/>
      <c r="M136" s="243" t="s">
        <v>1</v>
      </c>
      <c r="N136" s="244" t="s">
        <v>47</v>
      </c>
      <c r="O136" s="77"/>
      <c r="P136" s="190">
        <f>O136*H136</f>
        <v>0</v>
      </c>
      <c r="Q136" s="190">
        <v>0.00027999999999999998</v>
      </c>
      <c r="R136" s="190">
        <f>Q136*H136</f>
        <v>0.0022399999999999998</v>
      </c>
      <c r="S136" s="190">
        <v>0</v>
      </c>
      <c r="T136" s="191">
        <f>S136*H136</f>
        <v>0</v>
      </c>
      <c r="U136" s="38"/>
      <c r="V136" s="38"/>
      <c r="W136" s="38"/>
      <c r="X136" s="38"/>
      <c r="Y136" s="38"/>
      <c r="Z136" s="38"/>
      <c r="AA136" s="38"/>
      <c r="AB136" s="38"/>
      <c r="AC136" s="38"/>
      <c r="AD136" s="38"/>
      <c r="AE136" s="38"/>
      <c r="AR136" s="192" t="s">
        <v>684</v>
      </c>
      <c r="AT136" s="192" t="s">
        <v>668</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4454</v>
      </c>
    </row>
    <row r="137" s="2" customFormat="1">
      <c r="A137" s="38"/>
      <c r="B137" s="39"/>
      <c r="C137" s="38"/>
      <c r="D137" s="194" t="s">
        <v>211</v>
      </c>
      <c r="E137" s="38"/>
      <c r="F137" s="195" t="s">
        <v>4453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211</v>
      </c>
      <c r="AU137" s="19" t="s">
        <v>91</v>
      </c>
    </row>
    <row r="138" s="2" customFormat="1">
      <c r="A138" s="38"/>
      <c r="B138" s="180"/>
      <c r="C138" s="181" t="s">
        <v>230</v>
      </c>
      <c r="D138" s="181" t="s">
        <v>206</v>
      </c>
      <c r="E138" s="182" t="s">
        <v>4455</v>
      </c>
      <c r="F138" s="183" t="s">
        <v>4456</v>
      </c>
      <c r="G138" s="184" t="s">
        <v>500</v>
      </c>
      <c r="H138" s="185">
        <v>0.14099999999999999</v>
      </c>
      <c r="I138" s="186"/>
      <c r="J138" s="187">
        <f>ROUND(I138*H138,2)</f>
        <v>0</v>
      </c>
      <c r="K138" s="183" t="s">
        <v>311</v>
      </c>
      <c r="L138" s="39"/>
      <c r="M138" s="188" t="s">
        <v>1</v>
      </c>
      <c r="N138" s="189" t="s">
        <v>47</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279</v>
      </c>
      <c r="AT138" s="192" t="s">
        <v>206</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4457</v>
      </c>
    </row>
    <row r="139" s="2" customFormat="1">
      <c r="A139" s="38"/>
      <c r="B139" s="39"/>
      <c r="C139" s="38"/>
      <c r="D139" s="194" t="s">
        <v>211</v>
      </c>
      <c r="E139" s="38"/>
      <c r="F139" s="195" t="s">
        <v>4458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2" customFormat="1">
      <c r="A140" s="38"/>
      <c r="B140" s="180"/>
      <c r="C140" s="181" t="s">
        <v>235</v>
      </c>
      <c r="D140" s="181" t="s">
        <v>206</v>
      </c>
      <c r="E140" s="182" t="s">
        <v>4459</v>
      </c>
      <c r="F140" s="183" t="s">
        <v>4460</v>
      </c>
      <c r="G140" s="184" t="s">
        <v>500</v>
      </c>
      <c r="H140" s="185">
        <v>0.14099999999999999</v>
      </c>
      <c r="I140" s="186"/>
      <c r="J140" s="187">
        <f>ROUND(I140*H140,2)</f>
        <v>0</v>
      </c>
      <c r="K140" s="183" t="s">
        <v>311</v>
      </c>
      <c r="L140" s="39"/>
      <c r="M140" s="188" t="s">
        <v>1</v>
      </c>
      <c r="N140" s="189" t="s">
        <v>47</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279</v>
      </c>
      <c r="AT140" s="192" t="s">
        <v>206</v>
      </c>
      <c r="AU140" s="192" t="s">
        <v>91</v>
      </c>
      <c r="AY140" s="19" t="s">
        <v>203</v>
      </c>
      <c r="BE140" s="193">
        <f>IF(N140="základní",J140,0)</f>
        <v>0</v>
      </c>
      <c r="BF140" s="193">
        <f>IF(N140="snížená",J140,0)</f>
        <v>0</v>
      </c>
      <c r="BG140" s="193">
        <f>IF(N140="zákl. přenesená",J140,0)</f>
        <v>0</v>
      </c>
      <c r="BH140" s="193">
        <f>IF(N140="sníž. přenesená",J140,0)</f>
        <v>0</v>
      </c>
      <c r="BI140" s="193">
        <f>IF(N140="nulová",J140,0)</f>
        <v>0</v>
      </c>
      <c r="BJ140" s="19" t="s">
        <v>89</v>
      </c>
      <c r="BK140" s="193">
        <f>ROUND(I140*H140,2)</f>
        <v>0</v>
      </c>
      <c r="BL140" s="19" t="s">
        <v>279</v>
      </c>
      <c r="BM140" s="192" t="s">
        <v>4461</v>
      </c>
    </row>
    <row r="141" s="2" customFormat="1">
      <c r="A141" s="38"/>
      <c r="B141" s="39"/>
      <c r="C141" s="38"/>
      <c r="D141" s="194" t="s">
        <v>211</v>
      </c>
      <c r="E141" s="38"/>
      <c r="F141" s="195" t="s">
        <v>4462</v>
      </c>
      <c r="G141" s="38"/>
      <c r="H141" s="38"/>
      <c r="I141" s="196"/>
      <c r="J141" s="38"/>
      <c r="K141" s="38"/>
      <c r="L141" s="39"/>
      <c r="M141" s="200"/>
      <c r="N141" s="201"/>
      <c r="O141" s="202"/>
      <c r="P141" s="202"/>
      <c r="Q141" s="202"/>
      <c r="R141" s="202"/>
      <c r="S141" s="202"/>
      <c r="T141" s="203"/>
      <c r="U141" s="38"/>
      <c r="V141" s="38"/>
      <c r="W141" s="38"/>
      <c r="X141" s="38"/>
      <c r="Y141" s="38"/>
      <c r="Z141" s="38"/>
      <c r="AA141" s="38"/>
      <c r="AB141" s="38"/>
      <c r="AC141" s="38"/>
      <c r="AD141" s="38"/>
      <c r="AE141" s="38"/>
      <c r="AT141" s="19" t="s">
        <v>211</v>
      </c>
      <c r="AU141" s="19" t="s">
        <v>91</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1:K14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167</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16.5" customHeight="1">
      <c r="A9" s="38"/>
      <c r="B9" s="39"/>
      <c r="C9" s="38"/>
      <c r="D9" s="38"/>
      <c r="E9" s="130" t="s">
        <v>289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4463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19</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74.5" customHeight="1">
      <c r="A29" s="131"/>
      <c r="B29" s="132"/>
      <c r="C29" s="131"/>
      <c r="D29" s="131"/>
      <c r="E29" s="36" t="s">
        <v>4464</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16.5" customHeight="1">
      <c r="A87" s="38"/>
      <c r="B87" s="39"/>
      <c r="C87" s="38"/>
      <c r="D87" s="38"/>
      <c r="E87" s="130" t="s">
        <v>289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01_4F - Evakuační rozhlas</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184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187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30" t="str">
        <f>E7</f>
        <v>SPŠ a SOU Pelhřimov , Friedova – oprava elektroinstalace</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176</v>
      </c>
      <c r="L109" s="22"/>
    </row>
    <row r="110" s="2" customFormat="1" ht="16.5" customHeight="1">
      <c r="A110" s="38"/>
      <c r="B110" s="39"/>
      <c r="C110" s="38"/>
      <c r="D110" s="38"/>
      <c r="E110" s="130" t="s">
        <v>289</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178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01_4F - Evakuační rozhlas</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21</v>
      </c>
      <c r="D114" s="38"/>
      <c r="E114" s="38"/>
      <c r="F114" s="27" t="str">
        <f>F14</f>
        <v>Pelhřimov, ul. Friedova, č.p. 1469</v>
      </c>
      <c r="G114" s="38"/>
      <c r="H114" s="38"/>
      <c r="I114" s="32" t="s">
        <v>23</v>
      </c>
      <c r="J114" s="69" t="str">
        <f>IF(J14="","",J14)</f>
        <v>17. 9. 2020</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5.65" customHeight="1">
      <c r="A116" s="38"/>
      <c r="B116" s="39"/>
      <c r="C116" s="32" t="s">
        <v>25</v>
      </c>
      <c r="D116" s="38"/>
      <c r="E116" s="38"/>
      <c r="F116" s="27" t="str">
        <f>E17</f>
        <v>Kraj Vysočina</v>
      </c>
      <c r="G116" s="38"/>
      <c r="H116" s="38"/>
      <c r="I116" s="32" t="s">
        <v>33</v>
      </c>
      <c r="J116" s="36" t="str">
        <f>E23</f>
        <v>PROJEKT CENTRUM NOVA s.r.o.</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31</v>
      </c>
      <c r="D117" s="38"/>
      <c r="E117" s="38"/>
      <c r="F117" s="27" t="str">
        <f>IF(E20="","",E20)</f>
        <v>Vyplň údaj</v>
      </c>
      <c r="G117" s="38"/>
      <c r="H117" s="38"/>
      <c r="I117" s="32" t="s">
        <v>38</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188</v>
      </c>
      <c r="D119" s="160" t="s">
        <v>67</v>
      </c>
      <c r="E119" s="160" t="s">
        <v>63</v>
      </c>
      <c r="F119" s="160" t="s">
        <v>64</v>
      </c>
      <c r="G119" s="160" t="s">
        <v>189</v>
      </c>
      <c r="H119" s="160" t="s">
        <v>190</v>
      </c>
      <c r="I119" s="160" t="s">
        <v>191</v>
      </c>
      <c r="J119" s="160" t="s">
        <v>182</v>
      </c>
      <c r="K119" s="161" t="s">
        <v>192</v>
      </c>
      <c r="L119" s="162"/>
      <c r="M119" s="86" t="s">
        <v>1</v>
      </c>
      <c r="N119" s="87" t="s">
        <v>46</v>
      </c>
      <c r="O119" s="87" t="s">
        <v>193</v>
      </c>
      <c r="P119" s="87" t="s">
        <v>194</v>
      </c>
      <c r="Q119" s="87" t="s">
        <v>195</v>
      </c>
      <c r="R119" s="87" t="s">
        <v>196</v>
      </c>
      <c r="S119" s="87" t="s">
        <v>197</v>
      </c>
      <c r="T119" s="88" t="s">
        <v>198</v>
      </c>
      <c r="U119" s="157"/>
      <c r="V119" s="157"/>
      <c r="W119" s="157"/>
      <c r="X119" s="157"/>
      <c r="Y119" s="157"/>
      <c r="Z119" s="157"/>
      <c r="AA119" s="157"/>
      <c r="AB119" s="157"/>
      <c r="AC119" s="157"/>
      <c r="AD119" s="157"/>
      <c r="AE119" s="157"/>
    </row>
    <row r="120" s="2" customFormat="1" ht="22.8" customHeight="1">
      <c r="A120" s="38"/>
      <c r="B120" s="39"/>
      <c r="C120" s="93" t="s">
        <v>199</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81</v>
      </c>
      <c r="AU120" s="19" t="s">
        <v>184</v>
      </c>
      <c r="BK120" s="166">
        <f>SUM(BK121:BK122)</f>
        <v>0</v>
      </c>
    </row>
    <row r="121" s="2" customFormat="1" ht="16.5" customHeight="1">
      <c r="A121" s="38"/>
      <c r="B121" s="180"/>
      <c r="C121" s="181" t="s">
        <v>89</v>
      </c>
      <c r="D121" s="181" t="s">
        <v>206</v>
      </c>
      <c r="E121" s="182" t="s">
        <v>165</v>
      </c>
      <c r="F121" s="183" t="s">
        <v>166</v>
      </c>
      <c r="G121" s="184" t="s">
        <v>263</v>
      </c>
      <c r="H121" s="185">
        <v>1</v>
      </c>
      <c r="I121" s="186"/>
      <c r="J121" s="187">
        <f>ROUND(I121*H121,2)</f>
        <v>0</v>
      </c>
      <c r="K121" s="183" t="s">
        <v>1</v>
      </c>
      <c r="L121" s="39"/>
      <c r="M121" s="188" t="s">
        <v>1</v>
      </c>
      <c r="N121" s="189" t="s">
        <v>47</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279</v>
      </c>
      <c r="AT121" s="192" t="s">
        <v>206</v>
      </c>
      <c r="AU121" s="192" t="s">
        <v>82</v>
      </c>
      <c r="AY121" s="19" t="s">
        <v>203</v>
      </c>
      <c r="BE121" s="193">
        <f>IF(N121="základní",J121,0)</f>
        <v>0</v>
      </c>
      <c r="BF121" s="193">
        <f>IF(N121="snížená",J121,0)</f>
        <v>0</v>
      </c>
      <c r="BG121" s="193">
        <f>IF(N121="zákl. přenesená",J121,0)</f>
        <v>0</v>
      </c>
      <c r="BH121" s="193">
        <f>IF(N121="sníž. přenesená",J121,0)</f>
        <v>0</v>
      </c>
      <c r="BI121" s="193">
        <f>IF(N121="nulová",J121,0)</f>
        <v>0</v>
      </c>
      <c r="BJ121" s="19" t="s">
        <v>89</v>
      </c>
      <c r="BK121" s="193">
        <f>ROUND(I121*H121,2)</f>
        <v>0</v>
      </c>
      <c r="BL121" s="19" t="s">
        <v>279</v>
      </c>
      <c r="BM121" s="192" t="s">
        <v>4465</v>
      </c>
    </row>
    <row r="122" s="2" customFormat="1">
      <c r="A122" s="38"/>
      <c r="B122" s="39"/>
      <c r="C122" s="38"/>
      <c r="D122" s="194" t="s">
        <v>211</v>
      </c>
      <c r="E122" s="38"/>
      <c r="F122" s="195" t="s">
        <v>4466</v>
      </c>
      <c r="G122" s="38"/>
      <c r="H122" s="38"/>
      <c r="I122" s="196"/>
      <c r="J122" s="38"/>
      <c r="K122" s="38"/>
      <c r="L122" s="39"/>
      <c r="M122" s="200"/>
      <c r="N122" s="201"/>
      <c r="O122" s="202"/>
      <c r="P122" s="202"/>
      <c r="Q122" s="202"/>
      <c r="R122" s="202"/>
      <c r="S122" s="202"/>
      <c r="T122" s="203"/>
      <c r="U122" s="38"/>
      <c r="V122" s="38"/>
      <c r="W122" s="38"/>
      <c r="X122" s="38"/>
      <c r="Y122" s="38"/>
      <c r="Z122" s="38"/>
      <c r="AA122" s="38"/>
      <c r="AB122" s="38"/>
      <c r="AC122" s="38"/>
      <c r="AD122" s="38"/>
      <c r="AE122" s="38"/>
      <c r="AT122" s="19" t="s">
        <v>211</v>
      </c>
      <c r="AU122" s="19" t="s">
        <v>82</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173</v>
      </c>
    </row>
    <row r="3" s="1" customFormat="1" ht="6.96" customHeight="1">
      <c r="B3" s="20"/>
      <c r="C3" s="21"/>
      <c r="D3" s="21"/>
      <c r="E3" s="21"/>
      <c r="F3" s="21"/>
      <c r="G3" s="21"/>
      <c r="H3" s="21"/>
      <c r="I3" s="21"/>
      <c r="J3" s="21"/>
      <c r="K3" s="21"/>
      <c r="L3" s="22"/>
      <c r="AT3" s="19" t="s">
        <v>91</v>
      </c>
    </row>
    <row r="4" s="1" customFormat="1" ht="24.96" customHeight="1">
      <c r="B4" s="22"/>
      <c r="D4" s="23" t="s">
        <v>175</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SPŠ a SOU Pelhřimov , Friedova – oprava elektroinstalace</v>
      </c>
      <c r="F7" s="32"/>
      <c r="G7" s="32"/>
      <c r="H7" s="32"/>
      <c r="L7" s="22"/>
    </row>
    <row r="8" s="1" customFormat="1" ht="12" customHeight="1">
      <c r="B8" s="22"/>
      <c r="D8" s="32" t="s">
        <v>176</v>
      </c>
      <c r="L8" s="22"/>
    </row>
    <row r="9" s="2" customFormat="1" ht="23.25" customHeight="1">
      <c r="A9" s="38"/>
      <c r="B9" s="39"/>
      <c r="C9" s="38"/>
      <c r="D9" s="38"/>
      <c r="E9" s="130" t="s">
        <v>4467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178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174</v>
      </c>
      <c r="G13" s="38"/>
      <c r="H13" s="38"/>
      <c r="I13" s="32" t="s">
        <v>20</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21</v>
      </c>
      <c r="E14" s="38"/>
      <c r="F14" s="27" t="s">
        <v>22</v>
      </c>
      <c r="G14" s="38"/>
      <c r="H14" s="38"/>
      <c r="I14" s="32" t="s">
        <v>23</v>
      </c>
      <c r="J14" s="69" t="str">
        <f>'Rekapitulace stavby'!AN8</f>
        <v>17. 9. 2020</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25</v>
      </c>
      <c r="E16" s="38"/>
      <c r="F16" s="38"/>
      <c r="G16" s="38"/>
      <c r="H16" s="38"/>
      <c r="I16" s="32" t="s">
        <v>26</v>
      </c>
      <c r="J16" s="27" t="s">
        <v>27</v>
      </c>
      <c r="K16" s="38"/>
      <c r="L16" s="55"/>
      <c r="S16" s="38"/>
      <c r="T16" s="38"/>
      <c r="U16" s="38"/>
      <c r="V16" s="38"/>
      <c r="W16" s="38"/>
      <c r="X16" s="38"/>
      <c r="Y16" s="38"/>
      <c r="Z16" s="38"/>
      <c r="AA16" s="38"/>
      <c r="AB16" s="38"/>
      <c r="AC16" s="38"/>
      <c r="AD16" s="38"/>
      <c r="AE16" s="38"/>
    </row>
    <row r="17" s="2" customFormat="1" ht="18" customHeight="1">
      <c r="A17" s="38"/>
      <c r="B17" s="39"/>
      <c r="C17" s="38"/>
      <c r="D17" s="38"/>
      <c r="E17" s="27" t="s">
        <v>28</v>
      </c>
      <c r="F17" s="38"/>
      <c r="G17" s="38"/>
      <c r="H17" s="38"/>
      <c r="I17" s="32" t="s">
        <v>29</v>
      </c>
      <c r="J17" s="27" t="s">
        <v>30</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31</v>
      </c>
      <c r="E19" s="38"/>
      <c r="F19" s="38"/>
      <c r="G19" s="38"/>
      <c r="H19" s="38"/>
      <c r="I19" s="32" t="s">
        <v>26</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29</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33</v>
      </c>
      <c r="E22" s="38"/>
      <c r="F22" s="38"/>
      <c r="G22" s="38"/>
      <c r="H22" s="38"/>
      <c r="I22" s="32" t="s">
        <v>26</v>
      </c>
      <c r="J22" s="27" t="s">
        <v>34</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35</v>
      </c>
      <c r="F23" s="38"/>
      <c r="G23" s="38"/>
      <c r="H23" s="38"/>
      <c r="I23" s="32" t="s">
        <v>29</v>
      </c>
      <c r="J23" s="27" t="s">
        <v>36</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38</v>
      </c>
      <c r="E25" s="38"/>
      <c r="F25" s="38"/>
      <c r="G25" s="38"/>
      <c r="H25" s="38"/>
      <c r="I25" s="32" t="s">
        <v>26</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29</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40</v>
      </c>
      <c r="E28" s="38"/>
      <c r="F28" s="38"/>
      <c r="G28" s="38"/>
      <c r="H28" s="38"/>
      <c r="I28" s="38"/>
      <c r="J28" s="38"/>
      <c r="K28" s="38"/>
      <c r="L28" s="55"/>
      <c r="S28" s="38"/>
      <c r="T28" s="38"/>
      <c r="U28" s="38"/>
      <c r="V28" s="38"/>
      <c r="W28" s="38"/>
      <c r="X28" s="38"/>
      <c r="Y28" s="38"/>
      <c r="Z28" s="38"/>
      <c r="AA28" s="38"/>
      <c r="AB28" s="38"/>
      <c r="AC28" s="38"/>
      <c r="AD28" s="38"/>
      <c r="AE28" s="38"/>
    </row>
    <row r="29" s="8" customFormat="1" ht="250.5" customHeight="1">
      <c r="A29" s="131"/>
      <c r="B29" s="132"/>
      <c r="C29" s="131"/>
      <c r="D29" s="131"/>
      <c r="E29" s="36" t="s">
        <v>4469</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42</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44</v>
      </c>
      <c r="G34" s="38"/>
      <c r="H34" s="38"/>
      <c r="I34" s="43" t="s">
        <v>43</v>
      </c>
      <c r="J34" s="43" t="s">
        <v>45</v>
      </c>
      <c r="K34" s="38"/>
      <c r="L34" s="55"/>
      <c r="S34" s="38"/>
      <c r="T34" s="38"/>
      <c r="U34" s="38"/>
      <c r="V34" s="38"/>
      <c r="W34" s="38"/>
      <c r="X34" s="38"/>
      <c r="Y34" s="38"/>
      <c r="Z34" s="38"/>
      <c r="AA34" s="38"/>
      <c r="AB34" s="38"/>
      <c r="AC34" s="38"/>
      <c r="AD34" s="38"/>
      <c r="AE34" s="38"/>
    </row>
    <row r="35" s="2" customFormat="1" ht="14.4" customHeight="1">
      <c r="A35" s="38"/>
      <c r="B35" s="39"/>
      <c r="C35" s="38"/>
      <c r="D35" s="135" t="s">
        <v>46</v>
      </c>
      <c r="E35" s="32" t="s">
        <v>47</v>
      </c>
      <c r="F35" s="136">
        <f>ROUND((SUM(BE124:BE195)),  2)</f>
        <v>0</v>
      </c>
      <c r="G35" s="38"/>
      <c r="H35" s="38"/>
      <c r="I35" s="137">
        <v>0.20999999999999999</v>
      </c>
      <c r="J35" s="136">
        <f>ROUND(((SUM(BE124:BE195))*I35),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48</v>
      </c>
      <c r="F36" s="136">
        <f>ROUND((SUM(BF124:BF195)),  2)</f>
        <v>0</v>
      </c>
      <c r="G36" s="38"/>
      <c r="H36" s="38"/>
      <c r="I36" s="137">
        <v>0.14999999999999999</v>
      </c>
      <c r="J36" s="136">
        <f>ROUND(((SUM(BF124:BF195))*I36),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49</v>
      </c>
      <c r="F37" s="136">
        <f>ROUND((SUM(BG124:BG195)),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50</v>
      </c>
      <c r="F38" s="136">
        <f>ROUND((SUM(BH124:BH195)),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51</v>
      </c>
      <c r="F39" s="136">
        <f>ROUND((SUM(BI124:BI195)),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52</v>
      </c>
      <c r="E41" s="81"/>
      <c r="F41" s="81"/>
      <c r="G41" s="140" t="s">
        <v>53</v>
      </c>
      <c r="H41" s="141" t="s">
        <v>54</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55</v>
      </c>
      <c r="E50" s="57"/>
      <c r="F50" s="57"/>
      <c r="G50" s="56" t="s">
        <v>56</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57</v>
      </c>
      <c r="E61" s="41"/>
      <c r="F61" s="144" t="s">
        <v>58</v>
      </c>
      <c r="G61" s="58" t="s">
        <v>57</v>
      </c>
      <c r="H61" s="41"/>
      <c r="I61" s="41"/>
      <c r="J61" s="145" t="s">
        <v>58</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59</v>
      </c>
      <c r="E65" s="59"/>
      <c r="F65" s="59"/>
      <c r="G65" s="56" t="s">
        <v>60</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57</v>
      </c>
      <c r="E76" s="41"/>
      <c r="F76" s="144" t="s">
        <v>58</v>
      </c>
      <c r="G76" s="58" t="s">
        <v>57</v>
      </c>
      <c r="H76" s="41"/>
      <c r="I76" s="41"/>
      <c r="J76" s="145" t="s">
        <v>58</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180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SPŠ a SOU Pelhřimov , Friedova – oprava elektroinstalace</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176</v>
      </c>
      <c r="L86" s="22"/>
    </row>
    <row r="87" s="2" customFormat="1" ht="23.25" customHeight="1">
      <c r="A87" s="38"/>
      <c r="B87" s="39"/>
      <c r="C87" s="38"/>
      <c r="D87" s="38"/>
      <c r="E87" s="130" t="s">
        <v>4467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178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02_4E - Zaříení slaboproudé elektrinstalace CCTV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21</v>
      </c>
      <c r="D91" s="38"/>
      <c r="E91" s="38"/>
      <c r="F91" s="27" t="str">
        <f>F14</f>
        <v>Pelhřimov, ul. Friedova, č.p. 1469</v>
      </c>
      <c r="G91" s="38"/>
      <c r="H91" s="38"/>
      <c r="I91" s="32" t="s">
        <v>23</v>
      </c>
      <c r="J91" s="69" t="str">
        <f>IF(J14="","",J14)</f>
        <v>17. 9. 2020</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25</v>
      </c>
      <c r="D93" s="38"/>
      <c r="E93" s="38"/>
      <c r="F93" s="27" t="str">
        <f>E17</f>
        <v>Kraj Vysočina</v>
      </c>
      <c r="G93" s="38"/>
      <c r="H93" s="38"/>
      <c r="I93" s="32" t="s">
        <v>33</v>
      </c>
      <c r="J93" s="36" t="str">
        <f>E23</f>
        <v>PROJEKT CENTRUM NOVA s.r.o.</v>
      </c>
      <c r="K93" s="38"/>
      <c r="L93" s="55"/>
      <c r="S93" s="38"/>
      <c r="T93" s="38"/>
      <c r="U93" s="38"/>
      <c r="V93" s="38"/>
      <c r="W93" s="38"/>
      <c r="X93" s="38"/>
      <c r="Y93" s="38"/>
      <c r="Z93" s="38"/>
      <c r="AA93" s="38"/>
      <c r="AB93" s="38"/>
      <c r="AC93" s="38"/>
      <c r="AD93" s="38"/>
      <c r="AE93" s="38"/>
    </row>
    <row r="94" s="2" customFormat="1" ht="15.15" customHeight="1">
      <c r="A94" s="38"/>
      <c r="B94" s="39"/>
      <c r="C94" s="32" t="s">
        <v>31</v>
      </c>
      <c r="D94" s="38"/>
      <c r="E94" s="38"/>
      <c r="F94" s="27" t="str">
        <f>IF(E20="","",E20)</f>
        <v>Vyplň údaj</v>
      </c>
      <c r="G94" s="38"/>
      <c r="H94" s="38"/>
      <c r="I94" s="32" t="s">
        <v>38</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181</v>
      </c>
      <c r="D96" s="138"/>
      <c r="E96" s="138"/>
      <c r="F96" s="138"/>
      <c r="G96" s="138"/>
      <c r="H96" s="138"/>
      <c r="I96" s="138"/>
      <c r="J96" s="147" t="s">
        <v>182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183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184</v>
      </c>
    </row>
    <row r="99" s="9" customFormat="1" ht="24.96" customHeight="1">
      <c r="A99" s="9"/>
      <c r="B99" s="149"/>
      <c r="C99" s="9"/>
      <c r="D99" s="150" t="s">
        <v>299</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844</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1537</v>
      </c>
      <c r="E101" s="155"/>
      <c r="F101" s="155"/>
      <c r="G101" s="155"/>
      <c r="H101" s="155"/>
      <c r="I101" s="155"/>
      <c r="J101" s="156">
        <f>J157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848</v>
      </c>
      <c r="E102" s="155"/>
      <c r="F102" s="155"/>
      <c r="G102" s="155"/>
      <c r="H102" s="155"/>
      <c r="I102" s="155"/>
      <c r="J102" s="156">
        <f>J187</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187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30" t="str">
        <f>E7</f>
        <v>SPŠ a SOU Pelhřimov , Friedova – oprava elektroinstalace</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176</v>
      </c>
      <c r="L113" s="22"/>
    </row>
    <row r="114" s="2" customFormat="1" ht="23.25" customHeight="1">
      <c r="A114" s="38"/>
      <c r="B114" s="39"/>
      <c r="C114" s="38"/>
      <c r="D114" s="38"/>
      <c r="E114" s="130" t="s">
        <v>4467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178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02_4E - Zaříení slaboproudé elektrinstalace CCTV</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21</v>
      </c>
      <c r="D118" s="38"/>
      <c r="E118" s="38"/>
      <c r="F118" s="27" t="str">
        <f>F14</f>
        <v>Pelhřimov, ul. Friedova, č.p. 1469</v>
      </c>
      <c r="G118" s="38"/>
      <c r="H118" s="38"/>
      <c r="I118" s="32" t="s">
        <v>23</v>
      </c>
      <c r="J118" s="69" t="str">
        <f>IF(J14="","",J14)</f>
        <v>17. 9. 2020</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25.65" customHeight="1">
      <c r="A120" s="38"/>
      <c r="B120" s="39"/>
      <c r="C120" s="32" t="s">
        <v>25</v>
      </c>
      <c r="D120" s="38"/>
      <c r="E120" s="38"/>
      <c r="F120" s="27" t="str">
        <f>E17</f>
        <v>Kraj Vysočina</v>
      </c>
      <c r="G120" s="38"/>
      <c r="H120" s="38"/>
      <c r="I120" s="32" t="s">
        <v>33</v>
      </c>
      <c r="J120" s="36" t="str">
        <f>E23</f>
        <v>PROJEKT CENTRUM NOVA s.r.o.</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31</v>
      </c>
      <c r="D121" s="38"/>
      <c r="E121" s="38"/>
      <c r="F121" s="27" t="str">
        <f>IF(E20="","",E20)</f>
        <v>Vyplň údaj</v>
      </c>
      <c r="G121" s="38"/>
      <c r="H121" s="38"/>
      <c r="I121" s="32" t="s">
        <v>38</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188</v>
      </c>
      <c r="D123" s="160" t="s">
        <v>67</v>
      </c>
      <c r="E123" s="160" t="s">
        <v>63</v>
      </c>
      <c r="F123" s="160" t="s">
        <v>64</v>
      </c>
      <c r="G123" s="160" t="s">
        <v>189</v>
      </c>
      <c r="H123" s="160" t="s">
        <v>190</v>
      </c>
      <c r="I123" s="160" t="s">
        <v>191</v>
      </c>
      <c r="J123" s="160" t="s">
        <v>182</v>
      </c>
      <c r="K123" s="161" t="s">
        <v>192</v>
      </c>
      <c r="L123" s="162"/>
      <c r="M123" s="86" t="s">
        <v>1</v>
      </c>
      <c r="N123" s="87" t="s">
        <v>46</v>
      </c>
      <c r="O123" s="87" t="s">
        <v>193</v>
      </c>
      <c r="P123" s="87" t="s">
        <v>194</v>
      </c>
      <c r="Q123" s="87" t="s">
        <v>195</v>
      </c>
      <c r="R123" s="87" t="s">
        <v>196</v>
      </c>
      <c r="S123" s="87" t="s">
        <v>197</v>
      </c>
      <c r="T123" s="88" t="s">
        <v>198</v>
      </c>
      <c r="U123" s="157"/>
      <c r="V123" s="157"/>
      <c r="W123" s="157"/>
      <c r="X123" s="157"/>
      <c r="Y123" s="157"/>
      <c r="Z123" s="157"/>
      <c r="AA123" s="157"/>
      <c r="AB123" s="157"/>
      <c r="AC123" s="157"/>
      <c r="AD123" s="157"/>
      <c r="AE123" s="157"/>
    </row>
    <row r="124" s="2" customFormat="1" ht="22.8" customHeight="1">
      <c r="A124" s="38"/>
      <c r="B124" s="39"/>
      <c r="C124" s="93" t="s">
        <v>199</v>
      </c>
      <c r="D124" s="38"/>
      <c r="E124" s="38"/>
      <c r="F124" s="38"/>
      <c r="G124" s="38"/>
      <c r="H124" s="38"/>
      <c r="I124" s="38"/>
      <c r="J124" s="163">
        <f>BK124</f>
        <v>0</v>
      </c>
      <c r="K124" s="38"/>
      <c r="L124" s="39"/>
      <c r="M124" s="89"/>
      <c r="N124" s="73"/>
      <c r="O124" s="90"/>
      <c r="P124" s="164">
        <f>P125</f>
        <v>0</v>
      </c>
      <c r="Q124" s="90"/>
      <c r="R124" s="164">
        <f>R125</f>
        <v>0.096250000000000002</v>
      </c>
      <c r="S124" s="90"/>
      <c r="T124" s="165">
        <f>T125</f>
        <v>0</v>
      </c>
      <c r="U124" s="38"/>
      <c r="V124" s="38"/>
      <c r="W124" s="38"/>
      <c r="X124" s="38"/>
      <c r="Y124" s="38"/>
      <c r="Z124" s="38"/>
      <c r="AA124" s="38"/>
      <c r="AB124" s="38"/>
      <c r="AC124" s="38"/>
      <c r="AD124" s="38"/>
      <c r="AE124" s="38"/>
      <c r="AT124" s="19" t="s">
        <v>81</v>
      </c>
      <c r="AU124" s="19" t="s">
        <v>184</v>
      </c>
      <c r="BK124" s="166">
        <f>BK125</f>
        <v>0</v>
      </c>
    </row>
    <row r="125" s="12" customFormat="1" ht="25.92" customHeight="1">
      <c r="A125" s="12"/>
      <c r="B125" s="167"/>
      <c r="C125" s="12"/>
      <c r="D125" s="168" t="s">
        <v>81</v>
      </c>
      <c r="E125" s="169" t="s">
        <v>549</v>
      </c>
      <c r="F125" s="169" t="s">
        <v>550</v>
      </c>
      <c r="G125" s="12"/>
      <c r="H125" s="12"/>
      <c r="I125" s="170"/>
      <c r="J125" s="171">
        <f>BK125</f>
        <v>0</v>
      </c>
      <c r="K125" s="12"/>
      <c r="L125" s="167"/>
      <c r="M125" s="172"/>
      <c r="N125" s="173"/>
      <c r="O125" s="173"/>
      <c r="P125" s="174">
        <f>P126+P157+P187</f>
        <v>0</v>
      </c>
      <c r="Q125" s="173"/>
      <c r="R125" s="174">
        <f>R126+R157+R187</f>
        <v>0.096250000000000002</v>
      </c>
      <c r="S125" s="173"/>
      <c r="T125" s="175">
        <f>T126+T157+T187</f>
        <v>0</v>
      </c>
      <c r="U125" s="12"/>
      <c r="V125" s="12"/>
      <c r="W125" s="12"/>
      <c r="X125" s="12"/>
      <c r="Y125" s="12"/>
      <c r="Z125" s="12"/>
      <c r="AA125" s="12"/>
      <c r="AB125" s="12"/>
      <c r="AC125" s="12"/>
      <c r="AD125" s="12"/>
      <c r="AE125" s="12"/>
      <c r="AR125" s="168" t="s">
        <v>91</v>
      </c>
      <c r="AT125" s="176" t="s">
        <v>81</v>
      </c>
      <c r="AU125" s="176" t="s">
        <v>82</v>
      </c>
      <c r="AY125" s="168" t="s">
        <v>203</v>
      </c>
      <c r="BK125" s="177">
        <f>BK126+BK157+BK187</f>
        <v>0</v>
      </c>
    </row>
    <row r="126" s="12" customFormat="1" ht="22.8" customHeight="1">
      <c r="A126" s="12"/>
      <c r="B126" s="167"/>
      <c r="C126" s="12"/>
      <c r="D126" s="168" t="s">
        <v>81</v>
      </c>
      <c r="E126" s="178" t="s">
        <v>849</v>
      </c>
      <c r="F126" s="178" t="s">
        <v>850</v>
      </c>
      <c r="G126" s="12"/>
      <c r="H126" s="12"/>
      <c r="I126" s="170"/>
      <c r="J126" s="179">
        <f>BK126</f>
        <v>0</v>
      </c>
      <c r="K126" s="12"/>
      <c r="L126" s="167"/>
      <c r="M126" s="172"/>
      <c r="N126" s="173"/>
      <c r="O126" s="173"/>
      <c r="P126" s="174">
        <f>SUM(P127:P156)</f>
        <v>0</v>
      </c>
      <c r="Q126" s="173"/>
      <c r="R126" s="174">
        <f>SUM(R127:R156)</f>
        <v>0.033849999999999998</v>
      </c>
      <c r="S126" s="173"/>
      <c r="T126" s="175">
        <f>SUM(T127:T156)</f>
        <v>0</v>
      </c>
      <c r="U126" s="12"/>
      <c r="V126" s="12"/>
      <c r="W126" s="12"/>
      <c r="X126" s="12"/>
      <c r="Y126" s="12"/>
      <c r="Z126" s="12"/>
      <c r="AA126" s="12"/>
      <c r="AB126" s="12"/>
      <c r="AC126" s="12"/>
      <c r="AD126" s="12"/>
      <c r="AE126" s="12"/>
      <c r="AR126" s="168" t="s">
        <v>91</v>
      </c>
      <c r="AT126" s="176" t="s">
        <v>81</v>
      </c>
      <c r="AU126" s="176" t="s">
        <v>89</v>
      </c>
      <c r="AY126" s="168" t="s">
        <v>203</v>
      </c>
      <c r="BK126" s="177">
        <f>SUM(BK127:BK156)</f>
        <v>0</v>
      </c>
    </row>
    <row r="127" s="2" customFormat="1">
      <c r="A127" s="38"/>
      <c r="B127" s="180"/>
      <c r="C127" s="181" t="s">
        <v>89</v>
      </c>
      <c r="D127" s="181" t="s">
        <v>206</v>
      </c>
      <c r="E127" s="182" t="s">
        <v>1588</v>
      </c>
      <c r="F127" s="183" t="s">
        <v>1589</v>
      </c>
      <c r="G127" s="184" t="s">
        <v>392</v>
      </c>
      <c r="H127" s="185">
        <v>60</v>
      </c>
      <c r="I127" s="186"/>
      <c r="J127" s="187">
        <f>ROUND(I127*H127,2)</f>
        <v>0</v>
      </c>
      <c r="K127" s="183" t="s">
        <v>853</v>
      </c>
      <c r="L127" s="39"/>
      <c r="M127" s="188" t="s">
        <v>1</v>
      </c>
      <c r="N127" s="189" t="s">
        <v>47</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279</v>
      </c>
      <c r="AT127" s="192" t="s">
        <v>206</v>
      </c>
      <c r="AU127" s="192" t="s">
        <v>91</v>
      </c>
      <c r="AY127" s="19" t="s">
        <v>203</v>
      </c>
      <c r="BE127" s="193">
        <f>IF(N127="základní",J127,0)</f>
        <v>0</v>
      </c>
      <c r="BF127" s="193">
        <f>IF(N127="snížená",J127,0)</f>
        <v>0</v>
      </c>
      <c r="BG127" s="193">
        <f>IF(N127="zákl. přenesená",J127,0)</f>
        <v>0</v>
      </c>
      <c r="BH127" s="193">
        <f>IF(N127="sníž. přenesená",J127,0)</f>
        <v>0</v>
      </c>
      <c r="BI127" s="193">
        <f>IF(N127="nulová",J127,0)</f>
        <v>0</v>
      </c>
      <c r="BJ127" s="19" t="s">
        <v>89</v>
      </c>
      <c r="BK127" s="193">
        <f>ROUND(I127*H127,2)</f>
        <v>0</v>
      </c>
      <c r="BL127" s="19" t="s">
        <v>279</v>
      </c>
      <c r="BM127" s="192" t="s">
        <v>4470</v>
      </c>
    </row>
    <row r="128" s="2" customFormat="1" ht="21.75" customHeight="1">
      <c r="A128" s="38"/>
      <c r="B128" s="180"/>
      <c r="C128" s="235" t="s">
        <v>91</v>
      </c>
      <c r="D128" s="235" t="s">
        <v>668</v>
      </c>
      <c r="E128" s="236" t="s">
        <v>4471</v>
      </c>
      <c r="F128" s="237" t="s">
        <v>4472</v>
      </c>
      <c r="G128" s="238" t="s">
        <v>392</v>
      </c>
      <c r="H128" s="239">
        <v>60</v>
      </c>
      <c r="I128" s="240"/>
      <c r="J128" s="241">
        <f>ROUND(I128*H128,2)</f>
        <v>0</v>
      </c>
      <c r="K128" s="237" t="s">
        <v>853</v>
      </c>
      <c r="L128" s="242"/>
      <c r="M128" s="243" t="s">
        <v>1</v>
      </c>
      <c r="N128" s="244" t="s">
        <v>47</v>
      </c>
      <c r="O128" s="77"/>
      <c r="P128" s="190">
        <f>O128*H128</f>
        <v>0</v>
      </c>
      <c r="Q128" s="190">
        <v>4.0000000000000003E-05</v>
      </c>
      <c r="R128" s="190">
        <f>Q128*H128</f>
        <v>0.0024000000000000002</v>
      </c>
      <c r="S128" s="190">
        <v>0</v>
      </c>
      <c r="T128" s="191">
        <f>S128*H128</f>
        <v>0</v>
      </c>
      <c r="U128" s="38"/>
      <c r="V128" s="38"/>
      <c r="W128" s="38"/>
      <c r="X128" s="38"/>
      <c r="Y128" s="38"/>
      <c r="Z128" s="38"/>
      <c r="AA128" s="38"/>
      <c r="AB128" s="38"/>
      <c r="AC128" s="38"/>
      <c r="AD128" s="38"/>
      <c r="AE128" s="38"/>
      <c r="AR128" s="192" t="s">
        <v>684</v>
      </c>
      <c r="AT128" s="192" t="s">
        <v>668</v>
      </c>
      <c r="AU128" s="192" t="s">
        <v>91</v>
      </c>
      <c r="AY128" s="19" t="s">
        <v>203</v>
      </c>
      <c r="BE128" s="193">
        <f>IF(N128="základní",J128,0)</f>
        <v>0</v>
      </c>
      <c r="BF128" s="193">
        <f>IF(N128="snížená",J128,0)</f>
        <v>0</v>
      </c>
      <c r="BG128" s="193">
        <f>IF(N128="zákl. přenesená",J128,0)</f>
        <v>0</v>
      </c>
      <c r="BH128" s="193">
        <f>IF(N128="sníž. přenesená",J128,0)</f>
        <v>0</v>
      </c>
      <c r="BI128" s="193">
        <f>IF(N128="nulová",J128,0)</f>
        <v>0</v>
      </c>
      <c r="BJ128" s="19" t="s">
        <v>89</v>
      </c>
      <c r="BK128" s="193">
        <f>ROUND(I128*H128,2)</f>
        <v>0</v>
      </c>
      <c r="BL128" s="19" t="s">
        <v>279</v>
      </c>
      <c r="BM128" s="192" t="s">
        <v>4473</v>
      </c>
    </row>
    <row r="129" s="2" customFormat="1">
      <c r="A129" s="38"/>
      <c r="B129" s="39"/>
      <c r="C129" s="38"/>
      <c r="D129" s="194" t="s">
        <v>211</v>
      </c>
      <c r="E129" s="38"/>
      <c r="F129" s="195" t="s">
        <v>4472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211</v>
      </c>
      <c r="AU129" s="19" t="s">
        <v>91</v>
      </c>
    </row>
    <row r="130" s="14" customFormat="1">
      <c r="A130" s="14"/>
      <c r="B130" s="211"/>
      <c r="C130" s="14"/>
      <c r="D130" s="194" t="s">
        <v>314</v>
      </c>
      <c r="E130" s="212" t="s">
        <v>1</v>
      </c>
      <c r="F130" s="213" t="s">
        <v>4474</v>
      </c>
      <c r="G130" s="14"/>
      <c r="H130" s="214">
        <v>60</v>
      </c>
      <c r="I130" s="215"/>
      <c r="J130" s="14"/>
      <c r="K130" s="14"/>
      <c r="L130" s="211"/>
      <c r="M130" s="216"/>
      <c r="N130" s="217"/>
      <c r="O130" s="217"/>
      <c r="P130" s="217"/>
      <c r="Q130" s="217"/>
      <c r="R130" s="217"/>
      <c r="S130" s="217"/>
      <c r="T130" s="218"/>
      <c r="U130" s="14"/>
      <c r="V130" s="14"/>
      <c r="W130" s="14"/>
      <c r="X130" s="14"/>
      <c r="Y130" s="14"/>
      <c r="Z130" s="14"/>
      <c r="AA130" s="14"/>
      <c r="AB130" s="14"/>
      <c r="AC130" s="14"/>
      <c r="AD130" s="14"/>
      <c r="AE130" s="14"/>
      <c r="AT130" s="212" t="s">
        <v>314</v>
      </c>
      <c r="AU130" s="212" t="s">
        <v>91</v>
      </c>
      <c r="AV130" s="14" t="s">
        <v>91</v>
      </c>
      <c r="AW130" s="14" t="s">
        <v>37</v>
      </c>
      <c r="AX130" s="14" t="s">
        <v>89</v>
      </c>
      <c r="AY130" s="212" t="s">
        <v>203</v>
      </c>
    </row>
    <row r="131" s="2" customFormat="1" ht="21.75" customHeight="1">
      <c r="A131" s="38"/>
      <c r="B131" s="180"/>
      <c r="C131" s="181" t="s">
        <v>104</v>
      </c>
      <c r="D131" s="181" t="s">
        <v>206</v>
      </c>
      <c r="E131" s="182" t="s">
        <v>873</v>
      </c>
      <c r="F131" s="183" t="s">
        <v>874</v>
      </c>
      <c r="G131" s="184" t="s">
        <v>392</v>
      </c>
      <c r="H131" s="185">
        <v>70</v>
      </c>
      <c r="I131" s="186"/>
      <c r="J131" s="187">
        <f>ROUND(I131*H131,2)</f>
        <v>0</v>
      </c>
      <c r="K131" s="183" t="s">
        <v>853</v>
      </c>
      <c r="L131" s="39"/>
      <c r="M131" s="188" t="s">
        <v>1</v>
      </c>
      <c r="N131" s="189" t="s">
        <v>47</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279</v>
      </c>
      <c r="AT131" s="192" t="s">
        <v>206</v>
      </c>
      <c r="AU131" s="192" t="s">
        <v>91</v>
      </c>
      <c r="AY131" s="19" t="s">
        <v>203</v>
      </c>
      <c r="BE131" s="193">
        <f>IF(N131="základní",J131,0)</f>
        <v>0</v>
      </c>
      <c r="BF131" s="193">
        <f>IF(N131="snížená",J131,0)</f>
        <v>0</v>
      </c>
      <c r="BG131" s="193">
        <f>IF(N131="zákl. přenesená",J131,0)</f>
        <v>0</v>
      </c>
      <c r="BH131" s="193">
        <f>IF(N131="sníž. přenesená",J131,0)</f>
        <v>0</v>
      </c>
      <c r="BI131" s="193">
        <f>IF(N131="nulová",J131,0)</f>
        <v>0</v>
      </c>
      <c r="BJ131" s="19" t="s">
        <v>89</v>
      </c>
      <c r="BK131" s="193">
        <f>ROUND(I131*H131,2)</f>
        <v>0</v>
      </c>
      <c r="BL131" s="19" t="s">
        <v>279</v>
      </c>
      <c r="BM131" s="192" t="s">
        <v>4475</v>
      </c>
    </row>
    <row r="132" s="2" customFormat="1">
      <c r="A132" s="38"/>
      <c r="B132" s="39"/>
      <c r="C132" s="38"/>
      <c r="D132" s="194" t="s">
        <v>211</v>
      </c>
      <c r="E132" s="38"/>
      <c r="F132" s="195" t="s">
        <v>876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211</v>
      </c>
      <c r="AU132" s="19" t="s">
        <v>91</v>
      </c>
    </row>
    <row r="133" s="2" customFormat="1" ht="16.5" customHeight="1">
      <c r="A133" s="38"/>
      <c r="B133" s="180"/>
      <c r="C133" s="235" t="s">
        <v>202</v>
      </c>
      <c r="D133" s="235" t="s">
        <v>668</v>
      </c>
      <c r="E133" s="236" t="s">
        <v>877</v>
      </c>
      <c r="F133" s="237" t="s">
        <v>878</v>
      </c>
      <c r="G133" s="238" t="s">
        <v>392</v>
      </c>
      <c r="H133" s="239">
        <v>70</v>
      </c>
      <c r="I133" s="240"/>
      <c r="J133" s="241">
        <f>ROUND(I133*H133,2)</f>
        <v>0</v>
      </c>
      <c r="K133" s="237" t="s">
        <v>853</v>
      </c>
      <c r="L133" s="242"/>
      <c r="M133" s="243" t="s">
        <v>1</v>
      </c>
      <c r="N133" s="244" t="s">
        <v>47</v>
      </c>
      <c r="O133" s="77"/>
      <c r="P133" s="190">
        <f>O133*H133</f>
        <v>0</v>
      </c>
      <c r="Q133" s="190">
        <v>0.00038999999999999999</v>
      </c>
      <c r="R133" s="190">
        <f>Q133*H133</f>
        <v>0.027299999999999998</v>
      </c>
      <c r="S133" s="190">
        <v>0</v>
      </c>
      <c r="T133" s="191">
        <f>S133*H133</f>
        <v>0</v>
      </c>
      <c r="U133" s="38"/>
      <c r="V133" s="38"/>
      <c r="W133" s="38"/>
      <c r="X133" s="38"/>
      <c r="Y133" s="38"/>
      <c r="Z133" s="38"/>
      <c r="AA133" s="38"/>
      <c r="AB133" s="38"/>
      <c r="AC133" s="38"/>
      <c r="AD133" s="38"/>
      <c r="AE133" s="38"/>
      <c r="AR133" s="192" t="s">
        <v>684</v>
      </c>
      <c r="AT133" s="192" t="s">
        <v>668</v>
      </c>
      <c r="AU133" s="192" t="s">
        <v>91</v>
      </c>
      <c r="AY133" s="19" t="s">
        <v>203</v>
      </c>
      <c r="BE133" s="193">
        <f>IF(N133="základní",J133,0)</f>
        <v>0</v>
      </c>
      <c r="BF133" s="193">
        <f>IF(N133="snížená",J133,0)</f>
        <v>0</v>
      </c>
      <c r="BG133" s="193">
        <f>IF(N133="zákl. přenesená",J133,0)</f>
        <v>0</v>
      </c>
      <c r="BH133" s="193">
        <f>IF(N133="sníž. přenesená",J133,0)</f>
        <v>0</v>
      </c>
      <c r="BI133" s="193">
        <f>IF(N133="nulová",J133,0)</f>
        <v>0</v>
      </c>
      <c r="BJ133" s="19" t="s">
        <v>89</v>
      </c>
      <c r="BK133" s="193">
        <f>ROUND(I133*H133,2)</f>
        <v>0</v>
      </c>
      <c r="BL133" s="19" t="s">
        <v>279</v>
      </c>
      <c r="BM133" s="192" t="s">
        <v>4476</v>
      </c>
    </row>
    <row r="134" s="2" customFormat="1">
      <c r="A134" s="38"/>
      <c r="B134" s="39"/>
      <c r="C134" s="38"/>
      <c r="D134" s="194" t="s">
        <v>211</v>
      </c>
      <c r="E134" s="38"/>
      <c r="F134" s="195" t="s">
        <v>878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211</v>
      </c>
      <c r="AU134" s="19" t="s">
        <v>91</v>
      </c>
    </row>
    <row r="135" s="14" customFormat="1">
      <c r="A135" s="14"/>
      <c r="B135" s="211"/>
      <c r="C135" s="14"/>
      <c r="D135" s="194" t="s">
        <v>314</v>
      </c>
      <c r="E135" s="212" t="s">
        <v>1</v>
      </c>
      <c r="F135" s="213" t="s">
        <v>4477</v>
      </c>
      <c r="G135" s="14"/>
      <c r="H135" s="214">
        <v>70</v>
      </c>
      <c r="I135" s="215"/>
      <c r="J135" s="14"/>
      <c r="K135" s="14"/>
      <c r="L135" s="211"/>
      <c r="M135" s="216"/>
      <c r="N135" s="217"/>
      <c r="O135" s="217"/>
      <c r="P135" s="217"/>
      <c r="Q135" s="217"/>
      <c r="R135" s="217"/>
      <c r="S135" s="217"/>
      <c r="T135" s="218"/>
      <c r="U135" s="14"/>
      <c r="V135" s="14"/>
      <c r="W135" s="14"/>
      <c r="X135" s="14"/>
      <c r="Y135" s="14"/>
      <c r="Z135" s="14"/>
      <c r="AA135" s="14"/>
      <c r="AB135" s="14"/>
      <c r="AC135" s="14"/>
      <c r="AD135" s="14"/>
      <c r="AE135" s="14"/>
      <c r="AT135" s="212" t="s">
        <v>314</v>
      </c>
      <c r="AU135" s="212" t="s">
        <v>91</v>
      </c>
      <c r="AV135" s="14" t="s">
        <v>91</v>
      </c>
      <c r="AW135" s="14" t="s">
        <v>37</v>
      </c>
      <c r="AX135" s="14" t="s">
        <v>89</v>
      </c>
      <c r="AY135" s="212" t="s">
        <v>203</v>
      </c>
    </row>
    <row r="136" s="2" customFormat="1">
      <c r="A136" s="38"/>
      <c r="B136" s="180"/>
      <c r="C136" s="181" t="s">
        <v>225</v>
      </c>
      <c r="D136" s="181" t="s">
        <v>206</v>
      </c>
      <c r="E136" s="182" t="s">
        <v>4478</v>
      </c>
      <c r="F136" s="183" t="s">
        <v>4479</v>
      </c>
      <c r="G136" s="184" t="s">
        <v>630</v>
      </c>
      <c r="H136" s="185">
        <v>5</v>
      </c>
      <c r="I136" s="186"/>
      <c r="J136" s="187">
        <f>ROUND(I136*H136,2)</f>
        <v>0</v>
      </c>
      <c r="K136" s="183" t="s">
        <v>853</v>
      </c>
      <c r="L136" s="39"/>
      <c r="M136" s="188" t="s">
        <v>1</v>
      </c>
      <c r="N136" s="189" t="s">
        <v>47</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279</v>
      </c>
      <c r="AT136" s="192" t="s">
        <v>206</v>
      </c>
      <c r="AU136" s="192" t="s">
        <v>91</v>
      </c>
      <c r="AY136" s="19" t="s">
        <v>203</v>
      </c>
      <c r="BE136" s="193">
        <f>IF(N136="základní",J136,0)</f>
        <v>0</v>
      </c>
      <c r="BF136" s="193">
        <f>IF(N136="snížená",J136,0)</f>
        <v>0</v>
      </c>
      <c r="BG136" s="193">
        <f>IF(N136="zákl. přenesená",J136,0)</f>
        <v>0</v>
      </c>
      <c r="BH136" s="193">
        <f>IF(N136="sníž. přenesená",J136,0)</f>
        <v>0</v>
      </c>
      <c r="BI136" s="193">
        <f>IF(N136="nulová",J136,0)</f>
        <v>0</v>
      </c>
      <c r="BJ136" s="19" t="s">
        <v>89</v>
      </c>
      <c r="BK136" s="193">
        <f>ROUND(I136*H136,2)</f>
        <v>0</v>
      </c>
      <c r="BL136" s="19" t="s">
        <v>279</v>
      </c>
      <c r="BM136" s="192" t="s">
        <v>4480</v>
      </c>
    </row>
    <row r="137" s="2" customFormat="1">
      <c r="A137" s="38"/>
      <c r="B137" s="39"/>
      <c r="C137" s="38"/>
      <c r="D137" s="194" t="s">
        <v>211</v>
      </c>
      <c r="E137" s="38"/>
      <c r="F137" s="195" t="s">
        <v>4481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211</v>
      </c>
      <c r="AU137" s="19" t="s">
        <v>91</v>
      </c>
    </row>
    <row r="138" s="2" customFormat="1" ht="16.5" customHeight="1">
      <c r="A138" s="38"/>
      <c r="B138" s="180"/>
      <c r="C138" s="235" t="s">
        <v>230</v>
      </c>
      <c r="D138" s="235" t="s">
        <v>668</v>
      </c>
      <c r="E138" s="236" t="s">
        <v>1610</v>
      </c>
      <c r="F138" s="237" t="s">
        <v>894</v>
      </c>
      <c r="G138" s="238" t="s">
        <v>630</v>
      </c>
      <c r="H138" s="239">
        <v>5</v>
      </c>
      <c r="I138" s="240"/>
      <c r="J138" s="241">
        <f>ROUND(I138*H138,2)</f>
        <v>0</v>
      </c>
      <c r="K138" s="237" t="s">
        <v>853</v>
      </c>
      <c r="L138" s="242"/>
      <c r="M138" s="243" t="s">
        <v>1</v>
      </c>
      <c r="N138" s="244" t="s">
        <v>47</v>
      </c>
      <c r="O138" s="77"/>
      <c r="P138" s="190">
        <f>O138*H138</f>
        <v>0</v>
      </c>
      <c r="Q138" s="190">
        <v>0.00011</v>
      </c>
      <c r="R138" s="190">
        <f>Q138*H138</f>
        <v>0.00055000000000000003</v>
      </c>
      <c r="S138" s="190">
        <v>0</v>
      </c>
      <c r="T138" s="191">
        <f>S138*H138</f>
        <v>0</v>
      </c>
      <c r="U138" s="38"/>
      <c r="V138" s="38"/>
      <c r="W138" s="38"/>
      <c r="X138" s="38"/>
      <c r="Y138" s="38"/>
      <c r="Z138" s="38"/>
      <c r="AA138" s="38"/>
      <c r="AB138" s="38"/>
      <c r="AC138" s="38"/>
      <c r="AD138" s="38"/>
      <c r="AE138" s="38"/>
      <c r="AR138" s="192" t="s">
        <v>684</v>
      </c>
      <c r="AT138" s="192" t="s">
        <v>668</v>
      </c>
      <c r="AU138" s="192" t="s">
        <v>91</v>
      </c>
      <c r="AY138" s="19" t="s">
        <v>203</v>
      </c>
      <c r="BE138" s="193">
        <f>IF(N138="základní",J138,0)</f>
        <v>0</v>
      </c>
      <c r="BF138" s="193">
        <f>IF(N138="snížená",J138,0)</f>
        <v>0</v>
      </c>
      <c r="BG138" s="193">
        <f>IF(N138="zákl. přenesená",J138,0)</f>
        <v>0</v>
      </c>
      <c r="BH138" s="193">
        <f>IF(N138="sníž. přenesená",J138,0)</f>
        <v>0</v>
      </c>
      <c r="BI138" s="193">
        <f>IF(N138="nulová",J138,0)</f>
        <v>0</v>
      </c>
      <c r="BJ138" s="19" t="s">
        <v>89</v>
      </c>
      <c r="BK138" s="193">
        <f>ROUND(I138*H138,2)</f>
        <v>0</v>
      </c>
      <c r="BL138" s="19" t="s">
        <v>279</v>
      </c>
      <c r="BM138" s="192" t="s">
        <v>4482</v>
      </c>
    </row>
    <row r="139" s="2" customFormat="1">
      <c r="A139" s="38"/>
      <c r="B139" s="39"/>
      <c r="C139" s="38"/>
      <c r="D139" s="194" t="s">
        <v>211</v>
      </c>
      <c r="E139" s="38"/>
      <c r="F139" s="195" t="s">
        <v>894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211</v>
      </c>
      <c r="AU139" s="19" t="s">
        <v>91</v>
      </c>
    </row>
    <row r="140" s="14" customFormat="1">
      <c r="A140" s="14"/>
      <c r="B140" s="211"/>
      <c r="C140" s="14"/>
      <c r="D140" s="194" t="s">
        <v>314</v>
      </c>
      <c r="E140" s="212" t="s">
        <v>1</v>
      </c>
      <c r="F140" s="213" t="s">
        <v>225</v>
      </c>
      <c r="G140" s="14"/>
      <c r="H140" s="214">
        <v>5</v>
      </c>
      <c r="I140" s="215"/>
      <c r="J140" s="14"/>
      <c r="K140" s="14"/>
      <c r="L140" s="211"/>
      <c r="M140" s="216"/>
      <c r="N140" s="217"/>
      <c r="O140" s="217"/>
      <c r="P140" s="217"/>
      <c r="Q140" s="217"/>
      <c r="R140" s="217"/>
      <c r="S140" s="217"/>
      <c r="T140" s="218"/>
      <c r="U140" s="14"/>
      <c r="V140" s="14"/>
      <c r="W140" s="14"/>
      <c r="X140" s="14"/>
      <c r="Y140" s="14"/>
      <c r="Z140" s="14"/>
      <c r="AA140" s="14"/>
      <c r="AB140" s="14"/>
      <c r="AC140" s="14"/>
      <c r="AD140" s="14"/>
      <c r="AE140" s="14"/>
      <c r="AT140" s="212" t="s">
        <v>314</v>
      </c>
      <c r="AU140" s="212" t="s">
        <v>91</v>
      </c>
      <c r="AV140" s="14" t="s">
        <v>91</v>
      </c>
      <c r="AW140" s="14" t="s">
        <v>37</v>
      </c>
      <c r="AX140" s="14" t="s">
        <v>89</v>
      </c>
      <c r="AY140" s="212" t="s">
        <v>203</v>
      </c>
    </row>
    <row r="141" s="2" customFormat="1">
      <c r="A141" s="38"/>
      <c r="B141" s="180"/>
      <c r="C141" s="181" t="s">
        <v>235</v>
      </c>
      <c r="D141" s="181" t="s">
        <v>206</v>
      </c>
      <c r="E141" s="182" t="s">
        <v>902</v>
      </c>
      <c r="F141" s="183" t="s">
        <v>903</v>
      </c>
      <c r="G141" s="184" t="s">
        <v>392</v>
      </c>
      <c r="H141" s="185">
        <v>90</v>
      </c>
      <c r="I141" s="186"/>
      <c r="J141" s="187">
        <f>ROUND(I141*H141,2)</f>
        <v>0</v>
      </c>
      <c r="K141" s="183" t="s">
        <v>853</v>
      </c>
      <c r="L141" s="39"/>
      <c r="M141" s="188" t="s">
        <v>1</v>
      </c>
      <c r="N141" s="189" t="s">
        <v>47</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279</v>
      </c>
      <c r="AT141" s="192" t="s">
        <v>206</v>
      </c>
      <c r="AU141" s="192" t="s">
        <v>91</v>
      </c>
      <c r="AY141" s="19" t="s">
        <v>203</v>
      </c>
      <c r="BE141" s="193">
        <f>IF(N141="základní",J141,0)</f>
        <v>0</v>
      </c>
      <c r="BF141" s="193">
        <f>IF(N141="snížená",J141,0)</f>
        <v>0</v>
      </c>
      <c r="BG141" s="193">
        <f>IF(N141="zákl. přenesená",J141,0)</f>
        <v>0</v>
      </c>
      <c r="BH141" s="193">
        <f>IF(N141="sníž. přenesená",J141,0)</f>
        <v>0</v>
      </c>
      <c r="BI141" s="193">
        <f>IF(N141="nulová",J141,0)</f>
        <v>0</v>
      </c>
      <c r="BJ141" s="19" t="s">
        <v>89</v>
      </c>
      <c r="BK141" s="193">
        <f>ROUND(I141*H141,2)</f>
        <v>0</v>
      </c>
      <c r="BL141" s="19" t="s">
        <v>279</v>
      </c>
      <c r="BM141" s="192" t="s">
        <v>4483</v>
      </c>
    </row>
    <row r="142" s="2" customFormat="1">
      <c r="A142" s="38"/>
      <c r="B142" s="39"/>
      <c r="C142" s="38"/>
      <c r="D142" s="194" t="s">
        <v>211</v>
      </c>
      <c r="E142" s="38"/>
      <c r="F142" s="195" t="s">
        <v>905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211</v>
      </c>
      <c r="AU142" s="19" t="s">
        <v>91</v>
      </c>
    </row>
    <row r="143" s="14" customFormat="1">
      <c r="A143" s="14"/>
      <c r="B143" s="211"/>
      <c r="C143" s="14"/>
      <c r="D143" s="194" t="s">
        <v>314</v>
      </c>
      <c r="E143" s="212" t="s">
        <v>1</v>
      </c>
      <c r="F143" s="213" t="s">
        <v>1255</v>
      </c>
      <c r="G143" s="14"/>
      <c r="H143" s="214">
        <v>90</v>
      </c>
      <c r="I143" s="215"/>
      <c r="J143" s="14"/>
      <c r="K143" s="14"/>
      <c r="L143" s="211"/>
      <c r="M143" s="216"/>
      <c r="N143" s="217"/>
      <c r="O143" s="217"/>
      <c r="P143" s="217"/>
      <c r="Q143" s="217"/>
      <c r="R143" s="217"/>
      <c r="S143" s="217"/>
      <c r="T143" s="218"/>
      <c r="U143" s="14"/>
      <c r="V143" s="14"/>
      <c r="W143" s="14"/>
      <c r="X143" s="14"/>
      <c r="Y143" s="14"/>
      <c r="Z143" s="14"/>
      <c r="AA143" s="14"/>
      <c r="AB143" s="14"/>
      <c r="AC143" s="14"/>
      <c r="AD143" s="14"/>
      <c r="AE143" s="14"/>
      <c r="AT143" s="212" t="s">
        <v>314</v>
      </c>
      <c r="AU143" s="212" t="s">
        <v>91</v>
      </c>
      <c r="AV143" s="14" t="s">
        <v>91</v>
      </c>
      <c r="AW143" s="14" t="s">
        <v>37</v>
      </c>
      <c r="AX143" s="14" t="s">
        <v>89</v>
      </c>
      <c r="AY143" s="212" t="s">
        <v>203</v>
      </c>
    </row>
    <row r="144" s="2" customFormat="1" ht="16.5" customHeight="1">
      <c r="A144" s="38"/>
      <c r="B144" s="180"/>
      <c r="C144" s="235" t="s">
        <v>240</v>
      </c>
      <c r="D144" s="235" t="s">
        <v>668</v>
      </c>
      <c r="E144" s="236" t="s">
        <v>4484</v>
      </c>
      <c r="F144" s="237" t="s">
        <v>4485</v>
      </c>
      <c r="G144" s="238" t="s">
        <v>392</v>
      </c>
      <c r="H144" s="239">
        <v>90</v>
      </c>
      <c r="I144" s="240"/>
      <c r="J144" s="241">
        <f>ROUND(I144*H144,2)</f>
        <v>0</v>
      </c>
      <c r="K144" s="237" t="s">
        <v>853</v>
      </c>
      <c r="L144" s="242"/>
      <c r="M144" s="243" t="s">
        <v>1</v>
      </c>
      <c r="N144" s="244" t="s">
        <v>47</v>
      </c>
      <c r="O144" s="77"/>
      <c r="P144" s="190">
        <f>O144*H144</f>
        <v>0</v>
      </c>
      <c r="Q144" s="190">
        <v>4.0000000000000003E-05</v>
      </c>
      <c r="R144" s="190">
        <f>Q144*H144</f>
        <v>0.0036000000000000003</v>
      </c>
      <c r="S144" s="190">
        <v>0</v>
      </c>
      <c r="T144" s="191">
        <f>S144*H144</f>
        <v>0</v>
      </c>
      <c r="U144" s="38"/>
      <c r="V144" s="38"/>
      <c r="W144" s="38"/>
      <c r="X144" s="38"/>
      <c r="Y144" s="38"/>
      <c r="Z144" s="38"/>
      <c r="AA144" s="38"/>
      <c r="AB144" s="38"/>
      <c r="AC144" s="38"/>
      <c r="AD144" s="38"/>
      <c r="AE144" s="38"/>
      <c r="AR144" s="192" t="s">
        <v>684</v>
      </c>
      <c r="AT144" s="192" t="s">
        <v>668</v>
      </c>
      <c r="AU144" s="192" t="s">
        <v>91</v>
      </c>
      <c r="AY144" s="19" t="s">
        <v>203</v>
      </c>
      <c r="BE144" s="193">
        <f>IF(N144="základní",J144,0)</f>
        <v>0</v>
      </c>
      <c r="BF144" s="193">
        <f>IF(N144="snížená",J144,0)</f>
        <v>0</v>
      </c>
      <c r="BG144" s="193">
        <f>IF(N144="zákl. přenesená",J144,0)</f>
        <v>0</v>
      </c>
      <c r="BH144" s="193">
        <f>IF(N144="sníž. přenesená",J144,0)</f>
        <v>0</v>
      </c>
      <c r="BI144" s="193">
        <f>IF(N144="nulová",J144,0)</f>
        <v>0</v>
      </c>
      <c r="BJ144" s="19" t="s">
        <v>89</v>
      </c>
      <c r="BK144" s="193">
        <f>ROUND(I144*H144,2)</f>
        <v>0</v>
      </c>
      <c r="BL144" s="19" t="s">
        <v>279</v>
      </c>
      <c r="BM144" s="192" t="s">
        <v>4486</v>
      </c>
    </row>
    <row r="145" s="2" customFormat="1">
      <c r="A145" s="38"/>
      <c r="B145" s="39"/>
      <c r="C145" s="38"/>
      <c r="D145" s="194" t="s">
        <v>211</v>
      </c>
      <c r="E145" s="38"/>
      <c r="F145" s="195" t="s">
        <v>4485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211</v>
      </c>
      <c r="AU145" s="19" t="s">
        <v>91</v>
      </c>
    </row>
    <row r="146" s="14" customFormat="1">
      <c r="A146" s="14"/>
      <c r="B146" s="211"/>
      <c r="C146" s="14"/>
      <c r="D146" s="194" t="s">
        <v>314</v>
      </c>
      <c r="E146" s="212" t="s">
        <v>1</v>
      </c>
      <c r="F146" s="213" t="s">
        <v>4487</v>
      </c>
      <c r="G146" s="14"/>
      <c r="H146" s="214">
        <v>90</v>
      </c>
      <c r="I146" s="215"/>
      <c r="J146" s="14"/>
      <c r="K146" s="14"/>
      <c r="L146" s="211"/>
      <c r="M146" s="216"/>
      <c r="N146" s="217"/>
      <c r="O146" s="217"/>
      <c r="P146" s="217"/>
      <c r="Q146" s="217"/>
      <c r="R146" s="217"/>
      <c r="S146" s="217"/>
      <c r="T146" s="218"/>
      <c r="U146" s="14"/>
      <c r="V146" s="14"/>
      <c r="W146" s="14"/>
      <c r="X146" s="14"/>
      <c r="Y146" s="14"/>
      <c r="Z146" s="14"/>
      <c r="AA146" s="14"/>
      <c r="AB146" s="14"/>
      <c r="AC146" s="14"/>
      <c r="AD146" s="14"/>
      <c r="AE146" s="14"/>
      <c r="AT146" s="212" t="s">
        <v>314</v>
      </c>
      <c r="AU146" s="212" t="s">
        <v>91</v>
      </c>
      <c r="AV146" s="14" t="s">
        <v>91</v>
      </c>
      <c r="AW146" s="14" t="s">
        <v>37</v>
      </c>
      <c r="AX146" s="14" t="s">
        <v>89</v>
      </c>
      <c r="AY146" s="212" t="s">
        <v>203</v>
      </c>
    </row>
    <row r="147" s="2" customFormat="1">
      <c r="A147" s="38"/>
      <c r="B147" s="180"/>
      <c r="C147" s="181" t="s">
        <v>245</v>
      </c>
      <c r="D147" s="181" t="s">
        <v>206</v>
      </c>
      <c r="E147" s="182" t="s">
        <v>1612</v>
      </c>
      <c r="F147" s="183" t="s">
        <v>1613</v>
      </c>
      <c r="G147" s="184" t="s">
        <v>630</v>
      </c>
      <c r="H147" s="185">
        <v>1</v>
      </c>
      <c r="I147" s="186"/>
      <c r="J147" s="187">
        <f>ROUND(I147*H147,2)</f>
        <v>0</v>
      </c>
      <c r="K147" s="183" t="s">
        <v>853</v>
      </c>
      <c r="L147" s="39"/>
      <c r="M147" s="188" t="s">
        <v>1</v>
      </c>
      <c r="N147" s="189" t="s">
        <v>47</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279</v>
      </c>
      <c r="AT147" s="192" t="s">
        <v>206</v>
      </c>
      <c r="AU147" s="192" t="s">
        <v>91</v>
      </c>
      <c r="AY147" s="19" t="s">
        <v>203</v>
      </c>
      <c r="BE147" s="193">
        <f>IF(N147="základní",J147,0)</f>
        <v>0</v>
      </c>
      <c r="BF147" s="193">
        <f>IF(N147="snížená",J147,0)</f>
        <v>0</v>
      </c>
      <c r="BG147" s="193">
        <f>IF(N147="zákl. přenesená",J147,0)</f>
        <v>0</v>
      </c>
      <c r="BH147" s="193">
        <f>IF(N147="sníž. přenesená",J147,0)</f>
        <v>0</v>
      </c>
      <c r="BI147" s="193">
        <f>IF(N147="nulová",J147,0)</f>
        <v>0</v>
      </c>
      <c r="BJ147" s="19" t="s">
        <v>89</v>
      </c>
      <c r="BK147" s="193">
        <f>ROUND(I147*H147,2)</f>
        <v>0</v>
      </c>
      <c r="BL147" s="19" t="s">
        <v>279</v>
      </c>
      <c r="BM147" s="192" t="s">
        <v>4488</v>
      </c>
    </row>
    <row r="148" s="2" customFormat="1">
      <c r="A148" s="38"/>
      <c r="B148" s="39"/>
      <c r="C148" s="38"/>
      <c r="D148" s="194" t="s">
        <v>211</v>
      </c>
      <c r="E148" s="38"/>
      <c r="F148" s="195" t="s">
        <v>1615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211</v>
      </c>
      <c r="AU148" s="19" t="s">
        <v>91</v>
      </c>
    </row>
    <row r="149" s="2" customFormat="1">
      <c r="A149" s="38"/>
      <c r="B149" s="180"/>
      <c r="C149" s="181" t="s">
        <v>250</v>
      </c>
      <c r="D149" s="181" t="s">
        <v>206</v>
      </c>
      <c r="E149" s="182" t="s">
        <v>1622</v>
      </c>
      <c r="F149" s="183" t="s">
        <v>1623</v>
      </c>
      <c r="G149" s="184" t="s">
        <v>209</v>
      </c>
      <c r="H149" s="185">
        <v>1</v>
      </c>
      <c r="I149" s="186"/>
      <c r="J149" s="187">
        <f>ROUND(I149*H149,2)</f>
        <v>0</v>
      </c>
      <c r="K149" s="183" t="s">
        <v>1</v>
      </c>
      <c r="L149" s="39"/>
      <c r="M149" s="188" t="s">
        <v>1</v>
      </c>
      <c r="N149" s="189" t="s">
        <v>47</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279</v>
      </c>
      <c r="AT149" s="192" t="s">
        <v>206</v>
      </c>
      <c r="AU149" s="192" t="s">
        <v>91</v>
      </c>
      <c r="AY149" s="19" t="s">
        <v>203</v>
      </c>
      <c r="BE149" s="193">
        <f>IF(N149="základní",J149,0)</f>
        <v>0</v>
      </c>
      <c r="BF149" s="193">
        <f>IF(N149="snížená",J149,0)</f>
        <v>0</v>
      </c>
      <c r="BG149" s="193">
        <f>IF(N149="zákl. přenesená",J149,0)</f>
        <v>0</v>
      </c>
      <c r="BH149" s="193">
        <f>IF(N149="sníž. přenesená",J149,0)</f>
        <v>0</v>
      </c>
      <c r="BI149" s="193">
        <f>IF(N149="nulová",J149,0)</f>
        <v>0</v>
      </c>
      <c r="BJ149" s="19" t="s">
        <v>89</v>
      </c>
      <c r="BK149" s="193">
        <f>ROUND(I149*H149,2)</f>
        <v>0</v>
      </c>
      <c r="BL149" s="19" t="s">
        <v>279</v>
      </c>
      <c r="BM149" s="192" t="s">
        <v>4489</v>
      </c>
    </row>
    <row r="150" s="2" customFormat="1" ht="16.5" customHeight="1">
      <c r="A150" s="38"/>
      <c r="B150" s="180"/>
      <c r="C150" s="235" t="s">
        <v>255</v>
      </c>
      <c r="D150" s="235" t="s">
        <v>668</v>
      </c>
      <c r="E150" s="236" t="s">
        <v>1477</v>
      </c>
      <c r="F150" s="237" t="s">
        <v>1625</v>
      </c>
      <c r="G150" s="238" t="s">
        <v>209</v>
      </c>
      <c r="H150" s="239">
        <v>1</v>
      </c>
      <c r="I150" s="240"/>
      <c r="J150" s="241">
        <f>ROUND(I150*H150,2)</f>
        <v>0</v>
      </c>
      <c r="K150" s="237" t="s">
        <v>1</v>
      </c>
      <c r="L150" s="242"/>
      <c r="M150" s="243" t="s">
        <v>1</v>
      </c>
      <c r="N150" s="244" t="s">
        <v>47</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684</v>
      </c>
      <c r="AT150" s="192" t="s">
        <v>668</v>
      </c>
      <c r="AU150" s="192" t="s">
        <v>91</v>
      </c>
      <c r="AY150" s="19" t="s">
        <v>203</v>
      </c>
      <c r="BE150" s="193">
        <f>IF(N150="základní",J150,0)</f>
        <v>0</v>
      </c>
      <c r="BF150" s="193">
        <f>IF(N150="snížená",J150,0)</f>
        <v>0</v>
      </c>
      <c r="BG150" s="193">
        <f>IF(N150="zákl. přenesená",J150,0)</f>
        <v>0</v>
      </c>
      <c r="BH150" s="193">
        <f>IF(N150="sníž. přenesená",J150,0)</f>
        <v>0</v>
      </c>
      <c r="BI150" s="193">
        <f>IF(N150="nulová",J150,0)</f>
        <v>0</v>
      </c>
      <c r="BJ150" s="19" t="s">
        <v>89</v>
      </c>
      <c r="BK150" s="193">
        <f>ROUND(I150*H150,2)</f>
        <v>0</v>
      </c>
      <c r="BL150" s="19" t="s">
        <v>279</v>
      </c>
      <c r="BM150" s="192" t="s">
        <v>4490</v>
      </c>
    </row>
    <row r="151" s="2" customFormat="1" ht="16.5" customHeight="1">
      <c r="A151" s="38"/>
      <c r="B151" s="180"/>
      <c r="C151" s="181" t="s">
        <v>260</v>
      </c>
      <c r="D151" s="181" t="s">
        <v>206</v>
      </c>
      <c r="E151" s="182" t="s">
        <v>2514</v>
      </c>
      <c r="F151" s="183" t="s">
        <v>2515</v>
      </c>
      <c r="G151" s="184" t="s">
        <v>630</v>
      </c>
      <c r="H151" s="185">
        <v>5</v>
      </c>
      <c r="I151" s="186"/>
      <c r="J151" s="187">
        <f>ROUND(I151*H151,2)</f>
        <v>0</v>
      </c>
      <c r="K151" s="183" t="s">
        <v>1</v>
      </c>
      <c r="L151" s="39"/>
      <c r="M151" s="188" t="s">
        <v>1</v>
      </c>
      <c r="N151" s="189" t="s">
        <v>47</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279</v>
      </c>
      <c r="AT151" s="192" t="s">
        <v>206</v>
      </c>
      <c r="AU151" s="192" t="s">
        <v>91</v>
      </c>
      <c r="AY151" s="19" t="s">
        <v>203</v>
      </c>
      <c r="BE151" s="193">
        <f>IF(N151="základní",J151,0)</f>
        <v>0</v>
      </c>
      <c r="BF151" s="193">
        <f>IF(N151="snížená",J151,0)</f>
        <v>0</v>
      </c>
      <c r="BG151" s="193">
        <f>IF(N151="zákl. přenesená",J151,0)</f>
        <v>0</v>
      </c>
      <c r="BH151" s="193">
        <f>IF(N151="sníž. přenesená",J151,0)</f>
        <v>0</v>
      </c>
      <c r="BI151" s="193">
        <f>IF(N151="nulová",J151,0)</f>
        <v>0</v>
      </c>
      <c r="BJ151" s="19" t="s">
        <v>89</v>
      </c>
      <c r="BK151" s="193">
        <f>ROUND(I151*H151,2)</f>
        <v>0</v>
      </c>
      <c r="BL151" s="19" t="s">
        <v>279</v>
      </c>
      <c r="BM151" s="192" t="s">
        <v>4491</v>
      </c>
    </row>
    <row r="152" s="2" customFormat="1">
      <c r="A152" s="38"/>
      <c r="B152" s="39"/>
      <c r="C152" s="38"/>
      <c r="D152" s="194" t="s">
        <v>211</v>
      </c>
      <c r="E152" s="38"/>
      <c r="F152" s="195" t="s">
        <v>1666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211</v>
      </c>
      <c r="AU152" s="19" t="s">
        <v>91</v>
      </c>
    </row>
    <row r="153" s="14" customFormat="1">
      <c r="A153" s="14"/>
      <c r="B153" s="211"/>
      <c r="C153" s="14"/>
      <c r="D153" s="194" t="s">
        <v>314</v>
      </c>
      <c r="E153" s="212" t="s">
        <v>1</v>
      </c>
      <c r="F153" s="213" t="s">
        <v>225</v>
      </c>
      <c r="G153" s="14"/>
      <c r="H153" s="214">
        <v>5</v>
      </c>
      <c r="I153" s="215"/>
      <c r="J153" s="14"/>
      <c r="K153" s="14"/>
      <c r="L153" s="211"/>
      <c r="M153" s="216"/>
      <c r="N153" s="217"/>
      <c r="O153" s="217"/>
      <c r="P153" s="217"/>
      <c r="Q153" s="217"/>
      <c r="R153" s="217"/>
      <c r="S153" s="217"/>
      <c r="T153" s="218"/>
      <c r="U153" s="14"/>
      <c r="V153" s="14"/>
      <c r="W153" s="14"/>
      <c r="X153" s="14"/>
      <c r="Y153" s="14"/>
      <c r="Z153" s="14"/>
      <c r="AA153" s="14"/>
      <c r="AB153" s="14"/>
      <c r="AC153" s="14"/>
      <c r="AD153" s="14"/>
      <c r="AE153" s="14"/>
      <c r="AT153" s="212" t="s">
        <v>314</v>
      </c>
      <c r="AU153" s="212" t="s">
        <v>91</v>
      </c>
      <c r="AV153" s="14" t="s">
        <v>91</v>
      </c>
      <c r="AW153" s="14" t="s">
        <v>37</v>
      </c>
      <c r="AX153" s="14" t="s">
        <v>89</v>
      </c>
      <c r="AY153" s="212" t="s">
        <v>203</v>
      </c>
    </row>
    <row r="154" s="2" customFormat="1" ht="16.5" customHeight="1">
      <c r="A154" s="38"/>
      <c r="B154" s="180"/>
      <c r="C154" s="235" t="s">
        <v>266</v>
      </c>
      <c r="D154" s="235" t="s">
        <v>668</v>
      </c>
      <c r="E154" s="236" t="s">
        <v>2517</v>
      </c>
      <c r="F154" s="237" t="s">
        <v>2518</v>
      </c>
      <c r="G154" s="238" t="s">
        <v>630</v>
      </c>
      <c r="H154" s="239">
        <v>5</v>
      </c>
      <c r="I154" s="240"/>
      <c r="J154" s="241">
        <f>ROUND(I154*H154,2)</f>
        <v>0</v>
      </c>
      <c r="K154" s="237" t="s">
        <v>1</v>
      </c>
      <c r="L154" s="242"/>
      <c r="M154" s="243" t="s">
        <v>1</v>
      </c>
      <c r="N154" s="244" t="s">
        <v>47</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684</v>
      </c>
      <c r="AT154" s="192" t="s">
        <v>668</v>
      </c>
      <c r="AU154" s="192" t="s">
        <v>91</v>
      </c>
      <c r="AY154" s="19" t="s">
        <v>203</v>
      </c>
      <c r="BE154" s="193">
        <f>IF(N154="základní",J154,0)</f>
        <v>0</v>
      </c>
      <c r="BF154" s="193">
        <f>IF(N154="snížená",J154,0)</f>
        <v>0</v>
      </c>
      <c r="BG154" s="193">
        <f>IF(N154="zákl. přenesená",J154,0)</f>
        <v>0</v>
      </c>
      <c r="BH154" s="193">
        <f>IF(N154="sníž. přenesená",J154,0)</f>
        <v>0</v>
      </c>
      <c r="BI154" s="193">
        <f>IF(N154="nulová",J154,0)</f>
        <v>0</v>
      </c>
      <c r="BJ154" s="19" t="s">
        <v>89</v>
      </c>
      <c r="BK154" s="193">
        <f>ROUND(I154*H154,2)</f>
        <v>0</v>
      </c>
      <c r="BL154" s="19" t="s">
        <v>279</v>
      </c>
      <c r="BM154" s="192" t="s">
        <v>4492</v>
      </c>
    </row>
    <row r="155" s="2" customFormat="1">
      <c r="A155" s="38"/>
      <c r="B155" s="39"/>
      <c r="C155" s="38"/>
      <c r="D155" s="194" t="s">
        <v>211</v>
      </c>
      <c r="E155" s="38"/>
      <c r="F155" s="195" t="s">
        <v>2520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211</v>
      </c>
      <c r="AU155" s="19" t="s">
        <v>91</v>
      </c>
    </row>
    <row r="156" s="14" customFormat="1">
      <c r="A156" s="14"/>
      <c r="B156" s="211"/>
      <c r="C156" s="14"/>
      <c r="D156" s="194" t="s">
        <v>314</v>
      </c>
      <c r="E156" s="212" t="s">
        <v>1</v>
      </c>
      <c r="F156" s="213" t="s">
        <v>4493</v>
      </c>
      <c r="G156" s="14"/>
      <c r="H156" s="214">
        <v>5</v>
      </c>
      <c r="I156" s="215"/>
      <c r="J156" s="14"/>
      <c r="K156" s="14"/>
      <c r="L156" s="211"/>
      <c r="M156" s="216"/>
      <c r="N156" s="217"/>
      <c r="O156" s="217"/>
      <c r="P156" s="217"/>
      <c r="Q156" s="217"/>
      <c r="R156" s="217"/>
      <c r="S156" s="217"/>
      <c r="T156" s="218"/>
      <c r="U156" s="14"/>
      <c r="V156" s="14"/>
      <c r="W156" s="14"/>
      <c r="X156" s="14"/>
      <c r="Y156" s="14"/>
      <c r="Z156" s="14"/>
      <c r="AA156" s="14"/>
      <c r="AB156" s="14"/>
      <c r="AC156" s="14"/>
      <c r="AD156" s="14"/>
      <c r="AE156" s="14"/>
      <c r="AT156" s="212" t="s">
        <v>314</v>
      </c>
      <c r="AU156" s="212" t="s">
        <v>91</v>
      </c>
      <c r="AV156" s="14" t="s">
        <v>91</v>
      </c>
      <c r="AW156" s="14" t="s">
        <v>37</v>
      </c>
      <c r="AX156" s="14" t="s">
        <v>89</v>
      </c>
      <c r="AY156" s="212" t="s">
        <v>203</v>
      </c>
    </row>
    <row r="157" s="12" customFormat="1" ht="22.8" customHeight="1">
      <c r="A157" s="12"/>
      <c r="B157" s="167"/>
      <c r="C157" s="12"/>
      <c r="D157" s="168" t="s">
        <v>81</v>
      </c>
      <c r="E157" s="178" t="s">
        <v>1627</v>
      </c>
      <c r="F157" s="178" t="s">
        <v>1628</v>
      </c>
      <c r="G157" s="12"/>
      <c r="H157" s="12"/>
      <c r="I157" s="170"/>
      <c r="J157" s="179">
        <f>BK157</f>
        <v>0</v>
      </c>
      <c r="K157" s="12"/>
      <c r="L157" s="167"/>
      <c r="M157" s="172"/>
      <c r="N157" s="173"/>
      <c r="O157" s="173"/>
      <c r="P157" s="174">
        <f>SUM(P158:P186)</f>
        <v>0</v>
      </c>
      <c r="Q157" s="173"/>
      <c r="R157" s="174">
        <f>SUM(R158:R186)</f>
        <v>0.062400000000000004</v>
      </c>
      <c r="S157" s="173"/>
      <c r="T157" s="175">
        <f>SUM(T158:T186)</f>
        <v>0</v>
      </c>
      <c r="U157" s="12"/>
      <c r="V157" s="12"/>
      <c r="W157" s="12"/>
      <c r="X157" s="12"/>
      <c r="Y157" s="12"/>
      <c r="Z157" s="12"/>
      <c r="AA157" s="12"/>
      <c r="AB157" s="12"/>
      <c r="AC157" s="12"/>
      <c r="AD157" s="12"/>
      <c r="AE157" s="12"/>
      <c r="AR157" s="168" t="s">
        <v>91</v>
      </c>
      <c r="AT157" s="176" t="s">
        <v>81</v>
      </c>
      <c r="AU157" s="176" t="s">
        <v>89</v>
      </c>
      <c r="AY157" s="168" t="s">
        <v>203</v>
      </c>
      <c r="BK157" s="177">
        <f>SUM(BK158:BK186)</f>
        <v>0</v>
      </c>
    </row>
    <row r="158" s="2" customFormat="1" ht="21.75" customHeight="1">
      <c r="A158" s="38"/>
      <c r="B158" s="180"/>
      <c r="C158" s="181" t="s">
        <v>271</v>
      </c>
      <c r="D158" s="181" t="s">
        <v>206</v>
      </c>
      <c r="E158" s="182" t="s">
        <v>1629</v>
      </c>
      <c r="F158" s="183" t="s">
        <v>1630</v>
      </c>
      <c r="G158" s="184" t="s">
        <v>392</v>
      </c>
      <c r="H158" s="185">
        <v>520</v>
      </c>
      <c r="I158" s="186"/>
      <c r="J158" s="187">
        <f>ROUND(I158*H158,2)</f>
        <v>0</v>
      </c>
      <c r="K158" s="183" t="s">
        <v>853</v>
      </c>
      <c r="L158" s="39"/>
      <c r="M158" s="188" t="s">
        <v>1</v>
      </c>
      <c r="N158" s="189" t="s">
        <v>47</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279</v>
      </c>
      <c r="AT158" s="192" t="s">
        <v>206</v>
      </c>
      <c r="AU158" s="192" t="s">
        <v>91</v>
      </c>
      <c r="AY158" s="19" t="s">
        <v>203</v>
      </c>
      <c r="BE158" s="193">
        <f>IF(N158="základní",J158,0)</f>
        <v>0</v>
      </c>
      <c r="BF158" s="193">
        <f>IF(N158="snížená",J158,0)</f>
        <v>0</v>
      </c>
      <c r="BG158" s="193">
        <f>IF(N158="zákl. přenesená",J158,0)</f>
        <v>0</v>
      </c>
      <c r="BH158" s="193">
        <f>IF(N158="sníž. přenesená",J158,0)</f>
        <v>0</v>
      </c>
      <c r="BI158" s="193">
        <f>IF(N158="nulová",J158,0)</f>
        <v>0</v>
      </c>
      <c r="BJ158" s="19" t="s">
        <v>89</v>
      </c>
      <c r="BK158" s="193">
        <f>ROUND(I158*H158,2)</f>
        <v>0</v>
      </c>
      <c r="BL158" s="19" t="s">
        <v>279</v>
      </c>
      <c r="BM158" s="192" t="s">
        <v>4494</v>
      </c>
    </row>
    <row r="159" s="2" customFormat="1">
      <c r="A159" s="38"/>
      <c r="B159" s="39"/>
      <c r="C159" s="38"/>
      <c r="D159" s="194" t="s">
        <v>211</v>
      </c>
      <c r="E159" s="38"/>
      <c r="F159" s="195" t="s">
        <v>1632</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211</v>
      </c>
      <c r="AU159" s="19" t="s">
        <v>91</v>
      </c>
    </row>
    <row r="160" s="2" customFormat="1" ht="21.75" customHeight="1">
      <c r="A160" s="38"/>
      <c r="B160" s="180"/>
      <c r="C160" s="235" t="s">
        <v>8</v>
      </c>
      <c r="D160" s="235" t="s">
        <v>668</v>
      </c>
      <c r="E160" s="236" t="s">
        <v>1636</v>
      </c>
      <c r="F160" s="237" t="s">
        <v>1637</v>
      </c>
      <c r="G160" s="238" t="s">
        <v>392</v>
      </c>
      <c r="H160" s="239">
        <v>520</v>
      </c>
      <c r="I160" s="240"/>
      <c r="J160" s="241">
        <f>ROUND(I160*H160,2)</f>
        <v>0</v>
      </c>
      <c r="K160" s="237" t="s">
        <v>1</v>
      </c>
      <c r="L160" s="242"/>
      <c r="M160" s="243" t="s">
        <v>1</v>
      </c>
      <c r="N160" s="244" t="s">
        <v>47</v>
      </c>
      <c r="O160" s="77"/>
      <c r="P160" s="190">
        <f>O160*H160</f>
        <v>0</v>
      </c>
      <c r="Q160" s="190">
        <v>0.00012</v>
      </c>
      <c r="R160" s="190">
        <f>Q160*H160</f>
        <v>0.062400000000000004</v>
      </c>
      <c r="S160" s="190">
        <v>0</v>
      </c>
      <c r="T160" s="191">
        <f>S160*H160</f>
        <v>0</v>
      </c>
      <c r="U160" s="38"/>
      <c r="V160" s="38"/>
      <c r="W160" s="38"/>
      <c r="X160" s="38"/>
      <c r="Y160" s="38"/>
      <c r="Z160" s="38"/>
      <c r="AA160" s="38"/>
      <c r="AB160" s="38"/>
      <c r="AC160" s="38"/>
      <c r="AD160" s="38"/>
      <c r="AE160" s="38"/>
      <c r="AR160" s="192" t="s">
        <v>684</v>
      </c>
      <c r="AT160" s="192" t="s">
        <v>668</v>
      </c>
      <c r="AU160" s="192" t="s">
        <v>91</v>
      </c>
      <c r="AY160" s="19" t="s">
        <v>203</v>
      </c>
      <c r="BE160" s="193">
        <f>IF(N160="základní",J160,0)</f>
        <v>0</v>
      </c>
      <c r="BF160" s="193">
        <f>IF(N160="snížená",J160,0)</f>
        <v>0</v>
      </c>
      <c r="BG160" s="193">
        <f>IF(N160="zákl. přenesená",J160,0)</f>
        <v>0</v>
      </c>
      <c r="BH160" s="193">
        <f>IF(N160="sníž. přenesená",J160,0)</f>
        <v>0</v>
      </c>
      <c r="BI160" s="193">
        <f>IF(N160="nulová",J160,0)</f>
        <v>0</v>
      </c>
      <c r="BJ160" s="19" t="s">
        <v>89</v>
      </c>
      <c r="BK160" s="193">
        <f>ROUND(I160*H160,2)</f>
        <v>0</v>
      </c>
      <c r="BL160" s="19" t="s">
        <v>279</v>
      </c>
      <c r="BM160" s="192" t="s">
        <v>4495</v>
      </c>
    </row>
    <row r="161" s="14" customFormat="1">
      <c r="A161" s="14"/>
      <c r="B161" s="211"/>
      <c r="C161" s="14"/>
      <c r="D161" s="194" t="s">
        <v>314</v>
      </c>
      <c r="E161" s="212" t="s">
        <v>1</v>
      </c>
      <c r="F161" s="213" t="s">
        <v>4496</v>
      </c>
      <c r="G161" s="14"/>
      <c r="H161" s="214">
        <v>40</v>
      </c>
      <c r="I161" s="215"/>
      <c r="J161" s="14"/>
      <c r="K161" s="14"/>
      <c r="L161" s="211"/>
      <c r="M161" s="216"/>
      <c r="N161" s="217"/>
      <c r="O161" s="217"/>
      <c r="P161" s="217"/>
      <c r="Q161" s="217"/>
      <c r="R161" s="217"/>
      <c r="S161" s="217"/>
      <c r="T161" s="218"/>
      <c r="U161" s="14"/>
      <c r="V161" s="14"/>
      <c r="W161" s="14"/>
      <c r="X161" s="14"/>
      <c r="Y161" s="14"/>
      <c r="Z161" s="14"/>
      <c r="AA161" s="14"/>
      <c r="AB161" s="14"/>
      <c r="AC161" s="14"/>
      <c r="AD161" s="14"/>
      <c r="AE161" s="14"/>
      <c r="AT161" s="212" t="s">
        <v>314</v>
      </c>
      <c r="AU161" s="212" t="s">
        <v>91</v>
      </c>
      <c r="AV161" s="14" t="s">
        <v>91</v>
      </c>
      <c r="AW161" s="14" t="s">
        <v>37</v>
      </c>
      <c r="AX161" s="14" t="s">
        <v>82</v>
      </c>
      <c r="AY161" s="212" t="s">
        <v>203</v>
      </c>
    </row>
    <row r="162" s="14" customFormat="1">
      <c r="A162" s="14"/>
      <c r="B162" s="211"/>
      <c r="C162" s="14"/>
      <c r="D162" s="194" t="s">
        <v>314</v>
      </c>
      <c r="E162" s="212" t="s">
        <v>1</v>
      </c>
      <c r="F162" s="213" t="s">
        <v>4497</v>
      </c>
      <c r="G162" s="14"/>
      <c r="H162" s="214">
        <v>240</v>
      </c>
      <c r="I162" s="215"/>
      <c r="J162" s="14"/>
      <c r="K162" s="14"/>
      <c r="L162" s="211"/>
      <c r="M162" s="216"/>
      <c r="N162" s="217"/>
      <c r="O162" s="217"/>
      <c r="P162" s="217"/>
      <c r="Q162" s="217"/>
      <c r="R162" s="217"/>
      <c r="S162" s="217"/>
      <c r="T162" s="218"/>
      <c r="U162" s="14"/>
      <c r="V162" s="14"/>
      <c r="W162" s="14"/>
      <c r="X162" s="14"/>
      <c r="Y162" s="14"/>
      <c r="Z162" s="14"/>
      <c r="AA162" s="14"/>
      <c r="AB162" s="14"/>
      <c r="AC162" s="14"/>
      <c r="AD162" s="14"/>
      <c r="AE162" s="14"/>
      <c r="AT162" s="212" t="s">
        <v>314</v>
      </c>
      <c r="AU162" s="212" t="s">
        <v>91</v>
      </c>
      <c r="AV162" s="14" t="s">
        <v>91</v>
      </c>
      <c r="AW162" s="14" t="s">
        <v>37</v>
      </c>
      <c r="AX162" s="14" t="s">
        <v>82</v>
      </c>
      <c r="AY162" s="212" t="s">
        <v>203</v>
      </c>
    </row>
    <row r="163" s="14" customFormat="1">
      <c r="A163" s="14"/>
      <c r="B163" s="211"/>
      <c r="C163" s="14"/>
      <c r="D163" s="194" t="s">
        <v>314</v>
      </c>
      <c r="E163" s="212" t="s">
        <v>1</v>
      </c>
      <c r="F163" s="213" t="s">
        <v>4498</v>
      </c>
      <c r="G163" s="14"/>
      <c r="H163" s="214">
        <v>120</v>
      </c>
      <c r="I163" s="215"/>
      <c r="J163" s="14"/>
      <c r="K163" s="14"/>
      <c r="L163" s="211"/>
      <c r="M163" s="216"/>
      <c r="N163" s="217"/>
      <c r="O163" s="217"/>
      <c r="P163" s="217"/>
      <c r="Q163" s="217"/>
      <c r="R163" s="217"/>
      <c r="S163" s="217"/>
      <c r="T163" s="218"/>
      <c r="U163" s="14"/>
      <c r="V163" s="14"/>
      <c r="W163" s="14"/>
      <c r="X163" s="14"/>
      <c r="Y163" s="14"/>
      <c r="Z163" s="14"/>
      <c r="AA163" s="14"/>
      <c r="AB163" s="14"/>
      <c r="AC163" s="14"/>
      <c r="AD163" s="14"/>
      <c r="AE163" s="14"/>
      <c r="AT163" s="212" t="s">
        <v>314</v>
      </c>
      <c r="AU163" s="212" t="s">
        <v>91</v>
      </c>
      <c r="AV163" s="14" t="s">
        <v>91</v>
      </c>
      <c r="AW163" s="14" t="s">
        <v>37</v>
      </c>
      <c r="AX163" s="14" t="s">
        <v>82</v>
      </c>
      <c r="AY163" s="212" t="s">
        <v>203</v>
      </c>
    </row>
    <row r="164" s="14" customFormat="1">
      <c r="A164" s="14"/>
      <c r="B164" s="211"/>
      <c r="C164" s="14"/>
      <c r="D164" s="194" t="s">
        <v>314</v>
      </c>
      <c r="E164" s="212" t="s">
        <v>1</v>
      </c>
      <c r="F164" s="213" t="s">
        <v>940</v>
      </c>
      <c r="G164" s="14"/>
      <c r="H164" s="214">
        <v>120</v>
      </c>
      <c r="I164" s="215"/>
      <c r="J164" s="14"/>
      <c r="K164" s="14"/>
      <c r="L164" s="211"/>
      <c r="M164" s="216"/>
      <c r="N164" s="217"/>
      <c r="O164" s="217"/>
      <c r="P164" s="217"/>
      <c r="Q164" s="217"/>
      <c r="R164" s="217"/>
      <c r="S164" s="217"/>
      <c r="T164" s="218"/>
      <c r="U164" s="14"/>
      <c r="V164" s="14"/>
      <c r="W164" s="14"/>
      <c r="X164" s="14"/>
      <c r="Y164" s="14"/>
      <c r="Z164" s="14"/>
      <c r="AA164" s="14"/>
      <c r="AB164" s="14"/>
      <c r="AC164" s="14"/>
      <c r="AD164" s="14"/>
      <c r="AE164" s="14"/>
      <c r="AT164" s="212" t="s">
        <v>314</v>
      </c>
      <c r="AU164" s="212" t="s">
        <v>91</v>
      </c>
      <c r="AV164" s="14" t="s">
        <v>91</v>
      </c>
      <c r="AW164" s="14" t="s">
        <v>37</v>
      </c>
      <c r="AX164" s="14" t="s">
        <v>82</v>
      </c>
      <c r="AY164" s="212" t="s">
        <v>203</v>
      </c>
    </row>
    <row r="165" s="15" customFormat="1">
      <c r="A165" s="15"/>
      <c r="B165" s="219"/>
      <c r="C165" s="15"/>
      <c r="D165" s="194" t="s">
        <v>314</v>
      </c>
      <c r="E165" s="220" t="s">
        <v>1</v>
      </c>
      <c r="F165" s="221" t="s">
        <v>317</v>
      </c>
      <c r="G165" s="15"/>
      <c r="H165" s="222">
        <v>520</v>
      </c>
      <c r="I165" s="223"/>
      <c r="J165" s="15"/>
      <c r="K165" s="15"/>
      <c r="L165" s="219"/>
      <c r="M165" s="224"/>
      <c r="N165" s="225"/>
      <c r="O165" s="225"/>
      <c r="P165" s="225"/>
      <c r="Q165" s="225"/>
      <c r="R165" s="225"/>
      <c r="S165" s="225"/>
      <c r="T165" s="226"/>
      <c r="U165" s="15"/>
      <c r="V165" s="15"/>
      <c r="W165" s="15"/>
      <c r="X165" s="15"/>
      <c r="Y165" s="15"/>
      <c r="Z165" s="15"/>
      <c r="AA165" s="15"/>
      <c r="AB165" s="15"/>
      <c r="AC165" s="15"/>
      <c r="AD165" s="15"/>
      <c r="AE165" s="15"/>
      <c r="AT165" s="220" t="s">
        <v>314</v>
      </c>
      <c r="AU165" s="220" t="s">
        <v>91</v>
      </c>
      <c r="AV165" s="15" t="s">
        <v>202</v>
      </c>
      <c r="AW165" s="15" t="s">
        <v>37</v>
      </c>
      <c r="AX165" s="15" t="s">
        <v>89</v>
      </c>
      <c r="AY165" s="220" t="s">
        <v>203</v>
      </c>
    </row>
    <row r="166" s="2" customFormat="1" ht="16.5" customHeight="1">
      <c r="A166" s="38"/>
      <c r="B166" s="180"/>
      <c r="C166" s="181" t="s">
        <v>279</v>
      </c>
      <c r="D166" s="258" t="s">
        <v>206</v>
      </c>
      <c r="E166" s="182" t="s">
        <v>2506</v>
      </c>
      <c r="F166" s="183" t="s">
        <v>2507</v>
      </c>
      <c r="G166" s="184" t="s">
        <v>630</v>
      </c>
      <c r="H166" s="185">
        <v>5</v>
      </c>
      <c r="I166" s="186"/>
      <c r="J166" s="187">
        <f>ROUND(I166*H166,2)</f>
        <v>0</v>
      </c>
      <c r="K166" s="183" t="s">
        <v>853</v>
      </c>
      <c r="L166" s="39"/>
      <c r="M166" s="188" t="s">
        <v>1</v>
      </c>
      <c r="N166" s="189" t="s">
        <v>47</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279</v>
      </c>
      <c r="AT166" s="192" t="s">
        <v>206</v>
      </c>
      <c r="AU166" s="192" t="s">
        <v>91</v>
      </c>
      <c r="AY166" s="19" t="s">
        <v>203</v>
      </c>
      <c r="BE166" s="193">
        <f>IF(N166="základní",J166,0)</f>
        <v>0</v>
      </c>
      <c r="BF166" s="193">
        <f>IF(N166="snížená",J166,0)</f>
        <v>0</v>
      </c>
      <c r="BG166" s="193">
        <f>IF(N166="zákl. přenesená",J166,0)</f>
        <v>0</v>
      </c>
      <c r="BH166" s="193">
        <f>IF(N166="sníž. přenesená",J166,0)</f>
        <v>0</v>
      </c>
      <c r="BI166" s="193">
        <f>IF(N166="nulová",J166,0)</f>
        <v>0</v>
      </c>
      <c r="BJ166" s="19" t="s">
        <v>89</v>
      </c>
      <c r="BK166" s="193">
        <f>ROUND(I166*H166,2)</f>
        <v>0</v>
      </c>
      <c r="BL166" s="19" t="s">
        <v>279</v>
      </c>
      <c r="BM166" s="192" t="s">
        <v>4499</v>
      </c>
    </row>
    <row r="167" s="2" customFormat="1">
      <c r="A167" s="38"/>
      <c r="B167" s="39"/>
      <c r="C167" s="38"/>
      <c r="D167" s="194" t="s">
        <v>211</v>
      </c>
      <c r="E167" s="38"/>
      <c r="F167" s="195" t="s">
        <v>2509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211</v>
      </c>
      <c r="AU167" s="19" t="s">
        <v>91</v>
      </c>
    </row>
    <row r="168" s="2" customFormat="1" ht="16.5" customHeight="1">
      <c r="A168" s="38"/>
      <c r="B168" s="180"/>
      <c r="C168" s="235" t="s">
        <v>284</v>
      </c>
      <c r="D168" s="255" t="s">
        <v>668</v>
      </c>
      <c r="E168" s="236" t="s">
        <v>2510</v>
      </c>
      <c r="F168" s="237" t="s">
        <v>4500</v>
      </c>
      <c r="G168" s="238" t="s">
        <v>630</v>
      </c>
      <c r="H168" s="239">
        <v>5</v>
      </c>
      <c r="I168" s="240"/>
      <c r="J168" s="241">
        <f>ROUND(I168*H168,2)</f>
        <v>0</v>
      </c>
      <c r="K168" s="237" t="s">
        <v>1</v>
      </c>
      <c r="L168" s="242"/>
      <c r="M168" s="243" t="s">
        <v>1</v>
      </c>
      <c r="N168" s="244" t="s">
        <v>47</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684</v>
      </c>
      <c r="AT168" s="192" t="s">
        <v>668</v>
      </c>
      <c r="AU168" s="192" t="s">
        <v>91</v>
      </c>
      <c r="AY168" s="19" t="s">
        <v>203</v>
      </c>
      <c r="BE168" s="193">
        <f>IF(N168="základní",J168,0)</f>
        <v>0</v>
      </c>
      <c r="BF168" s="193">
        <f>IF(N168="snížená",J168,0)</f>
        <v>0</v>
      </c>
      <c r="BG168" s="193">
        <f>IF(N168="zákl. přenesená",J168,0)</f>
        <v>0</v>
      </c>
      <c r="BH168" s="193">
        <f>IF(N168="sníž. přenesená",J168,0)</f>
        <v>0</v>
      </c>
      <c r="BI168" s="193">
        <f>IF(N168="nulová",J168,0)</f>
        <v>0</v>
      </c>
      <c r="BJ168" s="19" t="s">
        <v>89</v>
      </c>
      <c r="BK168" s="193">
        <f>ROUND(I168*H168,2)</f>
        <v>0</v>
      </c>
      <c r="BL168" s="19" t="s">
        <v>279</v>
      </c>
      <c r="BM168" s="192" t="s">
        <v>4501</v>
      </c>
    </row>
    <row r="169" s="2" customFormat="1">
      <c r="A169" s="38"/>
      <c r="B169" s="39"/>
      <c r="C169" s="38"/>
      <c r="D169" s="194" t="s">
        <v>211</v>
      </c>
      <c r="E169" s="38"/>
      <c r="F169" s="195" t="s">
        <v>2513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211</v>
      </c>
      <c r="AU169" s="19" t="s">
        <v>91</v>
      </c>
    </row>
    <row r="170" s="14" customFormat="1">
      <c r="A170" s="14"/>
      <c r="B170" s="211"/>
      <c r="C170" s="14"/>
      <c r="D170" s="194" t="s">
        <v>314</v>
      </c>
      <c r="E170" s="212" t="s">
        <v>1</v>
      </c>
      <c r="F170" s="213" t="s">
        <v>4502</v>
      </c>
      <c r="G170" s="14"/>
      <c r="H170" s="214">
        <v>5</v>
      </c>
      <c r="I170" s="215"/>
      <c r="J170" s="14"/>
      <c r="K170" s="14"/>
      <c r="L170" s="211"/>
      <c r="M170" s="216"/>
      <c r="N170" s="217"/>
      <c r="O170" s="217"/>
      <c r="P170" s="217"/>
      <c r="Q170" s="217"/>
      <c r="R170" s="217"/>
      <c r="S170" s="217"/>
      <c r="T170" s="218"/>
      <c r="U170" s="14"/>
      <c r="V170" s="14"/>
      <c r="W170" s="14"/>
      <c r="X170" s="14"/>
      <c r="Y170" s="14"/>
      <c r="Z170" s="14"/>
      <c r="AA170" s="14"/>
      <c r="AB170" s="14"/>
      <c r="AC170" s="14"/>
      <c r="AD170" s="14"/>
      <c r="AE170" s="14"/>
      <c r="AT170" s="212" t="s">
        <v>314</v>
      </c>
      <c r="AU170" s="212" t="s">
        <v>91</v>
      </c>
      <c r="AV170" s="14" t="s">
        <v>91</v>
      </c>
      <c r="AW170" s="14" t="s">
        <v>37</v>
      </c>
      <c r="AX170" s="14" t="s">
        <v>89</v>
      </c>
      <c r="AY170" s="212" t="s">
        <v>203</v>
      </c>
    </row>
    <row r="171" s="2" customFormat="1">
      <c r="A171" s="38"/>
      <c r="B171" s="180"/>
      <c r="C171" s="181" t="s">
        <v>535</v>
      </c>
      <c r="D171" s="258" t="s">
        <v>206</v>
      </c>
      <c r="E171" s="182" t="s">
        <v>4503</v>
      </c>
      <c r="F171" s="183" t="s">
        <v>4504</v>
      </c>
      <c r="G171" s="184" t="s">
        <v>630</v>
      </c>
      <c r="H171" s="185">
        <v>2</v>
      </c>
      <c r="I171" s="186"/>
      <c r="J171" s="187">
        <f>ROUND(I171*H171,2)</f>
        <v>0</v>
      </c>
      <c r="K171" s="183" t="s">
        <v>853</v>
      </c>
      <c r="L171" s="39"/>
      <c r="M171" s="188" t="s">
        <v>1</v>
      </c>
      <c r="N171" s="189" t="s">
        <v>47</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279</v>
      </c>
      <c r="AT171" s="192" t="s">
        <v>206</v>
      </c>
      <c r="AU171" s="192" t="s">
        <v>91</v>
      </c>
      <c r="AY171" s="19" t="s">
        <v>203</v>
      </c>
      <c r="BE171" s="193">
        <f>IF(N171="základní",J171,0)</f>
        <v>0</v>
      </c>
      <c r="BF171" s="193">
        <f>IF(N171="snížená",J171,0)</f>
        <v>0</v>
      </c>
      <c r="BG171" s="193">
        <f>IF(N171="zákl. přenesená",J171,0)</f>
        <v>0</v>
      </c>
      <c r="BH171" s="193">
        <f>IF(N171="sníž. přenesená",J171,0)</f>
        <v>0</v>
      </c>
      <c r="BI171" s="193">
        <f>IF(N171="nulová",J171,0)</f>
        <v>0</v>
      </c>
      <c r="BJ171" s="19" t="s">
        <v>89</v>
      </c>
      <c r="BK171" s="193">
        <f>ROUND(I171*H171,2)</f>
        <v>0</v>
      </c>
      <c r="BL171" s="19" t="s">
        <v>279</v>
      </c>
      <c r="BM171" s="192" t="s">
        <v>4505</v>
      </c>
    </row>
    <row r="172" s="2" customFormat="1">
      <c r="A172" s="38"/>
      <c r="B172" s="39"/>
      <c r="C172" s="38"/>
      <c r="D172" s="194" t="s">
        <v>211</v>
      </c>
      <c r="E172" s="38"/>
      <c r="F172" s="195" t="s">
        <v>4506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211</v>
      </c>
      <c r="AU172" s="19" t="s">
        <v>91</v>
      </c>
    </row>
    <row r="173" s="2" customFormat="1" ht="16.5" customHeight="1">
      <c r="A173" s="38"/>
      <c r="B173" s="180"/>
      <c r="C173" s="235" t="s">
        <v>544</v>
      </c>
      <c r="D173" s="255" t="s">
        <v>668</v>
      </c>
      <c r="E173" s="236" t="s">
        <v>4507</v>
      </c>
      <c r="F173" s="237" t="s">
        <v>4508</v>
      </c>
      <c r="G173" s="238" t="s">
        <v>630</v>
      </c>
      <c r="H173" s="239">
        <v>1</v>
      </c>
      <c r="I173" s="240"/>
      <c r="J173" s="241">
        <f>ROUND(I173*H173,2)</f>
        <v>0</v>
      </c>
      <c r="K173" s="237" t="s">
        <v>1</v>
      </c>
      <c r="L173" s="242"/>
      <c r="M173" s="243" t="s">
        <v>1</v>
      </c>
      <c r="N173" s="244" t="s">
        <v>47</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684</v>
      </c>
      <c r="AT173" s="192" t="s">
        <v>668</v>
      </c>
      <c r="AU173" s="192" t="s">
        <v>91</v>
      </c>
      <c r="AY173" s="19" t="s">
        <v>203</v>
      </c>
      <c r="BE173" s="193">
        <f>IF(N173="základní",J173,0)</f>
        <v>0</v>
      </c>
      <c r="BF173" s="193">
        <f>IF(N173="snížená",J173,0)</f>
        <v>0</v>
      </c>
      <c r="BG173" s="193">
        <f>IF(N173="zákl. přenesená",J173,0)</f>
        <v>0</v>
      </c>
      <c r="BH173" s="193">
        <f>IF(N173="sníž. přenesená",J173,0)</f>
        <v>0</v>
      </c>
      <c r="BI173" s="193">
        <f>IF(N173="nulová",J173,0)</f>
        <v>0</v>
      </c>
      <c r="BJ173" s="19" t="s">
        <v>89</v>
      </c>
      <c r="BK173" s="193">
        <f>ROUND(I173*H173,2)</f>
        <v>0</v>
      </c>
      <c r="BL173" s="19" t="s">
        <v>279</v>
      </c>
      <c r="BM173" s="192" t="s">
        <v>4509</v>
      </c>
    </row>
    <row r="174" s="2" customFormat="1">
      <c r="A174" s="38"/>
      <c r="B174" s="39"/>
      <c r="C174" s="38"/>
      <c r="D174" s="194" t="s">
        <v>211</v>
      </c>
      <c r="E174" s="38"/>
      <c r="F174" s="259" t="s">
        <v>4510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211</v>
      </c>
      <c r="AU174" s="19" t="s">
        <v>91</v>
      </c>
    </row>
    <row r="175" s="2" customFormat="1" ht="16.5" customHeight="1">
      <c r="A175" s="38"/>
      <c r="B175" s="180"/>
      <c r="C175" s="235" t="s">
        <v>553</v>
      </c>
      <c r="D175" s="255" t="s">
        <v>668</v>
      </c>
      <c r="E175" s="236" t="s">
        <v>4511</v>
      </c>
      <c r="F175" s="237" t="s">
        <v>4512</v>
      </c>
      <c r="G175" s="238" t="s">
        <v>630</v>
      </c>
      <c r="H175" s="239">
        <v>2</v>
      </c>
      <c r="I175" s="240"/>
      <c r="J175" s="241">
        <f>ROUND(I175*H175,2)</f>
        <v>0</v>
      </c>
      <c r="K175" s="237" t="s">
        <v>1</v>
      </c>
      <c r="L175" s="242"/>
      <c r="M175" s="243" t="s">
        <v>1</v>
      </c>
      <c r="N175" s="244" t="s">
        <v>47</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684</v>
      </c>
      <c r="AT175" s="192" t="s">
        <v>668</v>
      </c>
      <c r="AU175" s="192" t="s">
        <v>91</v>
      </c>
      <c r="AY175" s="19" t="s">
        <v>203</v>
      </c>
      <c r="BE175" s="193">
        <f>IF(N175="základní",J175,0)</f>
        <v>0</v>
      </c>
      <c r="BF175" s="193">
        <f>IF(N175="snížená",J175,0)</f>
        <v>0</v>
      </c>
      <c r="BG175" s="193">
        <f>IF(N175="zákl. přenesená",J175,0)</f>
        <v>0</v>
      </c>
      <c r="BH175" s="193">
        <f>IF(N175="sníž. přenesená",J175,0)</f>
        <v>0</v>
      </c>
      <c r="BI175" s="193">
        <f>IF(N175="nulová",J175,0)</f>
        <v>0</v>
      </c>
      <c r="BJ175" s="19" t="s">
        <v>89</v>
      </c>
      <c r="BK175" s="193">
        <f>ROUND(I175*H175,2)</f>
        <v>0</v>
      </c>
      <c r="BL175" s="19" t="s">
        <v>279</v>
      </c>
      <c r="BM175" s="192" t="s">
        <v>4513</v>
      </c>
    </row>
    <row r="176" s="2" customFormat="1">
      <c r="A176" s="38"/>
      <c r="B176" s="39"/>
      <c r="C176" s="38"/>
      <c r="D176" s="194" t="s">
        <v>211</v>
      </c>
      <c r="E176" s="38"/>
      <c r="F176" s="195" t="s">
        <v>4514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211</v>
      </c>
      <c r="AU176" s="19" t="s">
        <v>91</v>
      </c>
    </row>
    <row r="177" s="2" customFormat="1" ht="16.5" customHeight="1">
      <c r="A177" s="38"/>
      <c r="B177" s="180"/>
      <c r="C177" s="181" t="s">
        <v>7</v>
      </c>
      <c r="D177" s="181" t="s">
        <v>206</v>
      </c>
      <c r="E177" s="182" t="s">
        <v>1684</v>
      </c>
      <c r="F177" s="183" t="s">
        <v>1685</v>
      </c>
      <c r="G177" s="184" t="s">
        <v>630</v>
      </c>
      <c r="H177" s="185">
        <v>1</v>
      </c>
      <c r="I177" s="186"/>
      <c r="J177" s="187">
        <f>ROUND(I177*H177,2)</f>
        <v>0</v>
      </c>
      <c r="K177" s="183" t="s">
        <v>1573</v>
      </c>
      <c r="L177" s="39"/>
      <c r="M177" s="188" t="s">
        <v>1</v>
      </c>
      <c r="N177" s="189" t="s">
        <v>47</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279</v>
      </c>
      <c r="AT177" s="192" t="s">
        <v>206</v>
      </c>
      <c r="AU177" s="192" t="s">
        <v>91</v>
      </c>
      <c r="AY177" s="19" t="s">
        <v>203</v>
      </c>
      <c r="BE177" s="193">
        <f>IF(N177="základní",J177,0)</f>
        <v>0</v>
      </c>
      <c r="BF177" s="193">
        <f>IF(N177="snížená",J177,0)</f>
        <v>0</v>
      </c>
      <c r="BG177" s="193">
        <f>IF(N177="zákl. přenesená",J177,0)</f>
        <v>0</v>
      </c>
      <c r="BH177" s="193">
        <f>IF(N177="sníž. přenesená",J177,0)</f>
        <v>0</v>
      </c>
      <c r="BI177" s="193">
        <f>IF(N177="nulová",J177,0)</f>
        <v>0</v>
      </c>
      <c r="BJ177" s="19" t="s">
        <v>89</v>
      </c>
      <c r="BK177" s="193">
        <f>ROUND(I177*H177,2)</f>
        <v>0</v>
      </c>
      <c r="BL177" s="19" t="s">
        <v>279</v>
      </c>
      <c r="BM177" s="192" t="s">
        <v>4515</v>
      </c>
    </row>
    <row r="178" s="2" customFormat="1">
      <c r="A178" s="38"/>
      <c r="B178" s="39"/>
      <c r="C178" s="38"/>
      <c r="D178" s="194" t="s">
        <v>211</v>
      </c>
      <c r="E178" s="38"/>
      <c r="F178" s="195" t="s">
        <v>1687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211</v>
      </c>
      <c r="AU178" s="19" t="s">
        <v>91</v>
      </c>
    </row>
    <row r="179" s="2" customFormat="1" ht="16.5" customHeight="1">
      <c r="A179" s="38"/>
      <c r="B179" s="180"/>
      <c r="C179" s="235" t="s">
        <v>568</v>
      </c>
      <c r="D179" s="235" t="s">
        <v>668</v>
      </c>
      <c r="E179" s="236" t="s">
        <v>1688</v>
      </c>
      <c r="F179" s="237" t="s">
        <v>1689</v>
      </c>
      <c r="G179" s="238" t="s">
        <v>630</v>
      </c>
      <c r="H179" s="239">
        <v>1</v>
      </c>
      <c r="I179" s="240"/>
      <c r="J179" s="241">
        <f>ROUND(I179*H179,2)</f>
        <v>0</v>
      </c>
      <c r="K179" s="237" t="s">
        <v>1</v>
      </c>
      <c r="L179" s="242"/>
      <c r="M179" s="243" t="s">
        <v>1</v>
      </c>
      <c r="N179" s="244" t="s">
        <v>47</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684</v>
      </c>
      <c r="AT179" s="192" t="s">
        <v>668</v>
      </c>
      <c r="AU179" s="192" t="s">
        <v>91</v>
      </c>
      <c r="AY179" s="19" t="s">
        <v>203</v>
      </c>
      <c r="BE179" s="193">
        <f>IF(N179="základní",J179,0)</f>
        <v>0</v>
      </c>
      <c r="BF179" s="193">
        <f>IF(N179="snížená",J179,0)</f>
        <v>0</v>
      </c>
      <c r="BG179" s="193">
        <f>IF(N179="zákl. přenesená",J179,0)</f>
        <v>0</v>
      </c>
      <c r="BH179" s="193">
        <f>IF(N179="sníž. přenesená",J179,0)</f>
        <v>0</v>
      </c>
      <c r="BI179" s="193">
        <f>IF(N179="nulová",J179,0)</f>
        <v>0</v>
      </c>
      <c r="BJ179" s="19" t="s">
        <v>89</v>
      </c>
      <c r="BK179" s="193">
        <f>ROUND(I179*H179,2)</f>
        <v>0</v>
      </c>
      <c r="BL179" s="19" t="s">
        <v>279</v>
      </c>
      <c r="BM179" s="192" t="s">
        <v>4516</v>
      </c>
    </row>
    <row r="180" s="2" customFormat="1" ht="16.5" customHeight="1">
      <c r="A180" s="38"/>
      <c r="B180" s="180"/>
      <c r="C180" s="181" t="s">
        <v>577</v>
      </c>
      <c r="D180" s="181" t="s">
        <v>206</v>
      </c>
      <c r="E180" s="182" t="s">
        <v>1691</v>
      </c>
      <c r="F180" s="183" t="s">
        <v>1692</v>
      </c>
      <c r="G180" s="184" t="s">
        <v>630</v>
      </c>
      <c r="H180" s="185">
        <v>1</v>
      </c>
      <c r="I180" s="186"/>
      <c r="J180" s="187">
        <f>ROUND(I180*H180,2)</f>
        <v>0</v>
      </c>
      <c r="K180" s="183" t="s">
        <v>853</v>
      </c>
      <c r="L180" s="39"/>
      <c r="M180" s="188" t="s">
        <v>1</v>
      </c>
      <c r="N180" s="189" t="s">
        <v>47</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279</v>
      </c>
      <c r="AT180" s="192" t="s">
        <v>206</v>
      </c>
      <c r="AU180" s="192" t="s">
        <v>91</v>
      </c>
      <c r="AY180" s="19" t="s">
        <v>203</v>
      </c>
      <c r="BE180" s="193">
        <f>IF(N180="základní",J180,0)</f>
        <v>0</v>
      </c>
      <c r="BF180" s="193">
        <f>IF(N180="snížená",J180,0)</f>
        <v>0</v>
      </c>
      <c r="BG180" s="193">
        <f>IF(N180="zákl. přenesená",J180,0)</f>
        <v>0</v>
      </c>
      <c r="BH180" s="193">
        <f>IF(N180="sníž. přenesená",J180,0)</f>
        <v>0</v>
      </c>
      <c r="BI180" s="193">
        <f>IF(N180="nulová",J180,0)</f>
        <v>0</v>
      </c>
      <c r="BJ180" s="19" t="s">
        <v>89</v>
      </c>
      <c r="BK180" s="193">
        <f>ROUND(I180*H180,2)</f>
        <v>0</v>
      </c>
      <c r="BL180" s="19" t="s">
        <v>279</v>
      </c>
      <c r="BM180" s="192" t="s">
        <v>4517</v>
      </c>
    </row>
    <row r="181" s="2" customFormat="1">
      <c r="A181" s="38"/>
      <c r="B181" s="39"/>
      <c r="C181" s="38"/>
      <c r="D181" s="194" t="s">
        <v>211</v>
      </c>
      <c r="E181" s="38"/>
      <c r="F181" s="195" t="s">
        <v>1694</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211</v>
      </c>
      <c r="AU181" s="19" t="s">
        <v>91</v>
      </c>
    </row>
    <row r="182" s="2" customFormat="1" ht="16.5" customHeight="1">
      <c r="A182" s="38"/>
      <c r="B182" s="180"/>
      <c r="C182" s="235" t="s">
        <v>587</v>
      </c>
      <c r="D182" s="235" t="s">
        <v>668</v>
      </c>
      <c r="E182" s="236" t="s">
        <v>1698</v>
      </c>
      <c r="F182" s="237" t="s">
        <v>1699</v>
      </c>
      <c r="G182" s="238" t="s">
        <v>630</v>
      </c>
      <c r="H182" s="239">
        <v>1</v>
      </c>
      <c r="I182" s="240"/>
      <c r="J182" s="241">
        <f>ROUND(I182*H182,2)</f>
        <v>0</v>
      </c>
      <c r="K182" s="237" t="s">
        <v>1</v>
      </c>
      <c r="L182" s="242"/>
      <c r="M182" s="243" t="s">
        <v>1</v>
      </c>
      <c r="N182" s="244" t="s">
        <v>47</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684</v>
      </c>
      <c r="AT182" s="192" t="s">
        <v>668</v>
      </c>
      <c r="AU182" s="192" t="s">
        <v>91</v>
      </c>
      <c r="AY182" s="19" t="s">
        <v>203</v>
      </c>
      <c r="BE182" s="193">
        <f>IF(N182="základní",J182,0)</f>
        <v>0</v>
      </c>
      <c r="BF182" s="193">
        <f>IF(N182="snížená",J182,0)</f>
        <v>0</v>
      </c>
      <c r="BG182" s="193">
        <f>IF(N182="zákl. přenesená",J182,0)</f>
        <v>0</v>
      </c>
      <c r="BH182" s="193">
        <f>IF(N182="sníž. přenesená",J182,0)</f>
        <v>0</v>
      </c>
      <c r="BI182" s="193">
        <f>IF(N182="nulová",J182,0)</f>
        <v>0</v>
      </c>
      <c r="BJ182" s="19" t="s">
        <v>89</v>
      </c>
      <c r="BK182" s="193">
        <f>ROUND(I182*H182,2)</f>
        <v>0</v>
      </c>
      <c r="BL182" s="19" t="s">
        <v>279</v>
      </c>
      <c r="BM182" s="192" t="s">
        <v>4518</v>
      </c>
    </row>
    <row r="183" s="2" customFormat="1" ht="16.5" customHeight="1">
      <c r="A183" s="38"/>
      <c r="B183" s="180"/>
      <c r="C183" s="181" t="s">
        <v>599</v>
      </c>
      <c r="D183" s="181" t="s">
        <v>206</v>
      </c>
      <c r="E183" s="182" t="s">
        <v>1765</v>
      </c>
      <c r="F183" s="183" t="s">
        <v>1766</v>
      </c>
      <c r="G183" s="184" t="s">
        <v>630</v>
      </c>
      <c r="H183" s="185">
        <v>10</v>
      </c>
      <c r="I183" s="186"/>
      <c r="J183" s="187">
        <f>ROUND(I183*H183,2)</f>
        <v>0</v>
      </c>
      <c r="K183" s="183" t="s">
        <v>1</v>
      </c>
      <c r="L183" s="39"/>
      <c r="M183" s="188" t="s">
        <v>1</v>
      </c>
      <c r="N183" s="189" t="s">
        <v>47</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279</v>
      </c>
      <c r="AT183" s="192" t="s">
        <v>206</v>
      </c>
      <c r="AU183" s="192" t="s">
        <v>91</v>
      </c>
      <c r="AY183" s="19" t="s">
        <v>203</v>
      </c>
      <c r="BE183" s="193">
        <f>IF(N183="základní",J183,0)</f>
        <v>0</v>
      </c>
      <c r="BF183" s="193">
        <f>IF(N183="snížená",J183,0)</f>
        <v>0</v>
      </c>
      <c r="BG183" s="193">
        <f>IF(N183="zákl. přenesená",J183,0)</f>
        <v>0</v>
      </c>
      <c r="BH183" s="193">
        <f>IF(N183="sníž. přenesená",J183,0)</f>
        <v>0</v>
      </c>
      <c r="BI183" s="193">
        <f>IF(N183="nulová",J183,0)</f>
        <v>0</v>
      </c>
      <c r="BJ183" s="19" t="s">
        <v>89</v>
      </c>
      <c r="BK183" s="193">
        <f>ROUND(I183*H183,2)</f>
        <v>0</v>
      </c>
      <c r="BL183" s="19" t="s">
        <v>279</v>
      </c>
      <c r="BM183" s="192" t="s">
        <v>4519</v>
      </c>
    </row>
    <row r="184" s="14" customFormat="1">
      <c r="A184" s="14"/>
      <c r="B184" s="211"/>
      <c r="C184" s="14"/>
      <c r="D184" s="194" t="s">
        <v>314</v>
      </c>
      <c r="E184" s="212" t="s">
        <v>1</v>
      </c>
      <c r="F184" s="213" t="s">
        <v>250</v>
      </c>
      <c r="G184" s="14"/>
      <c r="H184" s="214">
        <v>10</v>
      </c>
      <c r="I184" s="215"/>
      <c r="J184" s="14"/>
      <c r="K184" s="14"/>
      <c r="L184" s="211"/>
      <c r="M184" s="216"/>
      <c r="N184" s="217"/>
      <c r="O184" s="217"/>
      <c r="P184" s="217"/>
      <c r="Q184" s="217"/>
      <c r="R184" s="217"/>
      <c r="S184" s="217"/>
      <c r="T184" s="218"/>
      <c r="U184" s="14"/>
      <c r="V184" s="14"/>
      <c r="W184" s="14"/>
      <c r="X184" s="14"/>
      <c r="Y184" s="14"/>
      <c r="Z184" s="14"/>
      <c r="AA184" s="14"/>
      <c r="AB184" s="14"/>
      <c r="AC184" s="14"/>
      <c r="AD184" s="14"/>
      <c r="AE184" s="14"/>
      <c r="AT184" s="212" t="s">
        <v>314</v>
      </c>
      <c r="AU184" s="212" t="s">
        <v>91</v>
      </c>
      <c r="AV184" s="14" t="s">
        <v>91</v>
      </c>
      <c r="AW184" s="14" t="s">
        <v>37</v>
      </c>
      <c r="AX184" s="14" t="s">
        <v>89</v>
      </c>
      <c r="AY184" s="212" t="s">
        <v>203</v>
      </c>
    </row>
    <row r="185" s="2" customFormat="1" ht="16.5" customHeight="1">
      <c r="A185" s="38"/>
      <c r="B185" s="180"/>
      <c r="C185" s="235" t="s">
        <v>608</v>
      </c>
      <c r="D185" s="235" t="s">
        <v>668</v>
      </c>
      <c r="E185" s="236" t="s">
        <v>1769</v>
      </c>
      <c r="F185" s="237" t="s">
        <v>1770</v>
      </c>
      <c r="G185" s="238" t="s">
        <v>630</v>
      </c>
      <c r="H185" s="239">
        <v>10</v>
      </c>
      <c r="I185" s="240"/>
      <c r="J185" s="241">
        <f>ROUND(I185*H185,2)</f>
        <v>0</v>
      </c>
      <c r="K185" s="237" t="s">
        <v>1</v>
      </c>
      <c r="L185" s="242"/>
      <c r="M185" s="243" t="s">
        <v>1</v>
      </c>
      <c r="N185" s="244" t="s">
        <v>47</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684</v>
      </c>
      <c r="AT185" s="192" t="s">
        <v>668</v>
      </c>
      <c r="AU185" s="192" t="s">
        <v>91</v>
      </c>
      <c r="AY185" s="19" t="s">
        <v>203</v>
      </c>
      <c r="BE185" s="193">
        <f>IF(N185="základní",J185,0)</f>
        <v>0</v>
      </c>
      <c r="BF185" s="193">
        <f>IF(N185="snížená",J185,0)</f>
        <v>0</v>
      </c>
      <c r="BG185" s="193">
        <f>IF(N185="zákl. přenesená",J185,0)</f>
        <v>0</v>
      </c>
      <c r="BH185" s="193">
        <f>IF(N185="sníž. přenesená",J185,0)</f>
        <v>0</v>
      </c>
      <c r="BI185" s="193">
        <f>IF(N185="nulová",J185,0)</f>
        <v>0</v>
      </c>
      <c r="BJ185" s="19" t="s">
        <v>89</v>
      </c>
      <c r="BK185" s="193">
        <f>ROUND(I185*H185,2)</f>
        <v>0</v>
      </c>
      <c r="BL185" s="19" t="s">
        <v>279</v>
      </c>
      <c r="BM185" s="192" t="s">
        <v>4520</v>
      </c>
    </row>
    <row r="186" s="14" customFormat="1">
      <c r="A186" s="14"/>
      <c r="B186" s="211"/>
      <c r="C186" s="14"/>
      <c r="D186" s="194" t="s">
        <v>314</v>
      </c>
      <c r="E186" s="212" t="s">
        <v>1</v>
      </c>
      <c r="F186" s="213" t="s">
        <v>250</v>
      </c>
      <c r="G186" s="14"/>
      <c r="H186" s="214">
        <v>10</v>
      </c>
      <c r="I186" s="215"/>
      <c r="J186" s="14"/>
      <c r="K186" s="14"/>
      <c r="L186" s="211"/>
      <c r="M186" s="216"/>
      <c r="N186" s="217"/>
      <c r="O186" s="217"/>
      <c r="P186" s="217"/>
      <c r="Q186" s="217"/>
      <c r="R186" s="217"/>
      <c r="S186" s="217"/>
      <c r="T186" s="218"/>
      <c r="U186" s="14"/>
      <c r="V186" s="14"/>
      <c r="W186" s="14"/>
      <c r="X186" s="14"/>
      <c r="Y186" s="14"/>
      <c r="Z186" s="14"/>
      <c r="AA186" s="14"/>
      <c r="AB186" s="14"/>
      <c r="AC186" s="14"/>
      <c r="AD186" s="14"/>
      <c r="AE186" s="14"/>
      <c r="AT186" s="212" t="s">
        <v>314</v>
      </c>
      <c r="AU186" s="212" t="s">
        <v>91</v>
      </c>
      <c r="AV186" s="14" t="s">
        <v>91</v>
      </c>
      <c r="AW186" s="14" t="s">
        <v>37</v>
      </c>
      <c r="AX186" s="14" t="s">
        <v>82</v>
      </c>
      <c r="AY186" s="212" t="s">
        <v>203</v>
      </c>
    </row>
    <row r="187" s="12" customFormat="1" ht="22.8" customHeight="1">
      <c r="A187" s="12"/>
      <c r="B187" s="167"/>
      <c r="C187" s="12"/>
      <c r="D187" s="168" t="s">
        <v>81</v>
      </c>
      <c r="E187" s="178" t="s">
        <v>1499</v>
      </c>
      <c r="F187" s="178" t="s">
        <v>1500</v>
      </c>
      <c r="G187" s="12"/>
      <c r="H187" s="12"/>
      <c r="I187" s="170"/>
      <c r="J187" s="179">
        <f>BK187</f>
        <v>0</v>
      </c>
      <c r="K187" s="12"/>
      <c r="L187" s="167"/>
      <c r="M187" s="172"/>
      <c r="N187" s="173"/>
      <c r="O187" s="173"/>
      <c r="P187" s="174">
        <f>SUM(P188:P195)</f>
        <v>0</v>
      </c>
      <c r="Q187" s="173"/>
      <c r="R187" s="174">
        <f>SUM(R188:R195)</f>
        <v>0</v>
      </c>
      <c r="S187" s="173"/>
      <c r="T187" s="175">
        <f>SUM(T188:T195)</f>
        <v>0</v>
      </c>
      <c r="U187" s="12"/>
      <c r="V187" s="12"/>
      <c r="W187" s="12"/>
      <c r="X187" s="12"/>
      <c r="Y187" s="12"/>
      <c r="Z187" s="12"/>
      <c r="AA187" s="12"/>
      <c r="AB187" s="12"/>
      <c r="AC187" s="12"/>
      <c r="AD187" s="12"/>
      <c r="AE187" s="12"/>
      <c r="AR187" s="168" t="s">
        <v>104</v>
      </c>
      <c r="AT187" s="176" t="s">
        <v>81</v>
      </c>
      <c r="AU187" s="176" t="s">
        <v>89</v>
      </c>
      <c r="AY187" s="168" t="s">
        <v>203</v>
      </c>
      <c r="BK187" s="177">
        <f>SUM(BK188:BK195)</f>
        <v>0</v>
      </c>
    </row>
    <row r="188" s="2" customFormat="1">
      <c r="A188" s="38"/>
      <c r="B188" s="180"/>
      <c r="C188" s="181" t="s">
        <v>739</v>
      </c>
      <c r="D188" s="181" t="s">
        <v>206</v>
      </c>
      <c r="E188" s="182" t="s">
        <v>1461</v>
      </c>
      <c r="F188" s="183" t="s">
        <v>1806</v>
      </c>
      <c r="G188" s="184" t="s">
        <v>1454</v>
      </c>
      <c r="H188" s="185">
        <v>8</v>
      </c>
      <c r="I188" s="186"/>
      <c r="J188" s="187">
        <f>ROUND(I188*H188,2)</f>
        <v>0</v>
      </c>
      <c r="K188" s="183" t="s">
        <v>1</v>
      </c>
      <c r="L188" s="39"/>
      <c r="M188" s="188" t="s">
        <v>1</v>
      </c>
      <c r="N188" s="189" t="s">
        <v>47</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279</v>
      </c>
      <c r="AT188" s="192" t="s">
        <v>206</v>
      </c>
      <c r="AU188" s="192" t="s">
        <v>91</v>
      </c>
      <c r="AY188" s="19" t="s">
        <v>203</v>
      </c>
      <c r="BE188" s="193">
        <f>IF(N188="základní",J188,0)</f>
        <v>0</v>
      </c>
      <c r="BF188" s="193">
        <f>IF(N188="snížená",J188,0)</f>
        <v>0</v>
      </c>
      <c r="BG188" s="193">
        <f>IF(N188="zákl. přenesená",J188,0)</f>
        <v>0</v>
      </c>
      <c r="BH188" s="193">
        <f>IF(N188="sníž. přenesená",J188,0)</f>
        <v>0</v>
      </c>
      <c r="BI188" s="193">
        <f>IF(N188="nulová",J188,0)</f>
        <v>0</v>
      </c>
      <c r="BJ188" s="19" t="s">
        <v>89</v>
      </c>
      <c r="BK188" s="193">
        <f>ROUND(I188*H188,2)</f>
        <v>0</v>
      </c>
      <c r="BL188" s="19" t="s">
        <v>279</v>
      </c>
      <c r="BM188" s="192" t="s">
        <v>4521</v>
      </c>
    </row>
    <row r="189" s="2" customFormat="1" ht="21.75" customHeight="1">
      <c r="A189" s="38"/>
      <c r="B189" s="180"/>
      <c r="C189" s="181" t="s">
        <v>744</v>
      </c>
      <c r="D189" s="181" t="s">
        <v>206</v>
      </c>
      <c r="E189" s="182" t="s">
        <v>1808</v>
      </c>
      <c r="F189" s="183" t="s">
        <v>1809</v>
      </c>
      <c r="G189" s="184" t="s">
        <v>209</v>
      </c>
      <c r="H189" s="185">
        <v>1</v>
      </c>
      <c r="I189" s="186"/>
      <c r="J189" s="187">
        <f>ROUND(I189*H189,2)</f>
        <v>0</v>
      </c>
      <c r="K189" s="183" t="s">
        <v>1</v>
      </c>
      <c r="L189" s="39"/>
      <c r="M189" s="188" t="s">
        <v>1</v>
      </c>
      <c r="N189" s="189" t="s">
        <v>47</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279</v>
      </c>
      <c r="AT189" s="192" t="s">
        <v>206</v>
      </c>
      <c r="AU189" s="192" t="s">
        <v>91</v>
      </c>
      <c r="AY189" s="19" t="s">
        <v>203</v>
      </c>
      <c r="BE189" s="193">
        <f>IF(N189="základní",J189,0)</f>
        <v>0</v>
      </c>
      <c r="BF189" s="193">
        <f>IF(N189="snížená",J189,0)</f>
        <v>0</v>
      </c>
      <c r="BG189" s="193">
        <f>IF(N189="zákl. přenesená",J189,0)</f>
        <v>0</v>
      </c>
      <c r="BH189" s="193">
        <f>IF(N189="sníž. přenesená",J189,0)</f>
        <v>0</v>
      </c>
      <c r="BI189" s="193">
        <f>IF(N189="nulová",J189,0)</f>
        <v>0</v>
      </c>
      <c r="BJ189" s="19" t="s">
        <v>89</v>
      </c>
      <c r="BK189" s="193">
        <f>ROUND(I189*H189,2)</f>
        <v>0</v>
      </c>
      <c r="BL189" s="19" t="s">
        <v>279</v>
      </c>
      <c r="BM189" s="192" t="s">
        <v>4522</v>
      </c>
    </row>
    <row r="190" s="2" customFormat="1">
      <c r="A190" s="38"/>
      <c r="B190" s="39"/>
      <c r="C190" s="38"/>
      <c r="D190" s="194" t="s">
        <v>211</v>
      </c>
      <c r="E190" s="38"/>
      <c r="F190" s="195" t="s">
        <v>1811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211</v>
      </c>
      <c r="AU190" s="19" t="s">
        <v>91</v>
      </c>
    </row>
    <row r="191" s="2" customFormat="1">
      <c r="A191" s="38"/>
      <c r="B191" s="180"/>
      <c r="C191" s="181" t="s">
        <v>752</v>
      </c>
      <c r="D191" s="181" t="s">
        <v>206</v>
      </c>
      <c r="E191" s="182" t="s">
        <v>1465</v>
      </c>
      <c r="F191" s="183" t="s">
        <v>1812</v>
      </c>
      <c r="G191" s="184" t="s">
        <v>209</v>
      </c>
      <c r="H191" s="185">
        <v>1</v>
      </c>
      <c r="I191" s="186"/>
      <c r="J191" s="187">
        <f>ROUND(I191*H191,2)</f>
        <v>0</v>
      </c>
      <c r="K191" s="183" t="s">
        <v>1</v>
      </c>
      <c r="L191" s="39"/>
      <c r="M191" s="188" t="s">
        <v>1</v>
      </c>
      <c r="N191" s="189" t="s">
        <v>47</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279</v>
      </c>
      <c r="AT191" s="192" t="s">
        <v>206</v>
      </c>
      <c r="AU191" s="192" t="s">
        <v>91</v>
      </c>
      <c r="AY191" s="19" t="s">
        <v>203</v>
      </c>
      <c r="BE191" s="193">
        <f>IF(N191="základní",J191,0)</f>
        <v>0</v>
      </c>
      <c r="BF191" s="193">
        <f>IF(N191="snížená",J191,0)</f>
        <v>0</v>
      </c>
      <c r="BG191" s="193">
        <f>IF(N191="zákl. přenesená",J191,0)</f>
        <v>0</v>
      </c>
      <c r="BH191" s="193">
        <f>IF(N191="sníž. přenesená",J191,0)</f>
        <v>0</v>
      </c>
      <c r="BI191" s="193">
        <f>IF(N191="nulová",J191,0)</f>
        <v>0</v>
      </c>
      <c r="BJ191" s="19" t="s">
        <v>89</v>
      </c>
      <c r="BK191" s="193">
        <f>ROUND(I191*H191,2)</f>
        <v>0</v>
      </c>
      <c r="BL191" s="19" t="s">
        <v>279</v>
      </c>
      <c r="BM191" s="192" t="s">
        <v>4523</v>
      </c>
    </row>
    <row r="192" s="2" customFormat="1">
      <c r="A192" s="38"/>
      <c r="B192" s="180"/>
      <c r="C192" s="181" t="s">
        <v>758</v>
      </c>
      <c r="D192" s="181" t="s">
        <v>206</v>
      </c>
      <c r="E192" s="182" t="s">
        <v>1815</v>
      </c>
      <c r="F192" s="183" t="s">
        <v>1816</v>
      </c>
      <c r="G192" s="184" t="s">
        <v>209</v>
      </c>
      <c r="H192" s="185">
        <v>1</v>
      </c>
      <c r="I192" s="186"/>
      <c r="J192" s="187">
        <f>ROUND(I192*H192,2)</f>
        <v>0</v>
      </c>
      <c r="K192" s="183" t="s">
        <v>1</v>
      </c>
      <c r="L192" s="39"/>
      <c r="M192" s="188" t="s">
        <v>1</v>
      </c>
      <c r="N192" s="189" t="s">
        <v>47</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279</v>
      </c>
      <c r="AT192" s="192" t="s">
        <v>206</v>
      </c>
      <c r="AU192" s="192" t="s">
        <v>91</v>
      </c>
      <c r="AY192" s="19" t="s">
        <v>203</v>
      </c>
      <c r="BE192" s="193">
        <f>IF(N192="základní",J192,0)</f>
        <v>0</v>
      </c>
      <c r="BF192" s="193">
        <f>IF(N192="snížená",J192,0)</f>
        <v>0</v>
      </c>
      <c r="BG192" s="193">
        <f>IF(N192="zákl. přenesená",J192,0)</f>
        <v>0</v>
      </c>
      <c r="BH192" s="193">
        <f>IF(N192="sníž. přenesená",J192,0)</f>
        <v>0</v>
      </c>
      <c r="BI192" s="193">
        <f>IF(N192="nulová",J192,0)</f>
        <v>0</v>
      </c>
      <c r="BJ192" s="19" t="s">
        <v>89</v>
      </c>
      <c r="BK192" s="193">
        <f>ROUND(I192*H192,2)</f>
        <v>0</v>
      </c>
      <c r="BL192" s="19" t="s">
        <v>279</v>
      </c>
      <c r="BM192" s="192" t="s">
        <v>4524</v>
      </c>
    </row>
    <row r="193" s="2" customFormat="1">
      <c r="A193" s="38"/>
      <c r="B193" s="39"/>
      <c r="C193" s="38"/>
      <c r="D193" s="194" t="s">
        <v>211</v>
      </c>
      <c r="E193" s="38"/>
      <c r="F193" s="195" t="s">
        <v>1818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211</v>
      </c>
      <c r="AU193" s="19" t="s">
        <v>91</v>
      </c>
    </row>
    <row r="194" s="2" customFormat="1" ht="16.5" customHeight="1">
      <c r="A194" s="38"/>
      <c r="B194" s="180"/>
      <c r="C194" s="181" t="s">
        <v>763</v>
      </c>
      <c r="D194" s="181" t="s">
        <v>206</v>
      </c>
      <c r="E194" s="182" t="s">
        <v>1819</v>
      </c>
      <c r="F194" s="183" t="s">
        <v>1820</v>
      </c>
      <c r="G194" s="184" t="s">
        <v>1454</v>
      </c>
      <c r="H194" s="185">
        <v>16</v>
      </c>
      <c r="I194" s="186"/>
      <c r="J194" s="187">
        <f>ROUND(I194*H194,2)</f>
        <v>0</v>
      </c>
      <c r="K194" s="183" t="s">
        <v>1</v>
      </c>
      <c r="L194" s="39"/>
      <c r="M194" s="188" t="s">
        <v>1</v>
      </c>
      <c r="N194" s="189" t="s">
        <v>47</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279</v>
      </c>
      <c r="AT194" s="192" t="s">
        <v>206</v>
      </c>
      <c r="AU194" s="192" t="s">
        <v>91</v>
      </c>
      <c r="AY194" s="19" t="s">
        <v>203</v>
      </c>
      <c r="BE194" s="193">
        <f>IF(N194="základní",J194,0)</f>
        <v>0</v>
      </c>
      <c r="BF194" s="193">
        <f>IF(N194="snížená",J194,0)</f>
        <v>0</v>
      </c>
      <c r="BG194" s="193">
        <f>IF(N194="zákl. přenesená",J194,0)</f>
        <v>0</v>
      </c>
      <c r="BH194" s="193">
        <f>IF(N194="sníž. přenesená",J194,0)</f>
        <v>0</v>
      </c>
      <c r="BI194" s="193">
        <f>IF(N194="nulová",J194,0)</f>
        <v>0</v>
      </c>
      <c r="BJ194" s="19" t="s">
        <v>89</v>
      </c>
      <c r="BK194" s="193">
        <f>ROUND(I194*H194,2)</f>
        <v>0</v>
      </c>
      <c r="BL194" s="19" t="s">
        <v>279</v>
      </c>
      <c r="BM194" s="192" t="s">
        <v>4525</v>
      </c>
    </row>
    <row r="195" s="2" customFormat="1" ht="16.5" customHeight="1">
      <c r="A195" s="38"/>
      <c r="B195" s="180"/>
      <c r="C195" s="181" t="s">
        <v>684</v>
      </c>
      <c r="D195" s="181" t="s">
        <v>206</v>
      </c>
      <c r="E195" s="182" t="s">
        <v>1822</v>
      </c>
      <c r="F195" s="183" t="s">
        <v>1823</v>
      </c>
      <c r="G195" s="184" t="s">
        <v>1454</v>
      </c>
      <c r="H195" s="185">
        <v>8</v>
      </c>
      <c r="I195" s="186"/>
      <c r="J195" s="187">
        <f>ROUND(I195*H195,2)</f>
        <v>0</v>
      </c>
      <c r="K195" s="183" t="s">
        <v>1</v>
      </c>
      <c r="L195" s="39"/>
      <c r="M195" s="251" t="s">
        <v>1</v>
      </c>
      <c r="N195" s="252" t="s">
        <v>47</v>
      </c>
      <c r="O195" s="202"/>
      <c r="P195" s="253">
        <f>O195*H195</f>
        <v>0</v>
      </c>
      <c r="Q195" s="253">
        <v>0</v>
      </c>
      <c r="R195" s="253">
        <f>Q195*H195</f>
        <v>0</v>
      </c>
      <c r="S195" s="253">
        <v>0</v>
      </c>
      <c r="T195" s="254">
        <f>S195*H195</f>
        <v>0</v>
      </c>
      <c r="U195" s="38"/>
      <c r="V195" s="38"/>
      <c r="W195" s="38"/>
      <c r="X195" s="38"/>
      <c r="Y195" s="38"/>
      <c r="Z195" s="38"/>
      <c r="AA195" s="38"/>
      <c r="AB195" s="38"/>
      <c r="AC195" s="38"/>
      <c r="AD195" s="38"/>
      <c r="AE195" s="38"/>
      <c r="AR195" s="192" t="s">
        <v>279</v>
      </c>
      <c r="AT195" s="192" t="s">
        <v>206</v>
      </c>
      <c r="AU195" s="192" t="s">
        <v>91</v>
      </c>
      <c r="AY195" s="19" t="s">
        <v>203</v>
      </c>
      <c r="BE195" s="193">
        <f>IF(N195="základní",J195,0)</f>
        <v>0</v>
      </c>
      <c r="BF195" s="193">
        <f>IF(N195="snížená",J195,0)</f>
        <v>0</v>
      </c>
      <c r="BG195" s="193">
        <f>IF(N195="zákl. přenesená",J195,0)</f>
        <v>0</v>
      </c>
      <c r="BH195" s="193">
        <f>IF(N195="sníž. přenesená",J195,0)</f>
        <v>0</v>
      </c>
      <c r="BI195" s="193">
        <f>IF(N195="nulová",J195,0)</f>
        <v>0</v>
      </c>
      <c r="BJ195" s="19" t="s">
        <v>89</v>
      </c>
      <c r="BK195" s="193">
        <f>ROUND(I195*H195,2)</f>
        <v>0</v>
      </c>
      <c r="BL195" s="19" t="s">
        <v>279</v>
      </c>
      <c r="BM195" s="192" t="s">
        <v>4526</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3:K195"/>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k-36\k_36</dc:creator>
  <cp:lastModifiedBy>k-36\k_36</cp:lastModifiedBy>
  <dcterms:created xsi:type="dcterms:W3CDTF">2021-03-22T09:15:21Z</dcterms:created>
  <dcterms:modified xsi:type="dcterms:W3CDTF">2021-03-22T09:15:55Z</dcterms:modified>
</cp:coreProperties>
</file>