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1700" tabRatio="723"/>
  </bookViews>
  <sheets>
    <sheet name="specifikace_rozpočet" sheetId="26" r:id="rId1"/>
  </sheets>
  <definedNames>
    <definedName name="_xlnm._FilterDatabase" localSheetId="0" hidden="1">specifikace_rozpočet!$A$3:$K$53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02" i="26" l="1"/>
  <c r="H54" i="26" l="1"/>
  <c r="H46" i="26"/>
  <c r="H96" i="26" l="1"/>
  <c r="H86" i="26"/>
  <c r="H94" i="26" l="1"/>
  <c r="H92" i="26"/>
  <c r="H90" i="26"/>
  <c r="H88" i="26"/>
  <c r="H84" i="26"/>
  <c r="H82" i="26"/>
  <c r="H80" i="26"/>
  <c r="H78" i="26"/>
  <c r="H76" i="26"/>
  <c r="H74" i="26"/>
  <c r="H72" i="26"/>
  <c r="H70" i="26"/>
  <c r="H68" i="26"/>
  <c r="H66" i="26"/>
  <c r="H64" i="26"/>
  <c r="H62" i="26"/>
  <c r="H60" i="26"/>
  <c r="H58" i="26"/>
  <c r="H56" i="26"/>
  <c r="H52" i="26"/>
  <c r="H50" i="26"/>
  <c r="H48" i="26"/>
  <c r="H44" i="26"/>
  <c r="H42" i="26"/>
  <c r="H40" i="26"/>
  <c r="H38" i="26"/>
  <c r="H36" i="26"/>
  <c r="H34" i="26"/>
  <c r="H32" i="26"/>
  <c r="H30" i="26"/>
  <c r="H28" i="26"/>
  <c r="H26" i="26"/>
  <c r="H24" i="26"/>
  <c r="H22" i="26"/>
  <c r="H20" i="26"/>
  <c r="H18" i="26"/>
  <c r="H16" i="26"/>
  <c r="H14" i="26"/>
  <c r="H12" i="26"/>
  <c r="H10" i="26"/>
  <c r="H8" i="26"/>
  <c r="H6" i="26"/>
  <c r="H4" i="26"/>
</calcChain>
</file>

<file path=xl/sharedStrings.xml><?xml version="1.0" encoding="utf-8"?>
<sst xmlns="http://schemas.openxmlformats.org/spreadsheetml/2006/main" count="238" uniqueCount="165">
  <si>
    <t>židle konferenční</t>
  </si>
  <si>
    <t>věšák na oděvy</t>
  </si>
  <si>
    <t>kancelářské křeslo</t>
  </si>
  <si>
    <t>kancelářský zásuvkový kontejner</t>
  </si>
  <si>
    <t>psací stůl</t>
  </si>
  <si>
    <t>jednací stůl</t>
  </si>
  <si>
    <t>Počet ks</t>
  </si>
  <si>
    <t xml:space="preserve">Sestavy knihoven s integrovaným stolem   </t>
  </si>
  <si>
    <t xml:space="preserve">policová skříňka s nikou </t>
  </si>
  <si>
    <t>policová skříň, spodní dveře</t>
  </si>
  <si>
    <t>Skříň policová dveřová</t>
  </si>
  <si>
    <t>Konferenční křeslo</t>
  </si>
  <si>
    <t>Konferenční stolek</t>
  </si>
  <si>
    <t>zakončovací roh</t>
  </si>
  <si>
    <t>Vnitřní zakončovací roh</t>
  </si>
  <si>
    <t>policová skříňka</t>
  </si>
  <si>
    <t>dvoudveřová policová skříňka</t>
  </si>
  <si>
    <t>Policová skříňka bez dveří</t>
  </si>
  <si>
    <t>Zakončovací roh s policemi bez dvířek</t>
  </si>
  <si>
    <t>závěsná police na zeď 120 cm</t>
  </si>
  <si>
    <t>Závěsná police na zeď 80 cm</t>
  </si>
  <si>
    <t>Šatní lavička s věšáky - jednostranná</t>
  </si>
  <si>
    <t>konstrukce ze čtvercových ocelových profilů 30 x 30 mm, povrchová úprava černým práškovým lakem, smrkové latě 80 x 25 mm ošetřené bezbarvým lakem, horní lať je osazena 5 ks háčků</t>
  </si>
  <si>
    <t>Dřevěná zásuvková kartotéka, 4 zásuvky</t>
  </si>
  <si>
    <t>barva béžová</t>
  </si>
  <si>
    <t>souprava dětský stolek a 2 židličky</t>
  </si>
  <si>
    <t>Kancelářská kuchyňka s dřezem a baterií levá</t>
  </si>
  <si>
    <t>policová skříň</t>
  </si>
  <si>
    <t xml:space="preserve">Skříň šatní </t>
  </si>
  <si>
    <t xml:space="preserve">Policová skříň s nikou </t>
  </si>
  <si>
    <t>Policová skříň s nikou, prosklené horní dveře</t>
  </si>
  <si>
    <t>Policová skříň dělená, prosklené horní dveře</t>
  </si>
  <si>
    <t>Zakončovací roh</t>
  </si>
  <si>
    <t xml:space="preserve">Policová skříňka </t>
  </si>
  <si>
    <t>Policová skříňka prosklené dveře</t>
  </si>
  <si>
    <t>policová skříňka  úzká</t>
  </si>
  <si>
    <t>Policová skříňka úzká, pravé dveře</t>
  </si>
  <si>
    <t>dvoudveřová policová skříňka, prosklené dveře</t>
  </si>
  <si>
    <t>policová skříňka nízká úzká pravé dveře</t>
  </si>
  <si>
    <t>Policová prosklená nízká skříňka úzká, pravé prosklené dveře</t>
  </si>
  <si>
    <t>odkládací stůl</t>
  </si>
  <si>
    <t>knihovna policová</t>
  </si>
  <si>
    <t>skříňka nízká 4 zásuvky</t>
  </si>
  <si>
    <t>policová skříňka se zásuvkami</t>
  </si>
  <si>
    <t>dekor bříza</t>
  </si>
  <si>
    <t xml:space="preserve">korpusy, zadní stěna, police, dveře - lamino, 1x police, 1x šatní tyč </t>
  </si>
  <si>
    <t>korpusy, zadní stěna, police, dveře - lamino, 2 police se stejnými rozestupy, police pevně uchycené v korpusu, křídlové dveře v dolní části o výšce 2/3 skříně, zámek</t>
  </si>
  <si>
    <t>korpusy, zadní stěna, police, dveře - lamino,  4 police se stejnými rozestupy, police pevně uchycené v korpusu, křídlové dveře v dolní části o výšce 3/5 skříně, zámek</t>
  </si>
  <si>
    <t>korpusy, zadní stěna, police, dveře - lamino,  4 pevné police se stejnými rozestupy, křídlové dveře v dolní části o výšce 2/5 skříně, zámek</t>
  </si>
  <si>
    <t>korpusy, zadní stěna, police, dveře - lamino,  4 pevné police se stejnými rozestupy, křídlové dveře v dolní a horní části vždy o výšce 2/5 skříně, uprostřed otevřená nika, zámek v dolní části skříně</t>
  </si>
  <si>
    <t>korpusy, zadní stěna, police, dveře - lamino,  4 pevné police se stejnými rozestupy, křídlové dveře v dolní a horní část vždy o výšce 2/5 skříně, v dolní části plné, v horní části prosklené, uprostřed otevřená nika, zámek v dolní části skříně</t>
  </si>
  <si>
    <t>korpusy, zadní stěna, police, dveře - lamino,  4 pevné police se stejnými rozestupy,  křídlové dveře plné v dolní části o výšce 2/5 skříně a křídlové dveře prosklené v horní části  o výšce 3/5 skříně, zámek v dolní části skříně</t>
  </si>
  <si>
    <t xml:space="preserve">korpus, police, - lamino,  4 police výškově stavitelné </t>
  </si>
  <si>
    <t>korpusy, zadní stěna, police, dveře - lamino,  2 police se stejnými rozestupy, horní pevná, dolní výškově stavitelná,  křídlové dveře v dolní části o výšce 2/3 skříně, zámek</t>
  </si>
  <si>
    <t>korpusy, zadní stěna, police, dveře - lamino,  2 police se stejnými rozestupy, křídlové dveře, zámek</t>
  </si>
  <si>
    <t>korpusy, zadní stěna, police, dveře - lamino,  2 police výškově stavitelné</t>
  </si>
  <si>
    <t>korpusy, zadní stěna, police, dveře - lamino,  2 police výškově stavitelné,</t>
  </si>
  <si>
    <t xml:space="preserve">korpusy, zadní stěna, police, dveře - lamino,  1 police výškově stavitelná, křídlové dveře, </t>
  </si>
  <si>
    <t xml:space="preserve">korpusy, zadní stěna, police, dveře - lamino,  1 police výškově stavitelná, </t>
  </si>
  <si>
    <t>korpusy, zadní stěna, police - lamino, 1  police výškově stavitelná, křídlové dveře prosklené,</t>
  </si>
  <si>
    <t>korpusy, zadní stěna, police - lamino,  1 police výškově stavitelná</t>
  </si>
  <si>
    <t xml:space="preserve">korpusy, zadní stěna, police - lamino,  1 police výškově stavitelná, křídlové dveře prosklenné, </t>
  </si>
  <si>
    <t>korpusy, zadní stěna, police - lamino,  2 police výškově stavitelné</t>
  </si>
  <si>
    <t xml:space="preserve">korpusy, zadní stěna, police - lamino,  2 police výškově stavitelné, křídlové dveře prosklené, </t>
  </si>
  <si>
    <t>korpusy, zadní stěna, police, dveře, přední strany zásuvek - lamino,  1 police, 2 stejně velké zásuvky v horní části,  křídlové dveře v dolní části o výšce 2/3 skříně, zámek na dveřích i zásuvkách</t>
  </si>
  <si>
    <t>korpusy, zadní stěna, police - lamino, 4 police s pravidelnými rozestupy pevně uchycené v korpusu</t>
  </si>
  <si>
    <t>police, boky, záda -18 mm laminovaná dřevotříska s 1 mm ABS hranou</t>
  </si>
  <si>
    <t xml:space="preserve">zrcadlo </t>
  </si>
  <si>
    <t>Nástavba na stůl</t>
  </si>
  <si>
    <t>80 x 42 x 192 cm (Š x H x V)</t>
  </si>
  <si>
    <t>80 x 60 x 192 cm (Š x H x V)</t>
  </si>
  <si>
    <t>80 x 42 x 115 cm (Š x H x V)</t>
  </si>
  <si>
    <t>80 x 40 x 192 cm (Š x H x V)</t>
  </si>
  <si>
    <t>40 x 40 x 192 cm (Š x H x V)</t>
  </si>
  <si>
    <t>40 x 40 x 115 cm (Š x H x V)</t>
  </si>
  <si>
    <t>40 x 42 x 115 cm (Š x H x V)</t>
  </si>
  <si>
    <t>80 x 40 x 115 cm (Š x H x V)</t>
  </si>
  <si>
    <t>80 x 40 x 77 cm (Š x H x V)</t>
  </si>
  <si>
    <t>80 x 42 x 77 cm (Š x H x V)</t>
  </si>
  <si>
    <t>40 x 40 x 77 cm (Š x H x V)</t>
  </si>
  <si>
    <t>40 x 42 x 77 cm (Š x H x V)</t>
  </si>
  <si>
    <t>80 x 30 x 30 cm (Š x H x V)</t>
  </si>
  <si>
    <t>120 x 30 x 30 cm (Š x H x V)</t>
  </si>
  <si>
    <t>150 x 36 x 160 cm (Š x H x V)</t>
  </si>
  <si>
    <t>45 x 60 x 134 cm (Š x H x V)</t>
  </si>
  <si>
    <t>rozměry (D x H x V) 100 x 60 x 75 cm</t>
  </si>
  <si>
    <t>rozměry (D x H x V) 100 x 60 x 200 cm</t>
  </si>
  <si>
    <t>rozměry š40 x v80 cm</t>
  </si>
  <si>
    <t>70 x 70 x 54 cm (Dx Š x V)</t>
  </si>
  <si>
    <t>120 x 15 x 20 cm (Dx H x V)</t>
  </si>
  <si>
    <t>80 x 42 x 192 cm (Š x H x V),</t>
  </si>
  <si>
    <t>40 x 50 x 60 cm (Š x H x V)</t>
  </si>
  <si>
    <t>korpusy, zadní stěna, přední strany zásuvek - lamino, pojízdný - 4 kolečka, 4 zásuvky, zámek</t>
  </si>
  <si>
    <t>46x175x40 cm (Š x H x V)</t>
  </si>
  <si>
    <t>policová skříňka nízká úzká levé dveře</t>
  </si>
  <si>
    <t>korpusy, zadní stěna - lamino, závěsy rektifikační</t>
  </si>
  <si>
    <t>rozměry desky 160 x 60 cm, výška 75 cm</t>
  </si>
  <si>
    <t>rozměry desky 180 x 60 cm, výška 75 cm</t>
  </si>
  <si>
    <t>rozměry desky 160 x 80 cm, výška 75 cm</t>
  </si>
  <si>
    <t>rozměry desky 180 x 90 cm, výška 75 cm</t>
  </si>
  <si>
    <t>stolová deska lamino tloušťky 18 mm s 2 mm ABS hranou, rám stolu kovová konstrukce, nohy z profilu 50 x 50 mm, povrchová úprava kovových částí práškovým vypalovacím lakem v odstínu stříbro šedá</t>
  </si>
  <si>
    <t>deska stolu, dolní krycí panel i podnože - lamino o tl. 25 mm, ABS hrany 2 mm</t>
  </si>
  <si>
    <t>295 x 70/40 x 192 cm (Š x H x V)</t>
  </si>
  <si>
    <t>korpusy, zadní stěna, police  - lamino</t>
  </si>
  <si>
    <t xml:space="preserve">korpusy, zadní stěna, police, dveře, přední strany zásuvek - lamino, zásuvky osazeny teleskopickými kuličkovými pojezdy se 100% výsuvem zásuvky, pojezd zásuvek lehký a tichý, nosnost zásuvky min 45 kg, systém blokace zásuvek pro zamezení současného vysunutí více zásuvek najednou, centrální zamykání cylindrickým zámkem, nosné tyče na závěsné složky z nerez materiálu, </t>
  </si>
  <si>
    <t>korpusy, zadní stěna, přední strany zásuvek - lamino, 4 stejně velké zásuvky. Bez úchytek, vysouvání zatlačením.</t>
  </si>
  <si>
    <t xml:space="preserve">kontrukce, horní deska, odkládací police - lamino o tl. 18 mm, ABS hrana o tl. min 1 mm, </t>
  </si>
  <si>
    <t>Cena za kus
Kč bez DPH</t>
  </si>
  <si>
    <t>materiál: ocelové trubky o průměru 38 mm ukončené plastovými koncovkami, povrchová úprava chromováním, základna (průměr cca 35 cm), výška 170-180 cm</t>
  </si>
  <si>
    <t xml:space="preserve">stohovatelná židle, konstrukce z oválných ocelových trubek, povrchová úprava šedým práškovým lakem, nohy jsou opatřeny plastovými koncovkami, sedák i opěrák jsou tvarovány, čalounění - výška sedáku 44 - 48 cm, textilní potah. </t>
  </si>
  <si>
    <t>křeslo čalouněné do ekologické kůže, výplň čalounění je z tvarované pěny s vysokou hustotou, ergonomie s jemně tvarovanou bederní podpěrou, ocelový nosný kříž s povrchovou úpravou chromováním s univerzálními koly na všechny typy podlah, houpací mechanizmus s nastavením protiváhy sedícího s aretací v základní poloze, výškové nastavení pomocí plynového pístu v kovovém pouzdře, područky jsou kovové s povrchovou úpravou chromováním, horní část čalouněna ve stejném materiálu, nosnost min. 120kg</t>
  </si>
  <si>
    <t>materiál laminovaná dřevotříska - dekor bříza, pracovní deska ve stříbrno šedé barvě - voděodolná, tl. 38 mm, jednoduchá zásuvka, police v horní i dolní části skříňky, nerezový dřez včetně montážního setu a příslušenství, páková baterie včetně montážního setu a příslušenství</t>
  </si>
  <si>
    <t>stůl (DxŠxV) 59 x 59 x 46 cm; výška sedáku židle: 26 cm</t>
  </si>
  <si>
    <t>dřevěný rám přírodní lakovaný, osmihran nebo obdélník</t>
  </si>
  <si>
    <t>konstrukce masiv buk přírodní lakovaný, sedátka zaoblená a opěrky zad tvarované, všechny rohy zakulacené, certifikace pro použití v mateřských školách dle norem ČSN a EU, povolená odchylka od stanovených rozměrů +-10 mm</t>
  </si>
  <si>
    <t>Dřevěná konstrukce v barvě moření buk přírodní nebo bříza. Potahová látky s úpravou pro snadnou údržbu - omyvatelná a vysoce odolná, vhodné i pro astmatiky a alergiky. Nosnost: min 120 Kg, Výška sedu: 46-50 cm, Výška opěrky: 66-70 cm</t>
  </si>
  <si>
    <t>cena celkem za prvky Kč bez DPH</t>
  </si>
  <si>
    <t>č. položky</t>
  </si>
  <si>
    <t>Název položky</t>
  </si>
  <si>
    <t>POŽADAVEK ZADAVATELE</t>
  </si>
  <si>
    <t>NABÍZENÉ PLNĚNÍ</t>
  </si>
  <si>
    <t>Referenční obrázek</t>
  </si>
  <si>
    <r>
      <t xml:space="preserve">Popis nabízeného plnění
</t>
    </r>
    <r>
      <rPr>
        <sz val="11"/>
        <color theme="1"/>
        <rFont val="Calibri"/>
        <family val="2"/>
        <charset val="238"/>
        <scheme val="minor"/>
      </rPr>
      <t>ze kterého bude patrné splnění požadavků zadavatele včetně rozměrů</t>
    </r>
  </si>
  <si>
    <t>CELKEM V Kč bez DPH</t>
  </si>
  <si>
    <t>Umístění</t>
  </si>
  <si>
    <t xml:space="preserve">113 (pracovna MB1) 1 ks, 222(Veselý) 1 ks,            220 (Dvořáková) 1 ks, </t>
  </si>
  <si>
    <t>113 (pracovna MB1)1 ks, 222(Veselý) 1 ks</t>
  </si>
  <si>
    <t>111 (Matějková) 1 ks</t>
  </si>
  <si>
    <t xml:space="preserve">111 (Matějková) 1 ks,     222 (Veselý) 1 ks,            211 (vedoucí) 1ks  </t>
  </si>
  <si>
    <t>122 (Petrželková) 3 ks,     113 (pracovna MB1) 2 ks, 222(Veselý) 2 ks,               208 (reedukace) 1 ks</t>
  </si>
  <si>
    <t>122 (Petrželková) 1 ks,   211 (vedoucí) 2 ks,         221 (Ustohalová) 1 ks</t>
  </si>
  <si>
    <t xml:space="preserve">111 (Matějková) 2 ks,    220 (Dvořáková) 1 ks, </t>
  </si>
  <si>
    <t>112 (Ryglová) 2 ks,           211 (vedoucí) 2 ks,         221 (Ustohalová) 1 ks,      103 (pracovna MB2) 3 ks, 212 (Kafková) 3 ks,         219 (Sedlářová) 2 ks</t>
  </si>
  <si>
    <t>211 (vedoucí) 1 ks,         221 (Ustohalová) 1 ks</t>
  </si>
  <si>
    <t>122 (Petrželková) 1 ks,         208 (reedukace) 1 ks,       209 (relax. pracovna) 2 ks, 211 (vedoucí) 1 ks,         221 (Ustohalová) 1 ks</t>
  </si>
  <si>
    <t xml:space="preserve">112 (Ryglová) 1 ks, </t>
  </si>
  <si>
    <t>211 (vedoucí) 1 ks,           221 (Ustohalová) 1 ks</t>
  </si>
  <si>
    <t xml:space="preserve">112 (Ryglová) 2 ks, </t>
  </si>
  <si>
    <t>122 (Petrželková) 1 ks, 211 (vedoucí) 1 ks,           221 (Ustohalová) 1 ks</t>
  </si>
  <si>
    <t>111 (Matějková) 1 ks,        112 (Ryglová) 1 ks,           209 (relax. pracovna) 2 ks,       211 (vedoucí) 1 ks,           221 (Ustohalová) 1 ks,     210 (zased. místnost) 2 ks,</t>
  </si>
  <si>
    <t>111 (Matějková) 2 ks</t>
  </si>
  <si>
    <t xml:space="preserve">122 (Petrželková) 1 ks, </t>
  </si>
  <si>
    <t>220 (Dvořáková) 1 ks</t>
  </si>
  <si>
    <t>122 (Petrželková) 1 ks,      211 (vedoucí) 1 ks,         221 (Ustohalová) 1 ks</t>
  </si>
  <si>
    <t>102 (rodinná terapie) 1ks, 103 (pracovna MB2) 2 ks,          212 (Kafková) 2 ks,         219 (Sedlářová) 2 ks,        220 (Dvořáková) 1 ks,</t>
  </si>
  <si>
    <t>207 (šatna) 1 ks</t>
  </si>
  <si>
    <t xml:space="preserve">122 (Petrželková) 6 ks, </t>
  </si>
  <si>
    <t>102 (rodinná terapie) 1ks, 103 (pracovna MB2) 1 ks, 111 (Matějková) 1 ks,        112 (Ryglová) 1 ks,          113 (pracovna MB1) 1 ks,    122 (Petrželková) 1 ks,  211 (vedoucí) 1 ks,         212 (Kafková) 1 ks,          219 (Sedlářová) 1 ks,       220 (Dvořáková) 1 ks,     221 (Ustohalová) 1 ks,      222 (Veselý) 1 ks,</t>
  </si>
  <si>
    <t>102 (rodinná terapie) 1ks, 103 (pracovna MB2) 1 ks,   112 (Ryglová) 1 ks,            113 (pracovna MB1) 2 ks,         122 (Petrželková) 1 ks,     209 (relax. pracovna) 1 ks, 210 (zased. místnost) 1 ks,    211 (vedoucí) 1 ks,          212 (Kafková) 1 ks,         219 (Sedlářová) 1 ks,       220 (Dvořáková) 1 ks,     221 (Ustohalová) 1 ks,           302 (skup. aktivity) 6 ks,</t>
  </si>
  <si>
    <t>111 (Matějková) 1 ks,       208 (reedukace) 1 ks,       209 (relax. pracovna) 1 ks,  302 (skup. aktivity) 12 ks</t>
  </si>
  <si>
    <t>111 (Matějková) 1 ks,         112 (Ryglová) 1 ks,           113 (pracovna MB1) 1 ks,         122 (Petrželková) 1 ks,           123 (čekárna) 1 ks,          210 (zased. místnost) 2 ks,   211 (vedoucí) 2 ks,          212 (Kafková) 1 ks,         219 (Sedlářová) 1 ks,       220 (Dvořáková) 1 ks,     221 (Ustohalová) 1 ks,      222 (Veselý) 1 ks,</t>
  </si>
  <si>
    <t>210 (zased. místnost) 3 ks,</t>
  </si>
  <si>
    <t>102 (rodinná terapie) 1ks, 103 (pracovna MB2) 1 ks, 111 (Matějková) 1 ks,      112 (Ryglová) 1 ks,            113 (pracovna MB1) 1 ks,         122 (Petrželková) 1 ks,     211 (vedoucí) 1 ks,         212 (Kafková) 1 ks,         219 (Sedlářová) 1 ks,       220 (Dvořáková) 1 ks,     221 (Ustohalová) 1 ks,      222 (Veselý) 1 ks,            302 (skup. aktivity) 1 ks,</t>
  </si>
  <si>
    <t xml:space="preserve">102 (rodinná terapie) 3ks, 103 (pracovna MB2) 3 ks, 111 (Matějková) 3 ks,         112 (Ryglová) 2 ks,             113 (pracovna MB1) 3 ks,       122 (Petrželková) 2 ks,       123 (čekárna) 10 ks,        208 (reedukace) 3ks,      209 (relax. pracovna) 6 ks,   210 (zased. místn.)14ks, 211 (vedoucí) 4 ks,               212 (Kafková) 3 ks,         219 (Sedlářová) 3 ks,       220 (Dvořáková) 3 ks,     221 (Ustohalová) 3 ks,      222 (Veselý) 3 ks,                  302 (skup. aktivity) 38 ks, </t>
  </si>
  <si>
    <t xml:space="preserve">123 (čekárna) 1 ks, </t>
  </si>
  <si>
    <t>219 (Sedlářová) 1 ks,       220 (Dvořáková) 1 ks,</t>
  </si>
  <si>
    <t xml:space="preserve">102 (rodinná terapie) 1ks, 103 (pracovna MB2) 1 ks, 111 (Matějková) 1 ks,        112 (Ryglová) 1 ks,               113 (pracovna MB1) 1 ks,       122 (Petrželková) 1 ks,   208 (reedukace) 1 ks,     210 (zased. místnost) 1 ks,     211 (vedoucí) 2 ks,           212 (Kafková) 1 ks,          219 (Sedlářová) 1 ks,       220 (Dvořáková) 1 ks,     221 (Ustohalová) 1 ks,     222 (Veselý) 1 ks,            302 (skup. aktivity) 1 ks,   </t>
  </si>
  <si>
    <t>107 (kuchyňka) 1 ks,         216 (kuchyňka) 1 ks, kuchyňka 3.NP 1 ks</t>
  </si>
  <si>
    <t>107 (kuchyňka) 1 ks,         216 (kuchyňka) 1 ks, kuchyňka 3.NP 2 ks</t>
  </si>
  <si>
    <t>103 (pracovna MB2) 1 ks, 111 (Matějková) 1 ks,     112 (Ryglová) 1 ks,              113 (pracovna MB1) 1 ks,           122 (Petrželková) 1 ks, 211 (vedoucí) 1 ks,          212 (Kafková) 1 ks,         219 (Sedlářová) 1 ks,        220 (Dvořáková) 1 ks,         221 (Ustohalová) 1 ks</t>
  </si>
  <si>
    <t>102 (rodinná terapie) 1ks, 103 (pracovna MB2) 1 ks,           111 (Matějková) 1 ks,      112 (Ryglová) 1 ks,             113 (pracovna MB1) 1 ks,         123 (čekárna) 2 ks,           209 (relax. pracovna) 1 ks, 211 (vedoucí) 1 ks,         221 (Ustohalová) 1 ks</t>
  </si>
  <si>
    <t>102 (rodinná terapie) 1ks, 111 (Matějková) 1 ks,        112 (Ryglová) 1 ks,           122 (Petrželková) 1 ks, 211 (vedoucí) 1 ks,          221 (Ustohalová) 1 ks</t>
  </si>
  <si>
    <t>102 (rodinná terapie) 4ks, 111 (Matějková) 2 ks,     112 (Ryglová) 2 ks,          122 (Petrželková) 2 ks, 211 (vedoucí) 3 ks,         221 (Ustohalová) 2 ks</t>
  </si>
  <si>
    <r>
      <t xml:space="preserve">Popis
</t>
    </r>
    <r>
      <rPr>
        <sz val="11"/>
        <rFont val="Calibri"/>
        <family val="2"/>
        <charset val="238"/>
        <scheme val="minor"/>
      </rPr>
      <t>Pokud není u rozměrů uvedený přípustný rozsah, jsou uvedeny požadované rozměry, přičemž platí, že přípustná odchylka od uvedeného rozměru může být max. +/-20 mm, pokud není uvedeno jinak. Při zachování požadavku v odst. 2 Technické zprávy.</t>
    </r>
  </si>
  <si>
    <t>Fotografie /Nákresy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</si>
</sst>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Kč&quot;_-;\-* #,##0.00\ &quot;Kč&quot;_-;_-* &quot;-&quot;??\ &quot;Kč&quot;_-;_-@_-"/>
    <numFmt numFmtId="164" formatCode="#,##0\ &quot;Kč&quot;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08131F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u/>
      <sz val="14"/>
      <color rgb="FF00B050"/>
      <name val="Calibri"/>
      <family val="2"/>
      <charset val="238"/>
      <scheme val="minor"/>
    </font>
    <font>
      <b/>
      <u/>
      <sz val="12"/>
      <color rgb="FF00B05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2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2">
    <xf numFmtId="0" fontId="0" fillId="0" borderId="0"/>
    <xf numFmtId="0" fontId="18" fillId="0" borderId="0" applyNumberFormat="0" applyFill="0" applyBorder="0" applyAlignment="0" applyProtection="0"/>
  </cellStyleXfs>
  <cellXfs count="89">
    <xf numFmtId="0" fontId="0" fillId="0" borderId="0" xfId="0"/>
    <xf numFmtId="0" fontId="13" fillId="0" borderId="0" xfId="0" applyFont="1"/>
    <xf numFmtId="0" fontId="0" fillId="0" borderId="0" xfId="0" applyAlignment="1">
      <alignment horizontal="center"/>
    </xf>
    <xf numFmtId="0" fontId="15" fillId="0" borderId="0" xfId="0" applyFont="1" applyBorder="1" applyAlignment="1">
      <alignment vertical="center" wrapText="1"/>
    </xf>
    <xf numFmtId="0" fontId="0" fillId="0" borderId="0" xfId="0" applyFill="1" applyAlignment="1">
      <alignment horizontal="center"/>
    </xf>
    <xf numFmtId="0" fontId="19" fillId="0" borderId="0" xfId="0" applyFont="1" applyFill="1" applyAlignment="1">
      <alignment horizontal="center"/>
    </xf>
    <xf numFmtId="0" fontId="15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9" fillId="0" borderId="0" xfId="0" applyFont="1" applyFill="1"/>
    <xf numFmtId="164" fontId="20" fillId="0" borderId="0" xfId="0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164" fontId="21" fillId="0" borderId="0" xfId="0" applyNumberFormat="1" applyFont="1" applyFill="1" applyAlignment="1">
      <alignment horizontal="center"/>
    </xf>
    <xf numFmtId="0" fontId="5" fillId="0" borderId="0" xfId="0" applyFont="1" applyBorder="1" applyAlignment="1">
      <alignment vertical="center" wrapText="1"/>
    </xf>
    <xf numFmtId="0" fontId="19" fillId="0" borderId="0" xfId="0" applyFont="1" applyBorder="1" applyAlignment="1">
      <alignment vertical="center" wrapText="1"/>
    </xf>
    <xf numFmtId="0" fontId="12" fillId="2" borderId="1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 wrapText="1"/>
    </xf>
    <xf numFmtId="0" fontId="0" fillId="0" borderId="0" xfId="0" applyAlignment="1"/>
    <xf numFmtId="0" fontId="24" fillId="2" borderId="1" xfId="0" applyFont="1" applyFill="1" applyBorder="1" applyAlignment="1">
      <alignment horizontal="center" wrapText="1"/>
    </xf>
    <xf numFmtId="0" fontId="12" fillId="2" borderId="6" xfId="0" applyFont="1" applyFill="1" applyBorder="1" applyAlignment="1">
      <alignment horizontal="center"/>
    </xf>
    <xf numFmtId="0" fontId="22" fillId="0" borderId="7" xfId="0" applyFont="1" applyBorder="1" applyAlignment="1">
      <alignment horizontal="center"/>
    </xf>
    <xf numFmtId="0" fontId="0" fillId="0" borderId="0" xfId="0" applyBorder="1"/>
    <xf numFmtId="0" fontId="19" fillId="0" borderId="0" xfId="0" applyFont="1" applyBorder="1"/>
    <xf numFmtId="0" fontId="14" fillId="0" borderId="0" xfId="0" applyFont="1" applyBorder="1" applyAlignment="1">
      <alignment horizontal="left" vertical="center"/>
    </xf>
    <xf numFmtId="0" fontId="19" fillId="0" borderId="0" xfId="0" applyFont="1" applyBorder="1" applyAlignment="1">
      <alignment vertical="top" wrapText="1"/>
    </xf>
    <xf numFmtId="0" fontId="23" fillId="0" borderId="7" xfId="0" applyFont="1" applyBorder="1" applyAlignment="1">
      <alignment horizontal="center"/>
    </xf>
    <xf numFmtId="0" fontId="4" fillId="0" borderId="0" xfId="0" applyFont="1" applyBorder="1" applyAlignment="1">
      <alignment wrapText="1"/>
    </xf>
    <xf numFmtId="0" fontId="4" fillId="0" borderId="0" xfId="0" applyFont="1" applyBorder="1"/>
    <xf numFmtId="0" fontId="3" fillId="0" borderId="0" xfId="0" applyFont="1" applyBorder="1" applyAlignment="1">
      <alignment wrapText="1"/>
    </xf>
    <xf numFmtId="0" fontId="6" fillId="0" borderId="0" xfId="0" applyFont="1" applyBorder="1"/>
    <xf numFmtId="0" fontId="15" fillId="0" borderId="0" xfId="0" applyFont="1" applyBorder="1"/>
    <xf numFmtId="0" fontId="19" fillId="0" borderId="0" xfId="0" applyFont="1" applyFill="1" applyBorder="1"/>
    <xf numFmtId="0" fontId="16" fillId="0" borderId="0" xfId="0" applyFont="1" applyBorder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vertical="top" wrapText="1"/>
    </xf>
    <xf numFmtId="0" fontId="19" fillId="0" borderId="0" xfId="0" applyFont="1" applyFill="1" applyBorder="1" applyAlignment="1">
      <alignment horizontal="left" vertical="center"/>
    </xf>
    <xf numFmtId="0" fontId="23" fillId="0" borderId="9" xfId="0" applyFont="1" applyBorder="1" applyAlignment="1">
      <alignment horizontal="center"/>
    </xf>
    <xf numFmtId="0" fontId="14" fillId="0" borderId="10" xfId="0" applyFont="1" applyBorder="1" applyAlignment="1">
      <alignment horizontal="left" vertical="center"/>
    </xf>
    <xf numFmtId="0" fontId="16" fillId="0" borderId="10" xfId="0" applyFont="1" applyBorder="1" applyAlignment="1">
      <alignment vertical="top" wrapText="1"/>
    </xf>
    <xf numFmtId="0" fontId="12" fillId="2" borderId="5" xfId="0" applyFont="1" applyFill="1" applyBorder="1" applyAlignment="1"/>
    <xf numFmtId="0" fontId="12" fillId="2" borderId="5" xfId="0" applyFont="1" applyFill="1" applyBorder="1" applyAlignment="1">
      <alignment horizontal="center" wrapText="1"/>
    </xf>
    <xf numFmtId="44" fontId="0" fillId="2" borderId="7" xfId="0" applyNumberForma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2" fontId="8" fillId="0" borderId="7" xfId="0" applyNumberFormat="1" applyFont="1" applyBorder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2" fontId="9" fillId="0" borderId="7" xfId="0" applyNumberFormat="1" applyFont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2" fontId="16" fillId="0" borderId="7" xfId="0" applyNumberFormat="1" applyFont="1" applyBorder="1" applyAlignment="1">
      <alignment horizontal="center"/>
    </xf>
    <xf numFmtId="2" fontId="15" fillId="0" borderId="7" xfId="0" applyNumberFormat="1" applyFont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/>
    </xf>
    <xf numFmtId="2" fontId="19" fillId="0" borderId="7" xfId="0" applyNumberFormat="1" applyFont="1" applyBorder="1" applyAlignment="1">
      <alignment horizontal="center"/>
    </xf>
    <xf numFmtId="1" fontId="16" fillId="0" borderId="0" xfId="0" applyNumberFormat="1" applyFont="1" applyFill="1" applyBorder="1" applyAlignment="1">
      <alignment horizontal="center"/>
    </xf>
    <xf numFmtId="2" fontId="11" fillId="0" borderId="7" xfId="0" applyNumberFormat="1" applyFont="1" applyBorder="1" applyAlignment="1">
      <alignment horizontal="center"/>
    </xf>
    <xf numFmtId="0" fontId="19" fillId="0" borderId="0" xfId="1" applyFont="1" applyFill="1" applyBorder="1" applyAlignment="1">
      <alignment horizontal="center"/>
    </xf>
    <xf numFmtId="0" fontId="0" fillId="0" borderId="9" xfId="0" applyBorder="1" applyAlignment="1">
      <alignment horizontal="center"/>
    </xf>
    <xf numFmtId="0" fontId="19" fillId="0" borderId="10" xfId="0" applyFont="1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8" xfId="0" applyBorder="1" applyAlignment="1">
      <alignment wrapText="1"/>
    </xf>
    <xf numFmtId="0" fontId="24" fillId="2" borderId="6" xfId="0" applyFont="1" applyFill="1" applyBorder="1" applyAlignment="1">
      <alignment horizontal="center"/>
    </xf>
    <xf numFmtId="0" fontId="13" fillId="0" borderId="8" xfId="0" applyFont="1" applyBorder="1"/>
    <xf numFmtId="0" fontId="13" fillId="0" borderId="8" xfId="0" applyFont="1" applyBorder="1" applyAlignment="1">
      <alignment vertical="top" wrapText="1"/>
    </xf>
    <xf numFmtId="0" fontId="13" fillId="0" borderId="11" xfId="0" applyFont="1" applyBorder="1"/>
    <xf numFmtId="164" fontId="20" fillId="0" borderId="14" xfId="0" applyNumberFormat="1" applyFont="1" applyFill="1" applyBorder="1" applyAlignment="1">
      <alignment horizontal="center"/>
    </xf>
    <xf numFmtId="0" fontId="13" fillId="0" borderId="15" xfId="0" applyFont="1" applyBorder="1"/>
    <xf numFmtId="0" fontId="12" fillId="2" borderId="13" xfId="0" applyFont="1" applyFill="1" applyBorder="1"/>
    <xf numFmtId="0" fontId="0" fillId="2" borderId="14" xfId="0" applyFill="1" applyBorder="1"/>
    <xf numFmtId="164" fontId="20" fillId="2" borderId="14" xfId="0" applyNumberFormat="1" applyFont="1" applyFill="1" applyBorder="1" applyAlignment="1">
      <alignment horizontal="center"/>
    </xf>
    <xf numFmtId="0" fontId="19" fillId="2" borderId="14" xfId="0" applyFont="1" applyFill="1" applyBorder="1" applyAlignment="1">
      <alignment horizontal="center"/>
    </xf>
    <xf numFmtId="164" fontId="25" fillId="2" borderId="12" xfId="0" applyNumberFormat="1" applyFont="1" applyFill="1" applyBorder="1" applyAlignment="1">
      <alignment horizontal="center"/>
    </xf>
    <xf numFmtId="2" fontId="12" fillId="0" borderId="0" xfId="0" applyNumberFormat="1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2" fontId="0" fillId="0" borderId="16" xfId="0" applyNumberForma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0" fontId="0" fillId="0" borderId="0" xfId="0" applyAlignment="1">
      <alignment horizontal="left" vertical="top" wrapText="1"/>
    </xf>
    <xf numFmtId="0" fontId="19" fillId="0" borderId="0" xfId="0" applyFont="1" applyAlignment="1">
      <alignment horizontal="left" vertical="top" wrapText="1"/>
    </xf>
    <xf numFmtId="0" fontId="0" fillId="0" borderId="0" xfId="0" applyAlignment="1">
      <alignment vertical="top"/>
    </xf>
    <xf numFmtId="0" fontId="0" fillId="0" borderId="0" xfId="0" applyFill="1"/>
    <xf numFmtId="0" fontId="12" fillId="3" borderId="2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CCFFCC"/>
      <color rgb="FFFFFF66"/>
      <color rgb="FF0066FF"/>
      <color rgb="FFCC99FF"/>
      <color rgb="FF99FF33"/>
      <color rgb="FF99CCFF"/>
      <color rgb="FF99FFCC"/>
      <color rgb="FFF96D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103</xdr:row>
      <xdr:rowOff>0</xdr:rowOff>
    </xdr:from>
    <xdr:to>
      <xdr:col>8</xdr:col>
      <xdr:colOff>304800</xdr:colOff>
      <xdr:row>104</xdr:row>
      <xdr:rowOff>114300</xdr:rowOff>
    </xdr:to>
    <xdr:sp macro="" textlink="">
      <xdr:nvSpPr>
        <xdr:cNvPr id="1052" name="AutoShape 28" descr="https://i00.eu/img/307/1024x1024/bvfrpo52/35295.webp"/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103</xdr:row>
      <xdr:rowOff>0</xdr:rowOff>
    </xdr:from>
    <xdr:to>
      <xdr:col>8</xdr:col>
      <xdr:colOff>304800</xdr:colOff>
      <xdr:row>104</xdr:row>
      <xdr:rowOff>114300</xdr:rowOff>
    </xdr:to>
    <xdr:sp macro="" textlink="">
      <xdr:nvSpPr>
        <xdr:cNvPr id="1053" name="AutoShape 29" descr="https://i00.eu/img/307/1024x1024/bvfrpo52/35295.webp"/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103</xdr:row>
      <xdr:rowOff>0</xdr:rowOff>
    </xdr:from>
    <xdr:to>
      <xdr:col>8</xdr:col>
      <xdr:colOff>304800</xdr:colOff>
      <xdr:row>104</xdr:row>
      <xdr:rowOff>114300</xdr:rowOff>
    </xdr:to>
    <xdr:sp macro="" textlink="">
      <xdr:nvSpPr>
        <xdr:cNvPr id="1054" name="AutoShape 30" descr="https://i00.eu/img/307/1024x1024/bvfrpo52/35295.webp"/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103</xdr:row>
      <xdr:rowOff>0</xdr:rowOff>
    </xdr:from>
    <xdr:to>
      <xdr:col>8</xdr:col>
      <xdr:colOff>304800</xdr:colOff>
      <xdr:row>104</xdr:row>
      <xdr:rowOff>114300</xdr:rowOff>
    </xdr:to>
    <xdr:sp macro="" textlink="">
      <xdr:nvSpPr>
        <xdr:cNvPr id="1055" name="AutoShape 31" descr="https://i00.eu/img/307/1024x1024/bvfrpo52/35295.webp"/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103</xdr:row>
      <xdr:rowOff>0</xdr:rowOff>
    </xdr:from>
    <xdr:to>
      <xdr:col>8</xdr:col>
      <xdr:colOff>304800</xdr:colOff>
      <xdr:row>104</xdr:row>
      <xdr:rowOff>114300</xdr:rowOff>
    </xdr:to>
    <xdr:sp macro="" textlink="">
      <xdr:nvSpPr>
        <xdr:cNvPr id="1059" name="AutoShape 35" descr="https://i00.eu/img/307/1024x1024/bvfrpo52/35295.webp"/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0</xdr:colOff>
      <xdr:row>103</xdr:row>
      <xdr:rowOff>0</xdr:rowOff>
    </xdr:from>
    <xdr:to>
      <xdr:col>9</xdr:col>
      <xdr:colOff>304800</xdr:colOff>
      <xdr:row>104</xdr:row>
      <xdr:rowOff>114300</xdr:rowOff>
    </xdr:to>
    <xdr:sp macro="" textlink="">
      <xdr:nvSpPr>
        <xdr:cNvPr id="1060" name="AutoShape 36" descr="https://i00.eu/img/307/1024x1024/bvfrpo52/35295.webp"/>
        <xdr:cNvSpPr>
          <a:spLocks noChangeAspect="1" noChangeArrowheads="1"/>
        </xdr:cNvSpPr>
      </xdr:nvSpPr>
      <xdr:spPr bwMode="auto">
        <a:xfrm>
          <a:off x="12296775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0</xdr:colOff>
      <xdr:row>103</xdr:row>
      <xdr:rowOff>0</xdr:rowOff>
    </xdr:from>
    <xdr:to>
      <xdr:col>9</xdr:col>
      <xdr:colOff>304800</xdr:colOff>
      <xdr:row>104</xdr:row>
      <xdr:rowOff>114300</xdr:rowOff>
    </xdr:to>
    <xdr:sp macro="" textlink="">
      <xdr:nvSpPr>
        <xdr:cNvPr id="1061" name="AutoShape 37" descr="https://i00.eu/img/307/1024x1024/bvfrpo52/35295.webp"/>
        <xdr:cNvSpPr>
          <a:spLocks noChangeAspect="1" noChangeArrowheads="1"/>
        </xdr:cNvSpPr>
      </xdr:nvSpPr>
      <xdr:spPr bwMode="auto">
        <a:xfrm>
          <a:off x="12296775" y="101965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103</xdr:row>
      <xdr:rowOff>0</xdr:rowOff>
    </xdr:from>
    <xdr:to>
      <xdr:col>2</xdr:col>
      <xdr:colOff>304800</xdr:colOff>
      <xdr:row>104</xdr:row>
      <xdr:rowOff>114300</xdr:rowOff>
    </xdr:to>
    <xdr:sp macro="" textlink="">
      <xdr:nvSpPr>
        <xdr:cNvPr id="1062" name="AutoShape 38" descr="C:\Users\pernicova.PKVYSOCINA\Desktop\35295.webp"/>
        <xdr:cNvSpPr>
          <a:spLocks noChangeAspect="1" noChangeArrowheads="1"/>
        </xdr:cNvSpPr>
      </xdr:nvSpPr>
      <xdr:spPr bwMode="auto">
        <a:xfrm>
          <a:off x="46291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3</xdr:col>
      <xdr:colOff>257175</xdr:colOff>
      <xdr:row>60</xdr:row>
      <xdr:rowOff>28575</xdr:rowOff>
    </xdr:from>
    <xdr:ext cx="1362074" cy="1362074"/>
    <xdr:pic>
      <xdr:nvPicPr>
        <xdr:cNvPr id="57" name="Obrázek 56" descr="https://www.b2bpartner.cz/galerie/1_28136/satni-lavicka-s-vesaky-jednostranna-original__c1610107262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61925" y="54683025"/>
          <a:ext cx="1362074" cy="1362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38099</xdr:colOff>
      <xdr:row>64</xdr:row>
      <xdr:rowOff>209549</xdr:rowOff>
    </xdr:from>
    <xdr:ext cx="2047875" cy="2047875"/>
    <xdr:pic>
      <xdr:nvPicPr>
        <xdr:cNvPr id="87" name="Obrázek 86" descr="Kožené kancelářské křeslo SUPERIOR, béžová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42849" y="59264549"/>
          <a:ext cx="2047875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114299</xdr:colOff>
      <xdr:row>66</xdr:row>
      <xdr:rowOff>285750</xdr:rowOff>
    </xdr:from>
    <xdr:ext cx="2019301" cy="2019301"/>
    <xdr:pic>
      <xdr:nvPicPr>
        <xdr:cNvPr id="88" name="Obrázek 87" descr="https://www.b2bpartner.cz/galerie/1_130083/stojanovy-vesak-na-odevy-chrom-original__c1610155568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19049" y="62223650"/>
          <a:ext cx="2019301" cy="2019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5771</xdr:colOff>
      <xdr:row>94</xdr:row>
      <xdr:rowOff>266699</xdr:rowOff>
    </xdr:from>
    <xdr:ext cx="2070677" cy="1381125"/>
    <xdr:pic>
      <xdr:nvPicPr>
        <xdr:cNvPr id="89" name="Obrázek 88" descr="https://zevyt-nabytek.cz/_obchody/zevyt.shop5.cz/prilohy/184/kreslo-marlen-3.jpg.big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10521" y="96246949"/>
          <a:ext cx="2070677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136881</xdr:colOff>
      <xdr:row>90</xdr:row>
      <xdr:rowOff>190500</xdr:rowOff>
    </xdr:from>
    <xdr:ext cx="1928857" cy="1275566"/>
    <xdr:pic>
      <xdr:nvPicPr>
        <xdr:cNvPr id="90" name="Obrázek 89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741631" y="92195650"/>
          <a:ext cx="1928857" cy="1275566"/>
        </a:xfrm>
        <a:prstGeom prst="rect">
          <a:avLst/>
        </a:prstGeom>
      </xdr:spPr>
    </xdr:pic>
    <xdr:clientData/>
  </xdr:oneCellAnchor>
  <xdr:oneCellAnchor>
    <xdr:from>
      <xdr:col>3</xdr:col>
      <xdr:colOff>152399</xdr:colOff>
      <xdr:row>92</xdr:row>
      <xdr:rowOff>44313</xdr:rowOff>
    </xdr:from>
    <xdr:ext cx="1847849" cy="1574936"/>
    <xdr:pic>
      <xdr:nvPicPr>
        <xdr:cNvPr id="91" name="Obrázek 90" descr="Konferenční stolek MANTA KWADRAT (sonoma)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57149" y="94151313"/>
          <a:ext cx="1847849" cy="1574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641900</xdr:colOff>
      <xdr:row>88</xdr:row>
      <xdr:rowOff>95250</xdr:rowOff>
    </xdr:from>
    <xdr:ext cx="761134" cy="1514475"/>
    <xdr:pic>
      <xdr:nvPicPr>
        <xdr:cNvPr id="92" name="Obrázek 91" descr="Zrcadlo 39 x 80 cm dřevěný rám osmihran přírodní odstín JUPITER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46650" y="89916000"/>
          <a:ext cx="761134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161925</xdr:colOff>
      <xdr:row>76</xdr:row>
      <xdr:rowOff>76200</xdr:rowOff>
    </xdr:from>
    <xdr:ext cx="1428750" cy="1428750"/>
    <xdr:pic>
      <xdr:nvPicPr>
        <xdr:cNvPr id="93" name="Obrázek 92" descr="Čalouněná konferenční židle LIVORNO, červená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6675" y="74180700"/>
          <a:ext cx="142875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219075</xdr:colOff>
      <xdr:row>68</xdr:row>
      <xdr:rowOff>66675</xdr:rowOff>
    </xdr:from>
    <xdr:ext cx="1685924" cy="1685924"/>
    <xdr:pic>
      <xdr:nvPicPr>
        <xdr:cNvPr id="94" name="Obrázek 93" descr="https://www.b2bpartner.cz/galerie/1_128792/jednaci-stul-air-deska-1600-x-600-mm-briza-original__c1610152886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3825" y="64874775"/>
          <a:ext cx="1685924" cy="1685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238125</xdr:colOff>
      <xdr:row>70</xdr:row>
      <xdr:rowOff>85725</xdr:rowOff>
    </xdr:from>
    <xdr:ext cx="1704975" cy="1704975"/>
    <xdr:pic>
      <xdr:nvPicPr>
        <xdr:cNvPr id="95" name="Obrázek 94" descr="https://www.b2bpartner.cz/galerie/1_128797/jednaci-stul-air-deska-1800-x-600-mm-briza-original__c1610152892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42875" y="67002025"/>
          <a:ext cx="1704975" cy="170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361950</xdr:colOff>
      <xdr:row>72</xdr:row>
      <xdr:rowOff>19050</xdr:rowOff>
    </xdr:from>
    <xdr:ext cx="1447800" cy="1447800"/>
    <xdr:pic>
      <xdr:nvPicPr>
        <xdr:cNvPr id="96" name="Obrázek 95" descr="https://www.b2bpartner.cz/galerie/1_128806/jednaci-stul-air-deska-1600-x-800-mm-briza-original__c1610152898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66700" y="69684900"/>
          <a:ext cx="144780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114300</xdr:colOff>
      <xdr:row>74</xdr:row>
      <xdr:rowOff>57148</xdr:rowOff>
    </xdr:from>
    <xdr:ext cx="1933575" cy="1933575"/>
    <xdr:pic>
      <xdr:nvPicPr>
        <xdr:cNvPr id="97" name="Obrázek 96" descr="https://www.b2bpartner.cz/galerie/1_130278/psaci-stul-arristo-lux-rovny-delka-1800-mm-briza-original__c1610155964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19050" y="71450198"/>
          <a:ext cx="1933575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152400</xdr:colOff>
      <xdr:row>78</xdr:row>
      <xdr:rowOff>57150</xdr:rowOff>
    </xdr:from>
    <xdr:ext cx="1847850" cy="1847850"/>
    <xdr:pic>
      <xdr:nvPicPr>
        <xdr:cNvPr id="98" name="Obrázek 97" descr="https://www.b2bpartner.cz/galerie/1_130316/sestavy-knihoven-s-integrovanym-stolem-nizsi-2950-x-700-400-x-1923-mm-briza-original__c1610156110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57150" y="77749400"/>
          <a:ext cx="1847850" cy="184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152399</xdr:colOff>
      <xdr:row>80</xdr:row>
      <xdr:rowOff>104774</xdr:rowOff>
    </xdr:from>
    <xdr:ext cx="1857375" cy="1857375"/>
    <xdr:pic>
      <xdr:nvPicPr>
        <xdr:cNvPr id="99" name="Obrázek 98" descr="https://www.b2bpartner.cz/galerie/1_108090/knihovna-integro-policova-nizsi-465-x-1750-x-400-mm-3-police-briza-original__c1610129537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57149" y="80000474"/>
          <a:ext cx="1857375" cy="185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28574</xdr:colOff>
      <xdr:row>82</xdr:row>
      <xdr:rowOff>495299</xdr:rowOff>
    </xdr:from>
    <xdr:ext cx="1971676" cy="1971676"/>
    <xdr:pic>
      <xdr:nvPicPr>
        <xdr:cNvPr id="100" name="Obrázek 99" descr="https://www.b2bpartner.cz/galerie/1_132493/kancelarsky-kontejner-se-ctyrmi-zasuvkami-express-briza-original__c1610158412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3324" y="82670649"/>
          <a:ext cx="1971676" cy="1971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457200</xdr:colOff>
      <xdr:row>56</xdr:row>
      <xdr:rowOff>104775</xdr:rowOff>
    </xdr:from>
    <xdr:ext cx="1085849" cy="1085849"/>
    <xdr:pic>
      <xdr:nvPicPr>
        <xdr:cNvPr id="101" name="Obrázek 100" descr="https://www.b2bpartner.cz/galerie/1_137041/nastenna-police-800-x-310-x-250-mm-briza-original__c1610702825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61950" y="51349275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514350</xdr:colOff>
      <xdr:row>58</xdr:row>
      <xdr:rowOff>247650</xdr:rowOff>
    </xdr:from>
    <xdr:ext cx="1085849" cy="1085849"/>
    <xdr:pic>
      <xdr:nvPicPr>
        <xdr:cNvPr id="102" name="Obrázek 101" descr="https://www.b2bpartner.cz/galerie/1_137041/nastenna-police-800-x-310-x-250-mm-briza-original__c1610702825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19100" y="52946300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419098</xdr:colOff>
      <xdr:row>10</xdr:row>
      <xdr:rowOff>66675</xdr:rowOff>
    </xdr:from>
    <xdr:ext cx="1419225" cy="1419225"/>
    <xdr:pic>
      <xdr:nvPicPr>
        <xdr:cNvPr id="103" name="Obrázek 102" descr="https://www.b2bpartner.cz/galerie/1_27112/skrin-select-satni-800-x-600-x-1920-mm-buk-original__c1610104981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23848" y="8220075"/>
          <a:ext cx="1419225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381000</xdr:colOff>
      <xdr:row>4</xdr:row>
      <xdr:rowOff>57149</xdr:rowOff>
    </xdr:from>
    <xdr:ext cx="1523999" cy="1523999"/>
    <xdr:pic>
      <xdr:nvPicPr>
        <xdr:cNvPr id="104" name="Obrázek 103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985750" y="2362199"/>
          <a:ext cx="1523999" cy="1523999"/>
        </a:xfrm>
        <a:prstGeom prst="rect">
          <a:avLst/>
        </a:prstGeom>
      </xdr:spPr>
    </xdr:pic>
    <xdr:clientData/>
  </xdr:oneCellAnchor>
  <xdr:oneCellAnchor>
    <xdr:from>
      <xdr:col>3</xdr:col>
      <xdr:colOff>415923</xdr:colOff>
      <xdr:row>6</xdr:row>
      <xdr:rowOff>66675</xdr:rowOff>
    </xdr:from>
    <xdr:ext cx="1393826" cy="1393826"/>
    <xdr:pic>
      <xdr:nvPicPr>
        <xdr:cNvPr id="105" name="Obrázek 104" descr="https://www.b2bpartner.cz/galerie/1_27045/skrin-policova-dverova-uni-800-x-420-x-1110-mm-tresen-original__c1610104851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20673" y="4264025"/>
          <a:ext cx="1393826" cy="1393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352425</xdr:colOff>
      <xdr:row>8</xdr:row>
      <xdr:rowOff>123825</xdr:rowOff>
    </xdr:from>
    <xdr:ext cx="1619250" cy="1619250"/>
    <xdr:pic>
      <xdr:nvPicPr>
        <xdr:cNvPr id="106" name="Obrázek 105" descr="https://www.b2bpartner.cz/galerie/1_27106/policova-skrin-select-800-x-400-x-1920-mm-buk-original__c1610104969.jpg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7175" y="6232525"/>
          <a:ext cx="161925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333374</xdr:colOff>
      <xdr:row>12</xdr:row>
      <xdr:rowOff>238124</xdr:rowOff>
    </xdr:from>
    <xdr:ext cx="1447799" cy="1447799"/>
    <xdr:pic>
      <xdr:nvPicPr>
        <xdr:cNvPr id="107" name="Obrázek 106" descr="https://www.b2bpartner.cz/galerie/1_27114/skrin-select-policova-spodni-dvere-800-x-400-x-1920-mm-buk-original__c1610105103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38124" y="10213974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161926</xdr:colOff>
      <xdr:row>14</xdr:row>
      <xdr:rowOff>28576</xdr:rowOff>
    </xdr:from>
    <xdr:ext cx="1524000" cy="1524000"/>
    <xdr:pic>
      <xdr:nvPicPr>
        <xdr:cNvPr id="108" name="Obrázek 107" descr="https://www.b2bpartner.cz/galerie/1_27118/skrin-select-policova-s-nikou-800-x-400-x-1920-mm-buk-original__c1610105111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6676" y="12017376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171449</xdr:colOff>
      <xdr:row>16</xdr:row>
      <xdr:rowOff>95249</xdr:rowOff>
    </xdr:from>
    <xdr:ext cx="1800225" cy="1800225"/>
    <xdr:pic>
      <xdr:nvPicPr>
        <xdr:cNvPr id="109" name="Obrázek 108" descr="https://www.b2bpartner.cz/galerie/1_27122/skrin-select-policova-s-nikou-800-x-400-x-1920-mm-buk-original__c1610105119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6199" y="13906499"/>
          <a:ext cx="1800225" cy="1800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228599</xdr:colOff>
      <xdr:row>18</xdr:row>
      <xdr:rowOff>95249</xdr:rowOff>
    </xdr:from>
    <xdr:ext cx="1714501" cy="1714501"/>
    <xdr:pic>
      <xdr:nvPicPr>
        <xdr:cNvPr id="110" name="Obrázek 109" descr="https://www.b2bpartner.cz/galerie/1_27126/skrin-select-policova-delena-800-x-400-x-1920-mm-buk-original__c1610105127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33349" y="16052799"/>
          <a:ext cx="1714501" cy="1714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276224</xdr:colOff>
      <xdr:row>20</xdr:row>
      <xdr:rowOff>57149</xdr:rowOff>
    </xdr:from>
    <xdr:ext cx="1743075" cy="1743075"/>
    <xdr:pic>
      <xdr:nvPicPr>
        <xdr:cNvPr id="111" name="Obrázek 110" descr="https://www.b2bpartner.cz/galerie/1_27134/skrinka-select-roh-zakoncovaci-400-x-400-x-1920-mm-buk-original__c1610105143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880974" y="18116549"/>
          <a:ext cx="174307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266700</xdr:colOff>
      <xdr:row>22</xdr:row>
      <xdr:rowOff>38100</xdr:rowOff>
    </xdr:from>
    <xdr:ext cx="1638300" cy="1638300"/>
    <xdr:pic>
      <xdr:nvPicPr>
        <xdr:cNvPr id="112" name="Obrázek 111" descr="https://www.b2bpartner.cz/galerie/1_27142/policova-skrinka-select-800-x-400-x-1152-mm-buk-original__c1610105158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71450" y="20186650"/>
          <a:ext cx="1638300" cy="163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228600</xdr:colOff>
      <xdr:row>26</xdr:row>
      <xdr:rowOff>47625</xdr:rowOff>
    </xdr:from>
    <xdr:ext cx="1581150" cy="1581150"/>
    <xdr:pic>
      <xdr:nvPicPr>
        <xdr:cNvPr id="113" name="Obrázek 112" descr="https://www.b2bpartner.cz/galerie/1_27147/policova-skrinka-se-zasuvkami-select-800-x-400-x-1152-mm-tresen-original__c1610105168.jp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33350" y="24177625"/>
          <a:ext cx="1581150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438150</xdr:colOff>
      <xdr:row>28</xdr:row>
      <xdr:rowOff>28575</xdr:rowOff>
    </xdr:from>
    <xdr:ext cx="1438274" cy="1438274"/>
    <xdr:pic>
      <xdr:nvPicPr>
        <xdr:cNvPr id="114" name="Obrázek 113" descr="https://www.b2bpartner.cz/galerie/1_27148/policova-prosklena-skrinka-select-800-x-400-x-1152-mm-buk-original__c1610105170.jp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2900" y="26038175"/>
          <a:ext cx="1438274" cy="143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30</xdr:row>
      <xdr:rowOff>28575</xdr:rowOff>
    </xdr:from>
    <xdr:ext cx="1457324" cy="1457324"/>
    <xdr:pic>
      <xdr:nvPicPr>
        <xdr:cNvPr id="115" name="Obrázek 114" descr="https://www.b2bpartner.cz/galerie/1_27161/policova-skrinka-select-400-x-400-x-1152-mm-tresen-original__c1610105195.jp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61925" y="27993975"/>
          <a:ext cx="1457324" cy="145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342900</xdr:colOff>
      <xdr:row>32</xdr:row>
      <xdr:rowOff>57150</xdr:rowOff>
    </xdr:from>
    <xdr:ext cx="1371599" cy="1371599"/>
    <xdr:pic>
      <xdr:nvPicPr>
        <xdr:cNvPr id="116" name="Obrázek 115" descr="https://www.b2bpartner.cz/galerie/1_27162/prava-policova-skrinka-select-400-x-400-x-1152-mm-buk-original__c1610105197.jp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47650" y="29800550"/>
          <a:ext cx="1371599" cy="1371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247649</xdr:colOff>
      <xdr:row>34</xdr:row>
      <xdr:rowOff>66674</xdr:rowOff>
    </xdr:from>
    <xdr:ext cx="1590675" cy="1590675"/>
    <xdr:pic>
      <xdr:nvPicPr>
        <xdr:cNvPr id="117" name="Obrázek 116" descr="https://www.b2bpartner.cz/galerie/1_27174/zakoncovaci-roh-select-400-x-400-x-1152-mm-buk-original__c1610105220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2399" y="31473774"/>
          <a:ext cx="1590675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285750</xdr:colOff>
      <xdr:row>36</xdr:row>
      <xdr:rowOff>47625</xdr:rowOff>
    </xdr:from>
    <xdr:ext cx="1390649" cy="1390649"/>
    <xdr:pic>
      <xdr:nvPicPr>
        <xdr:cNvPr id="118" name="Obrázek 117" descr="https://www.b2bpartner.cz/galerie/1_27176/vnitrni-zakoncovaci-roh-select-800-x-400-x-1152-mm-buk-original__c1610105224.jp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0500" y="33372425"/>
          <a:ext cx="1390649" cy="1390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400050</xdr:colOff>
      <xdr:row>38</xdr:row>
      <xdr:rowOff>19050</xdr:rowOff>
    </xdr:from>
    <xdr:ext cx="1371600" cy="1371600"/>
    <xdr:pic>
      <xdr:nvPicPr>
        <xdr:cNvPr id="119" name="Obrázek 118" descr="https://www.b2bpartner.cz/galerie/1_27182/policova-skrinka-select-800-x-400-x-768-mm-buk-original__c1610105236.jp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04800" y="35109150"/>
          <a:ext cx="1371600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161925</xdr:colOff>
      <xdr:row>24</xdr:row>
      <xdr:rowOff>38100</xdr:rowOff>
    </xdr:from>
    <xdr:ext cx="1724023" cy="1724023"/>
    <xdr:pic>
      <xdr:nvPicPr>
        <xdr:cNvPr id="120" name="Obrázek 119" descr="https://www.b2bpartner.cz/galerie/1_27144/policova-skrinka-s-nikou-select-800-x-400-x-1152-mm-buk-original__c1610105162.jpg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6675" y="22123400"/>
          <a:ext cx="1724023" cy="17240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247650</xdr:colOff>
      <xdr:row>40</xdr:row>
      <xdr:rowOff>85725</xdr:rowOff>
    </xdr:from>
    <xdr:ext cx="1457326" cy="1457326"/>
    <xdr:pic>
      <xdr:nvPicPr>
        <xdr:cNvPr id="121" name="Obrázek 120" descr="https://www.b2bpartner.cz/galerie/1_27184/dvoudverova-policova-skrinka-select-buk-original__c1610105240.jpg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2400" y="36839525"/>
          <a:ext cx="1457326" cy="1457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42</xdr:row>
      <xdr:rowOff>28575</xdr:rowOff>
    </xdr:from>
    <xdr:ext cx="1457325" cy="1457325"/>
    <xdr:pic>
      <xdr:nvPicPr>
        <xdr:cNvPr id="122" name="Obrázek 121" descr="https://www.b2bpartner.cz/galerie/1_27192/prosklena-policova-skrinka-select-800-x-400-x-768-mm-buk-original__c1610105256.jpg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61925" y="38642925"/>
          <a:ext cx="1457325" cy="1457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295275</xdr:colOff>
      <xdr:row>44</xdr:row>
      <xdr:rowOff>76200</xdr:rowOff>
    </xdr:from>
    <xdr:ext cx="1447799" cy="1447799"/>
    <xdr:pic>
      <xdr:nvPicPr>
        <xdr:cNvPr id="123" name="Obrázek 122" descr="https://www.b2bpartner.cz/galerie/1_27195/policova-skrinka-bez-dveri-select-400-x-400-x-768-mm-tresen-original__c1610105262.jpg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00025" y="40474900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542925</xdr:colOff>
      <xdr:row>48</xdr:row>
      <xdr:rowOff>146051</xdr:rowOff>
    </xdr:from>
    <xdr:ext cx="1269999" cy="1269999"/>
    <xdr:pic>
      <xdr:nvPicPr>
        <xdr:cNvPr id="124" name="Obrázek 123" descr="https://www.b2bpartner.cz/galerie/1_27196/policova-skrinka-select-prava-400-x-400-x-768-mm-buk-original__c1610105264.jpg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7675" y="44170601"/>
          <a:ext cx="1269999" cy="1269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295274</xdr:colOff>
      <xdr:row>50</xdr:row>
      <xdr:rowOff>57149</xdr:rowOff>
    </xdr:from>
    <xdr:ext cx="1371601" cy="1371601"/>
    <xdr:pic>
      <xdr:nvPicPr>
        <xdr:cNvPr id="125" name="Obrázek 124" descr="https://www.b2bpartner.cz/galerie/1_27204/policova-prosklena-skrinka-select-dvere-prave-buk-original__c1610105280.jp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00024" y="45827949"/>
          <a:ext cx="1371601" cy="13716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219075</xdr:colOff>
      <xdr:row>52</xdr:row>
      <xdr:rowOff>28575</xdr:rowOff>
    </xdr:from>
    <xdr:ext cx="1495424" cy="1495424"/>
    <xdr:pic>
      <xdr:nvPicPr>
        <xdr:cNvPr id="126" name="Obrázek 125" descr="https://www.b2bpartner.cz/galerie/1_27208/zakoncovaci-roh-s-policemi-bez-dveri-select-buk-original__c1610105407.jpg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3825" y="47501175"/>
          <a:ext cx="1495424" cy="1495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47625</xdr:colOff>
      <xdr:row>62</xdr:row>
      <xdr:rowOff>452437</xdr:rowOff>
    </xdr:from>
    <xdr:ext cx="1993553" cy="1900238"/>
    <xdr:pic>
      <xdr:nvPicPr>
        <xdr:cNvPr id="127" name="Obrázek 126" descr="Dřevěná zásuvková kartotéka, 4 zásuvky, bříza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6531" y="56959500"/>
          <a:ext cx="1993553" cy="19002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123825</xdr:colOff>
      <xdr:row>84</xdr:row>
      <xdr:rowOff>66675</xdr:rowOff>
    </xdr:from>
    <xdr:ext cx="1924050" cy="1920875"/>
    <xdr:pic>
      <xdr:nvPicPr>
        <xdr:cNvPr id="128" name="Obrázek 127" descr="https://www.b2bpartner.cz/galerie/1_129633/kuchynka-primo-s-drezem-a-baterii-briza-original__c1610155013.jpg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8575" y="85391625"/>
          <a:ext cx="1924050" cy="192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276225</xdr:colOff>
      <xdr:row>86</xdr:row>
      <xdr:rowOff>171450</xdr:rowOff>
    </xdr:from>
    <xdr:ext cx="1724025" cy="1724025"/>
    <xdr:pic>
      <xdr:nvPicPr>
        <xdr:cNvPr id="129" name="Obrázek 128" descr="https://www.b2bpartner.cz/galerie/1_133791/stul-square-se-sedostribrnou-podnozi-1200-x-600-x-750-briza-original__c1610160182.jpg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0975" y="87769700"/>
          <a:ext cx="17240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30" name="AutoShape 28" descr="https://i00.eu/img/307/1024x1024/bvfrpo52/35295.webp"/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31" name="AutoShape 29" descr="https://i00.eu/img/307/1024x1024/bvfrpo52/35295.webp"/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32" name="AutoShape 30" descr="https://i00.eu/img/307/1024x1024/bvfrpo52/35295.webp"/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33" name="AutoShape 31" descr="https://i00.eu/img/307/1024x1024/bvfrpo52/35295.webp"/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34" name="AutoShape 35" descr="https://i00.eu/img/307/1024x1024/bvfrpo52/35295.webp"/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27628</xdr:colOff>
      <xdr:row>96</xdr:row>
      <xdr:rowOff>559594</xdr:rowOff>
    </xdr:from>
    <xdr:ext cx="2014379" cy="764380"/>
    <xdr:pic>
      <xdr:nvPicPr>
        <xdr:cNvPr id="135" name="Obrázek 134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6534" y="99095719"/>
          <a:ext cx="2014379" cy="764380"/>
        </a:xfrm>
        <a:prstGeom prst="rect">
          <a:avLst/>
        </a:prstGeom>
      </xdr:spPr>
    </xdr:pic>
    <xdr:clientData/>
  </xdr:oneCellAnchor>
  <xdr:oneCellAnchor>
    <xdr:from>
      <xdr:col>3</xdr:col>
      <xdr:colOff>304800</xdr:colOff>
      <xdr:row>46</xdr:row>
      <xdr:rowOff>95250</xdr:rowOff>
    </xdr:from>
    <xdr:ext cx="1390650" cy="1390650"/>
    <xdr:pic>
      <xdr:nvPicPr>
        <xdr:cNvPr id="136" name="Obrázek 135" descr="https://www.b2bpartner.cz/galerie/1_27198/policova-skrinka-select-leva-400-x-400-x-768-mm-buk-original__c1610105268.jpg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09550" y="42335450"/>
          <a:ext cx="1390650" cy="1390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209549</xdr:colOff>
      <xdr:row>54</xdr:row>
      <xdr:rowOff>28573</xdr:rowOff>
    </xdr:from>
    <xdr:ext cx="1609725" cy="1609725"/>
    <xdr:pic>
      <xdr:nvPicPr>
        <xdr:cNvPr id="137" name="Obrázek 136" descr="https://www.b2bpartner.cz/galerie/1_111713/skrinka-nizka-4-zasuvky-block-wood-original__c1610132191.jpg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14299" y="49361723"/>
          <a:ext cx="1609725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60</xdr:row>
      <xdr:rowOff>28575</xdr:rowOff>
    </xdr:from>
    <xdr:ext cx="1362074" cy="1362074"/>
    <xdr:pic>
      <xdr:nvPicPr>
        <xdr:cNvPr id="138" name="Obrázek 137" descr="https://www.b2bpartner.cz/galerie/1_28136/satni-lavicka-s-vesaky-jednostranna-original__c1610107262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3725" y="54683025"/>
          <a:ext cx="1362074" cy="1362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38099</xdr:colOff>
      <xdr:row>64</xdr:row>
      <xdr:rowOff>209549</xdr:rowOff>
    </xdr:from>
    <xdr:ext cx="2047875" cy="2047875"/>
    <xdr:pic>
      <xdr:nvPicPr>
        <xdr:cNvPr id="139" name="Obrázek 138" descr="Kožené kancelářské křeslo SUPERIOR, béžová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04649" y="59264549"/>
          <a:ext cx="2047875" cy="204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114299</xdr:colOff>
      <xdr:row>66</xdr:row>
      <xdr:rowOff>285750</xdr:rowOff>
    </xdr:from>
    <xdr:ext cx="2019301" cy="2019301"/>
    <xdr:pic>
      <xdr:nvPicPr>
        <xdr:cNvPr id="140" name="Obrázek 139" descr="https://www.b2bpartner.cz/galerie/1_130083/stojanovy-vesak-na-odevy-chrom-original__c1610155568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0849" y="62223650"/>
          <a:ext cx="2019301" cy="20193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5771</xdr:colOff>
      <xdr:row>94</xdr:row>
      <xdr:rowOff>266699</xdr:rowOff>
    </xdr:from>
    <xdr:ext cx="2070677" cy="1381125"/>
    <xdr:pic>
      <xdr:nvPicPr>
        <xdr:cNvPr id="141" name="Obrázek 140" descr="https://zevyt-nabytek.cz/_obchody/zevyt.shop5.cz/prilohy/184/kreslo-marlen-3.jpg.big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72321" y="96246949"/>
          <a:ext cx="2070677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136881</xdr:colOff>
      <xdr:row>90</xdr:row>
      <xdr:rowOff>190500</xdr:rowOff>
    </xdr:from>
    <xdr:ext cx="1928857" cy="1275566"/>
    <xdr:pic>
      <xdr:nvPicPr>
        <xdr:cNvPr id="142" name="Obrázek 14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903431" y="92195650"/>
          <a:ext cx="1928857" cy="1275566"/>
        </a:xfrm>
        <a:prstGeom prst="rect">
          <a:avLst/>
        </a:prstGeom>
      </xdr:spPr>
    </xdr:pic>
    <xdr:clientData/>
  </xdr:oneCellAnchor>
  <xdr:oneCellAnchor>
    <xdr:from>
      <xdr:col>3</xdr:col>
      <xdr:colOff>152399</xdr:colOff>
      <xdr:row>92</xdr:row>
      <xdr:rowOff>44313</xdr:rowOff>
    </xdr:from>
    <xdr:ext cx="1847849" cy="1574936"/>
    <xdr:pic>
      <xdr:nvPicPr>
        <xdr:cNvPr id="143" name="Obrázek 142" descr="Konferenční stolek MANTA KWADRAT (sonoma)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18949" y="94151313"/>
          <a:ext cx="1847849" cy="1574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641900</xdr:colOff>
      <xdr:row>88</xdr:row>
      <xdr:rowOff>95250</xdr:rowOff>
    </xdr:from>
    <xdr:ext cx="761134" cy="1514475"/>
    <xdr:pic>
      <xdr:nvPicPr>
        <xdr:cNvPr id="144" name="Obrázek 143" descr="Zrcadlo 39 x 80 cm dřevěný rám osmihran přírodní odstín JUPITER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08450" y="89916000"/>
          <a:ext cx="761134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161925</xdr:colOff>
      <xdr:row>76</xdr:row>
      <xdr:rowOff>76200</xdr:rowOff>
    </xdr:from>
    <xdr:ext cx="1428750" cy="1428750"/>
    <xdr:pic>
      <xdr:nvPicPr>
        <xdr:cNvPr id="145" name="Obrázek 144" descr="Čalouněná konferenční židle LIVORNO, červená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28475" y="74180700"/>
          <a:ext cx="142875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219075</xdr:colOff>
      <xdr:row>68</xdr:row>
      <xdr:rowOff>66675</xdr:rowOff>
    </xdr:from>
    <xdr:ext cx="1685924" cy="1685924"/>
    <xdr:pic>
      <xdr:nvPicPr>
        <xdr:cNvPr id="146" name="Obrázek 145" descr="https://www.b2bpartner.cz/galerie/1_128792/jednaci-stul-air-deska-1600-x-600-mm-briza-original__c1610152886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85625" y="64874775"/>
          <a:ext cx="1685924" cy="1685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238125</xdr:colOff>
      <xdr:row>70</xdr:row>
      <xdr:rowOff>85725</xdr:rowOff>
    </xdr:from>
    <xdr:ext cx="1704975" cy="1704975"/>
    <xdr:pic>
      <xdr:nvPicPr>
        <xdr:cNvPr id="147" name="Obrázek 146" descr="https://www.b2bpartner.cz/galerie/1_128797/jednaci-stul-air-deska-1800-x-600-mm-briza-original__c1610152892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04675" y="67002025"/>
          <a:ext cx="1704975" cy="170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361950</xdr:colOff>
      <xdr:row>72</xdr:row>
      <xdr:rowOff>19050</xdr:rowOff>
    </xdr:from>
    <xdr:ext cx="1447800" cy="1447800"/>
    <xdr:pic>
      <xdr:nvPicPr>
        <xdr:cNvPr id="148" name="Obrázek 147" descr="https://www.b2bpartner.cz/galerie/1_128806/jednaci-stul-air-deska-1600-x-800-mm-briza-original__c1610152898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28500" y="69684900"/>
          <a:ext cx="144780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114300</xdr:colOff>
      <xdr:row>74</xdr:row>
      <xdr:rowOff>57148</xdr:rowOff>
    </xdr:from>
    <xdr:ext cx="1933575" cy="1933575"/>
    <xdr:pic>
      <xdr:nvPicPr>
        <xdr:cNvPr id="149" name="Obrázek 148" descr="https://www.b2bpartner.cz/galerie/1_130278/psaci-stul-arristo-lux-rovny-delka-1800-mm-briza-original__c1610155964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0850" y="71450198"/>
          <a:ext cx="1933575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152400</xdr:colOff>
      <xdr:row>78</xdr:row>
      <xdr:rowOff>57150</xdr:rowOff>
    </xdr:from>
    <xdr:ext cx="1847850" cy="1847850"/>
    <xdr:pic>
      <xdr:nvPicPr>
        <xdr:cNvPr id="150" name="Obrázek 149" descr="https://www.b2bpartner.cz/galerie/1_130316/sestavy-knihoven-s-integrovanym-stolem-nizsi-2950-x-700-400-x-1923-mm-briza-original__c1610156110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18950" y="77749400"/>
          <a:ext cx="1847850" cy="184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152399</xdr:colOff>
      <xdr:row>80</xdr:row>
      <xdr:rowOff>104774</xdr:rowOff>
    </xdr:from>
    <xdr:ext cx="1857375" cy="1857375"/>
    <xdr:pic>
      <xdr:nvPicPr>
        <xdr:cNvPr id="151" name="Obrázek 150" descr="https://www.b2bpartner.cz/galerie/1_108090/knihovna-integro-policova-nizsi-465-x-1750-x-400-mm-3-police-briza-original__c1610129537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18949" y="80000474"/>
          <a:ext cx="1857375" cy="185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28574</xdr:colOff>
      <xdr:row>82</xdr:row>
      <xdr:rowOff>495299</xdr:rowOff>
    </xdr:from>
    <xdr:ext cx="1971676" cy="1971676"/>
    <xdr:pic>
      <xdr:nvPicPr>
        <xdr:cNvPr id="152" name="Obrázek 151" descr="https://www.b2bpartner.cz/galerie/1_132493/kancelarsky-kontejner-se-ctyrmi-zasuvkami-express-briza-original__c1610158412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95124" y="82670649"/>
          <a:ext cx="1971676" cy="1971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457200</xdr:colOff>
      <xdr:row>56</xdr:row>
      <xdr:rowOff>104775</xdr:rowOff>
    </xdr:from>
    <xdr:ext cx="1085849" cy="1085849"/>
    <xdr:pic>
      <xdr:nvPicPr>
        <xdr:cNvPr id="153" name="Obrázek 152" descr="https://www.b2bpartner.cz/galerie/1_137041/nastenna-police-800-x-310-x-250-mm-briza-original__c1610702825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23750" y="51349275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514350</xdr:colOff>
      <xdr:row>58</xdr:row>
      <xdr:rowOff>247650</xdr:rowOff>
    </xdr:from>
    <xdr:ext cx="1085849" cy="1085849"/>
    <xdr:pic>
      <xdr:nvPicPr>
        <xdr:cNvPr id="154" name="Obrázek 153" descr="https://www.b2bpartner.cz/galerie/1_137041/nastenna-police-800-x-310-x-250-mm-briza-original__c1610702825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0900" y="52946300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419098</xdr:colOff>
      <xdr:row>10</xdr:row>
      <xdr:rowOff>66675</xdr:rowOff>
    </xdr:from>
    <xdr:ext cx="1419225" cy="1419225"/>
    <xdr:pic>
      <xdr:nvPicPr>
        <xdr:cNvPr id="155" name="Obrázek 154" descr="https://www.b2bpartner.cz/galerie/1_27112/skrin-select-satni-800-x-600-x-1920-mm-buk-original__c1610104981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85648" y="8220075"/>
          <a:ext cx="1419225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381000</xdr:colOff>
      <xdr:row>4</xdr:row>
      <xdr:rowOff>57149</xdr:rowOff>
    </xdr:from>
    <xdr:ext cx="1523999" cy="1523999"/>
    <xdr:pic>
      <xdr:nvPicPr>
        <xdr:cNvPr id="156" name="Obrázek 15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147550" y="2362199"/>
          <a:ext cx="1523999" cy="1523999"/>
        </a:xfrm>
        <a:prstGeom prst="rect">
          <a:avLst/>
        </a:prstGeom>
      </xdr:spPr>
    </xdr:pic>
    <xdr:clientData/>
  </xdr:oneCellAnchor>
  <xdr:oneCellAnchor>
    <xdr:from>
      <xdr:col>3</xdr:col>
      <xdr:colOff>415923</xdr:colOff>
      <xdr:row>6</xdr:row>
      <xdr:rowOff>66675</xdr:rowOff>
    </xdr:from>
    <xdr:ext cx="1393826" cy="1393826"/>
    <xdr:pic>
      <xdr:nvPicPr>
        <xdr:cNvPr id="157" name="Obrázek 156" descr="https://www.b2bpartner.cz/galerie/1_27045/skrin-policova-dverova-uni-800-x-420-x-1110-mm-tresen-original__c1610104851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82473" y="4264025"/>
          <a:ext cx="1393826" cy="1393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352425</xdr:colOff>
      <xdr:row>8</xdr:row>
      <xdr:rowOff>123825</xdr:rowOff>
    </xdr:from>
    <xdr:ext cx="1619250" cy="1619250"/>
    <xdr:pic>
      <xdr:nvPicPr>
        <xdr:cNvPr id="158" name="Obrázek 157" descr="https://www.b2bpartner.cz/galerie/1_27106/policova-skrin-select-800-x-400-x-1920-mm-buk-original__c1610104969.jpg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18975" y="6232525"/>
          <a:ext cx="161925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333374</xdr:colOff>
      <xdr:row>12</xdr:row>
      <xdr:rowOff>238124</xdr:rowOff>
    </xdr:from>
    <xdr:ext cx="1447799" cy="1447799"/>
    <xdr:pic>
      <xdr:nvPicPr>
        <xdr:cNvPr id="159" name="Obrázek 158" descr="https://www.b2bpartner.cz/galerie/1_27114/skrin-select-policova-spodni-dvere-800-x-400-x-1920-mm-buk-original__c1610105103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9924" y="10213974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161926</xdr:colOff>
      <xdr:row>14</xdr:row>
      <xdr:rowOff>28576</xdr:rowOff>
    </xdr:from>
    <xdr:ext cx="1524000" cy="1524000"/>
    <xdr:pic>
      <xdr:nvPicPr>
        <xdr:cNvPr id="160" name="Obrázek 159" descr="https://www.b2bpartner.cz/galerie/1_27118/skrin-select-policova-s-nikou-800-x-400-x-1920-mm-buk-original__c1610105111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28476" y="12017376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171449</xdr:colOff>
      <xdr:row>16</xdr:row>
      <xdr:rowOff>95249</xdr:rowOff>
    </xdr:from>
    <xdr:ext cx="1800225" cy="1800225"/>
    <xdr:pic>
      <xdr:nvPicPr>
        <xdr:cNvPr id="161" name="Obrázek 160" descr="https://www.b2bpartner.cz/galerie/1_27122/skrin-select-policova-s-nikou-800-x-400-x-1920-mm-buk-original__c1610105119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7999" y="13906499"/>
          <a:ext cx="1800225" cy="1800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228599</xdr:colOff>
      <xdr:row>18</xdr:row>
      <xdr:rowOff>95249</xdr:rowOff>
    </xdr:from>
    <xdr:ext cx="1714501" cy="1714501"/>
    <xdr:pic>
      <xdr:nvPicPr>
        <xdr:cNvPr id="162" name="Obrázek 161" descr="https://www.b2bpartner.cz/galerie/1_27126/skrin-select-policova-delena-800-x-400-x-1920-mm-buk-original__c1610105127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95149" y="16052799"/>
          <a:ext cx="1714501" cy="1714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276224</xdr:colOff>
      <xdr:row>20</xdr:row>
      <xdr:rowOff>57149</xdr:rowOff>
    </xdr:from>
    <xdr:ext cx="1743075" cy="1743075"/>
    <xdr:pic>
      <xdr:nvPicPr>
        <xdr:cNvPr id="163" name="Obrázek 162" descr="https://www.b2bpartner.cz/galerie/1_27134/skrinka-select-roh-zakoncovaci-400-x-400-x-1920-mm-buk-original__c1610105143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042774" y="18116549"/>
          <a:ext cx="174307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266700</xdr:colOff>
      <xdr:row>22</xdr:row>
      <xdr:rowOff>38100</xdr:rowOff>
    </xdr:from>
    <xdr:ext cx="1638300" cy="1638300"/>
    <xdr:pic>
      <xdr:nvPicPr>
        <xdr:cNvPr id="164" name="Obrázek 163" descr="https://www.b2bpartner.cz/galerie/1_27142/policova-skrinka-select-800-x-400-x-1152-mm-buk-original__c1610105158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33250" y="20186650"/>
          <a:ext cx="1638300" cy="163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228600</xdr:colOff>
      <xdr:row>26</xdr:row>
      <xdr:rowOff>47625</xdr:rowOff>
    </xdr:from>
    <xdr:ext cx="1581150" cy="1581150"/>
    <xdr:pic>
      <xdr:nvPicPr>
        <xdr:cNvPr id="165" name="Obrázek 164" descr="https://www.b2bpartner.cz/galerie/1_27147/policova-skrinka-se-zasuvkami-select-800-x-400-x-1152-mm-tresen-original__c1610105168.jp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95150" y="24177625"/>
          <a:ext cx="1581150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438150</xdr:colOff>
      <xdr:row>28</xdr:row>
      <xdr:rowOff>28575</xdr:rowOff>
    </xdr:from>
    <xdr:ext cx="1438274" cy="1438274"/>
    <xdr:pic>
      <xdr:nvPicPr>
        <xdr:cNvPr id="166" name="Obrázek 165" descr="https://www.b2bpartner.cz/galerie/1_27148/policova-prosklena-skrinka-select-800-x-400-x-1152-mm-buk-original__c1610105170.jp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04700" y="26038175"/>
          <a:ext cx="1438274" cy="143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30</xdr:row>
      <xdr:rowOff>28575</xdr:rowOff>
    </xdr:from>
    <xdr:ext cx="1457324" cy="1457324"/>
    <xdr:pic>
      <xdr:nvPicPr>
        <xdr:cNvPr id="167" name="Obrázek 166" descr="https://www.b2bpartner.cz/galerie/1_27161/policova-skrinka-select-400-x-400-x-1152-mm-tresen-original__c1610105195.jp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3725" y="27993975"/>
          <a:ext cx="1457324" cy="145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342900</xdr:colOff>
      <xdr:row>32</xdr:row>
      <xdr:rowOff>57150</xdr:rowOff>
    </xdr:from>
    <xdr:ext cx="1371599" cy="1371599"/>
    <xdr:pic>
      <xdr:nvPicPr>
        <xdr:cNvPr id="168" name="Obrázek 167" descr="https://www.b2bpartner.cz/galerie/1_27162/prava-policova-skrinka-select-400-x-400-x-1152-mm-buk-original__c1610105197.jp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09450" y="29800550"/>
          <a:ext cx="1371599" cy="1371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247649</xdr:colOff>
      <xdr:row>34</xdr:row>
      <xdr:rowOff>66674</xdr:rowOff>
    </xdr:from>
    <xdr:ext cx="1590675" cy="1590675"/>
    <xdr:pic>
      <xdr:nvPicPr>
        <xdr:cNvPr id="169" name="Obrázek 168" descr="https://www.b2bpartner.cz/galerie/1_27174/zakoncovaci-roh-select-400-x-400-x-1152-mm-buk-original__c1610105220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4199" y="31473774"/>
          <a:ext cx="1590675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285750</xdr:colOff>
      <xdr:row>36</xdr:row>
      <xdr:rowOff>47625</xdr:rowOff>
    </xdr:from>
    <xdr:ext cx="1390649" cy="1390649"/>
    <xdr:pic>
      <xdr:nvPicPr>
        <xdr:cNvPr id="170" name="Obrázek 169" descr="https://www.b2bpartner.cz/galerie/1_27176/vnitrni-zakoncovaci-roh-select-800-x-400-x-1152-mm-buk-original__c1610105224.jp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2300" y="33372425"/>
          <a:ext cx="1390649" cy="1390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400050</xdr:colOff>
      <xdr:row>38</xdr:row>
      <xdr:rowOff>19050</xdr:rowOff>
    </xdr:from>
    <xdr:ext cx="1371600" cy="1371600"/>
    <xdr:pic>
      <xdr:nvPicPr>
        <xdr:cNvPr id="171" name="Obrázek 170" descr="https://www.b2bpartner.cz/galerie/1_27182/policova-skrinka-select-800-x-400-x-768-mm-buk-original__c1610105236.jp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66600" y="35109150"/>
          <a:ext cx="1371600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161925</xdr:colOff>
      <xdr:row>24</xdr:row>
      <xdr:rowOff>38100</xdr:rowOff>
    </xdr:from>
    <xdr:ext cx="1724023" cy="1724023"/>
    <xdr:pic>
      <xdr:nvPicPr>
        <xdr:cNvPr id="172" name="Obrázek 171" descr="https://www.b2bpartner.cz/galerie/1_27144/policova-skrinka-s-nikou-select-800-x-400-x-1152-mm-buk-original__c1610105162.jpg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28475" y="22123400"/>
          <a:ext cx="1724023" cy="17240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247650</xdr:colOff>
      <xdr:row>40</xdr:row>
      <xdr:rowOff>85725</xdr:rowOff>
    </xdr:from>
    <xdr:ext cx="1457326" cy="1457326"/>
    <xdr:pic>
      <xdr:nvPicPr>
        <xdr:cNvPr id="173" name="Obrázek 172" descr="https://www.b2bpartner.cz/galerie/1_27184/dvoudverova-policova-skrinka-select-buk-original__c1610105240.jpg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4200" y="36839525"/>
          <a:ext cx="1457326" cy="1457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42</xdr:row>
      <xdr:rowOff>28575</xdr:rowOff>
    </xdr:from>
    <xdr:ext cx="1457325" cy="1457325"/>
    <xdr:pic>
      <xdr:nvPicPr>
        <xdr:cNvPr id="174" name="Obrázek 173" descr="https://www.b2bpartner.cz/galerie/1_27192/prosklena-policova-skrinka-select-800-x-400-x-768-mm-buk-original__c1610105256.jpg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3725" y="38642925"/>
          <a:ext cx="1457325" cy="1457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295275</xdr:colOff>
      <xdr:row>44</xdr:row>
      <xdr:rowOff>76200</xdr:rowOff>
    </xdr:from>
    <xdr:ext cx="1447799" cy="1447799"/>
    <xdr:pic>
      <xdr:nvPicPr>
        <xdr:cNvPr id="175" name="Obrázek 174" descr="https://www.b2bpartner.cz/galerie/1_27195/policova-skrinka-bez-dveri-select-400-x-400-x-768-mm-tresen-original__c1610105262.jpg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1825" y="40474900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542925</xdr:colOff>
      <xdr:row>48</xdr:row>
      <xdr:rowOff>146051</xdr:rowOff>
    </xdr:from>
    <xdr:ext cx="1269999" cy="1269999"/>
    <xdr:pic>
      <xdr:nvPicPr>
        <xdr:cNvPr id="176" name="Obrázek 175" descr="https://www.b2bpartner.cz/galerie/1_27196/policova-skrinka-select-prava-400-x-400-x-768-mm-buk-original__c1610105264.jpg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09475" y="44170601"/>
          <a:ext cx="1269999" cy="1269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295274</xdr:colOff>
      <xdr:row>50</xdr:row>
      <xdr:rowOff>57149</xdr:rowOff>
    </xdr:from>
    <xdr:ext cx="1371601" cy="1371601"/>
    <xdr:pic>
      <xdr:nvPicPr>
        <xdr:cNvPr id="177" name="Obrázek 176" descr="https://www.b2bpartner.cz/galerie/1_27204/policova-prosklena-skrinka-select-dvere-prave-buk-original__c1610105280.jp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1824" y="45827949"/>
          <a:ext cx="1371601" cy="13716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219075</xdr:colOff>
      <xdr:row>52</xdr:row>
      <xdr:rowOff>28575</xdr:rowOff>
    </xdr:from>
    <xdr:ext cx="1495424" cy="1495424"/>
    <xdr:pic>
      <xdr:nvPicPr>
        <xdr:cNvPr id="178" name="Obrázek 177" descr="https://www.b2bpartner.cz/galerie/1_27208/zakoncovaci-roh-s-policemi-bez-dveri-select-buk-original__c1610105407.jpg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85625" y="47501175"/>
          <a:ext cx="1495424" cy="1495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123825</xdr:colOff>
      <xdr:row>84</xdr:row>
      <xdr:rowOff>66675</xdr:rowOff>
    </xdr:from>
    <xdr:ext cx="1924050" cy="1920875"/>
    <xdr:pic>
      <xdr:nvPicPr>
        <xdr:cNvPr id="180" name="Obrázek 179" descr="https://www.b2bpartner.cz/galerie/1_129633/kuchynka-primo-s-drezem-a-baterii-briza-original__c1610155013.jpg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90375" y="85391625"/>
          <a:ext cx="1924050" cy="192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276225</xdr:colOff>
      <xdr:row>86</xdr:row>
      <xdr:rowOff>171450</xdr:rowOff>
    </xdr:from>
    <xdr:ext cx="1724025" cy="1724025"/>
    <xdr:pic>
      <xdr:nvPicPr>
        <xdr:cNvPr id="181" name="Obrázek 180" descr="https://www.b2bpartner.cz/galerie/1_133791/stul-square-se-sedostribrnou-podnozi-1200-x-600-x-750-briza-original__c1610160182.jpg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42775" y="87769700"/>
          <a:ext cx="17240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82" name="AutoShape 28" descr="https://i00.eu/img/307/1024x1024/bvfrpo52/35295.webp"/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83" name="AutoShape 29" descr="https://i00.eu/img/307/1024x1024/bvfrpo52/35295.webp"/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84" name="AutoShape 30" descr="https://i00.eu/img/307/1024x1024/bvfrpo52/35295.webp"/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85" name="AutoShape 31" descr="https://i00.eu/img/307/1024x1024/bvfrpo52/35295.webp"/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103</xdr:row>
      <xdr:rowOff>0</xdr:rowOff>
    </xdr:from>
    <xdr:ext cx="304800" cy="298450"/>
    <xdr:sp macro="" textlink="">
      <xdr:nvSpPr>
        <xdr:cNvPr id="186" name="AutoShape 35" descr="https://i00.eu/img/307/1024x1024/bvfrpo52/35295.webp"/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304800</xdr:colOff>
      <xdr:row>46</xdr:row>
      <xdr:rowOff>95250</xdr:rowOff>
    </xdr:from>
    <xdr:ext cx="1390650" cy="1390650"/>
    <xdr:pic>
      <xdr:nvPicPr>
        <xdr:cNvPr id="188" name="Obrázek 187" descr="https://www.b2bpartner.cz/galerie/1_27198/policova-skrinka-select-leva-400-x-400-x-768-mm-buk-original__c1610105268.jpg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71350" y="42335450"/>
          <a:ext cx="1390650" cy="1390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209549</xdr:colOff>
      <xdr:row>54</xdr:row>
      <xdr:rowOff>28573</xdr:rowOff>
    </xdr:from>
    <xdr:ext cx="1609725" cy="1609725"/>
    <xdr:pic>
      <xdr:nvPicPr>
        <xdr:cNvPr id="189" name="Obrázek 188" descr="https://www.b2bpartner.cz/galerie/1_111713/skrinka-nizka-4-zasuvky-block-wood-original__c1610132191.jpg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76099" y="49361723"/>
          <a:ext cx="1609725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103"/>
  <sheetViews>
    <sheetView tabSelected="1" topLeftCell="A34" zoomScale="80" zoomScaleNormal="80" workbookViewId="0">
      <selection activeCell="J4" sqref="J4"/>
    </sheetView>
  </sheetViews>
  <sheetFormatPr defaultRowHeight="15" x14ac:dyDescent="0.25"/>
  <cols>
    <col min="1" max="1" width="9.42578125" customWidth="1"/>
    <col min="2" max="2" width="43.140625" customWidth="1"/>
    <col min="3" max="3" width="44.7109375" customWidth="1"/>
    <col min="4" max="4" width="32.7109375" style="2" customWidth="1"/>
    <col min="5" max="5" width="26" style="2" customWidth="1"/>
    <col min="6" max="6" width="12.42578125" style="10" customWidth="1"/>
    <col min="7" max="7" width="9.42578125" style="4" customWidth="1"/>
    <col min="8" max="8" width="17.140625" style="78" customWidth="1"/>
    <col min="9" max="9" width="32.7109375" style="2" customWidth="1"/>
    <col min="10" max="10" width="41.85546875" style="1" customWidth="1"/>
  </cols>
  <sheetData>
    <row r="2" spans="1:10" ht="45" customHeight="1" x14ac:dyDescent="0.25">
      <c r="A2" s="86" t="s">
        <v>119</v>
      </c>
      <c r="B2" s="87"/>
      <c r="C2" s="87"/>
      <c r="D2" s="87"/>
      <c r="E2" s="79"/>
      <c r="F2" s="86" t="s">
        <v>120</v>
      </c>
      <c r="G2" s="87"/>
      <c r="H2" s="87"/>
      <c r="I2" s="87"/>
      <c r="J2" s="88"/>
    </row>
    <row r="3" spans="1:10" s="16" customFormat="1" ht="102.95" customHeight="1" thickBot="1" x14ac:dyDescent="0.3">
      <c r="A3" s="39" t="s">
        <v>117</v>
      </c>
      <c r="B3" s="14" t="s">
        <v>118</v>
      </c>
      <c r="C3" s="17" t="s">
        <v>163</v>
      </c>
      <c r="D3" s="14" t="s">
        <v>121</v>
      </c>
      <c r="E3" s="18" t="s">
        <v>124</v>
      </c>
      <c r="F3" s="40" t="s">
        <v>107</v>
      </c>
      <c r="G3" s="14" t="s">
        <v>6</v>
      </c>
      <c r="H3" s="15" t="s">
        <v>116</v>
      </c>
      <c r="I3" s="15" t="s">
        <v>122</v>
      </c>
      <c r="J3" s="65" t="s">
        <v>164</v>
      </c>
    </row>
    <row r="4" spans="1:10" ht="19.5" thickTop="1" x14ac:dyDescent="0.3">
      <c r="A4" s="19">
        <v>1</v>
      </c>
      <c r="B4" s="20" t="s">
        <v>10</v>
      </c>
      <c r="C4" s="21" t="s">
        <v>69</v>
      </c>
      <c r="D4" s="80"/>
      <c r="E4" s="81"/>
      <c r="F4" s="41">
        <v>0</v>
      </c>
      <c r="G4" s="42">
        <v>3</v>
      </c>
      <c r="H4" s="76">
        <f t="shared" ref="H4:H94" si="0">F4*G4</f>
        <v>0</v>
      </c>
      <c r="I4" s="43"/>
      <c r="J4" s="66"/>
    </row>
    <row r="5" spans="1:10" ht="130.5" customHeight="1" x14ac:dyDescent="0.3">
      <c r="A5" s="19"/>
      <c r="B5" s="22" t="s">
        <v>44</v>
      </c>
      <c r="C5" s="23" t="s">
        <v>47</v>
      </c>
      <c r="D5" s="20"/>
      <c r="E5" s="82" t="s">
        <v>125</v>
      </c>
      <c r="F5" s="44"/>
      <c r="G5" s="42"/>
      <c r="H5" s="76"/>
      <c r="I5" s="20"/>
      <c r="J5" s="66"/>
    </row>
    <row r="6" spans="1:10" ht="18.75" x14ac:dyDescent="0.3">
      <c r="A6" s="19">
        <v>2</v>
      </c>
      <c r="B6" s="20" t="s">
        <v>10</v>
      </c>
      <c r="C6" s="21" t="s">
        <v>71</v>
      </c>
      <c r="D6" s="43"/>
      <c r="E6"/>
      <c r="F6" s="41">
        <v>0</v>
      </c>
      <c r="G6" s="42">
        <v>2</v>
      </c>
      <c r="H6" s="76">
        <f t="shared" si="0"/>
        <v>0</v>
      </c>
      <c r="I6" s="43"/>
      <c r="J6" s="66"/>
    </row>
    <row r="7" spans="1:10" ht="132" customHeight="1" x14ac:dyDescent="0.3">
      <c r="A7" s="24"/>
      <c r="B7" s="22" t="s">
        <v>44</v>
      </c>
      <c r="C7" s="23" t="s">
        <v>46</v>
      </c>
      <c r="D7" s="20"/>
      <c r="E7" s="82" t="s">
        <v>126</v>
      </c>
      <c r="F7" s="44"/>
      <c r="G7" s="42"/>
      <c r="H7" s="76"/>
      <c r="I7" s="20"/>
      <c r="J7" s="66"/>
    </row>
    <row r="8" spans="1:10" ht="18.75" x14ac:dyDescent="0.3">
      <c r="A8" s="24">
        <v>3</v>
      </c>
      <c r="B8" s="25" t="s">
        <v>27</v>
      </c>
      <c r="C8" s="21" t="s">
        <v>72</v>
      </c>
      <c r="D8" s="43"/>
      <c r="E8"/>
      <c r="F8" s="41">
        <v>0</v>
      </c>
      <c r="G8" s="45">
        <v>1</v>
      </c>
      <c r="H8" s="76">
        <f t="shared" si="0"/>
        <v>0</v>
      </c>
      <c r="I8" s="43"/>
      <c r="J8" s="66"/>
    </row>
    <row r="9" spans="1:10" ht="142.5" customHeight="1" x14ac:dyDescent="0.3">
      <c r="A9" s="24"/>
      <c r="B9" s="22" t="s">
        <v>44</v>
      </c>
      <c r="C9" s="23" t="s">
        <v>65</v>
      </c>
      <c r="D9" s="20"/>
      <c r="E9" s="82" t="s">
        <v>127</v>
      </c>
      <c r="F9" s="46"/>
      <c r="G9" s="45"/>
      <c r="H9" s="76"/>
      <c r="I9" s="20"/>
      <c r="J9" s="66"/>
    </row>
    <row r="10" spans="1:10" ht="18.75" x14ac:dyDescent="0.3">
      <c r="A10" s="24">
        <v>4</v>
      </c>
      <c r="B10" s="20" t="s">
        <v>28</v>
      </c>
      <c r="C10" s="21" t="s">
        <v>70</v>
      </c>
      <c r="D10" s="43"/>
      <c r="E10"/>
      <c r="F10" s="41">
        <v>0</v>
      </c>
      <c r="G10" s="42">
        <v>3</v>
      </c>
      <c r="H10" s="76">
        <f t="shared" si="0"/>
        <v>0</v>
      </c>
      <c r="I10" s="43"/>
      <c r="J10" s="66"/>
    </row>
    <row r="11" spans="1:10" ht="125.25" customHeight="1" x14ac:dyDescent="0.3">
      <c r="A11" s="24"/>
      <c r="B11" s="22" t="s">
        <v>44</v>
      </c>
      <c r="C11" s="23" t="s">
        <v>45</v>
      </c>
      <c r="D11" s="20"/>
      <c r="E11" s="83" t="s">
        <v>128</v>
      </c>
      <c r="F11" s="44"/>
      <c r="G11" s="42"/>
      <c r="H11" s="76"/>
      <c r="I11" s="20"/>
      <c r="J11" s="66"/>
    </row>
    <row r="12" spans="1:10" ht="18.75" x14ac:dyDescent="0.3">
      <c r="A12" s="24">
        <v>5</v>
      </c>
      <c r="B12" s="25" t="s">
        <v>9</v>
      </c>
      <c r="C12" s="21" t="s">
        <v>69</v>
      </c>
      <c r="D12" s="43"/>
      <c r="E12"/>
      <c r="F12" s="41">
        <v>0</v>
      </c>
      <c r="G12" s="42">
        <v>8</v>
      </c>
      <c r="H12" s="76">
        <f t="shared" si="0"/>
        <v>0</v>
      </c>
      <c r="I12" s="43"/>
      <c r="J12" s="66"/>
    </row>
    <row r="13" spans="1:10" ht="140.25" customHeight="1" x14ac:dyDescent="0.3">
      <c r="A13" s="24"/>
      <c r="B13" s="22" t="s">
        <v>44</v>
      </c>
      <c r="C13" s="23" t="s">
        <v>48</v>
      </c>
      <c r="D13" s="20"/>
      <c r="E13" s="82" t="s">
        <v>129</v>
      </c>
      <c r="F13" s="44"/>
      <c r="G13" s="42"/>
      <c r="H13" s="76"/>
      <c r="I13" s="20"/>
      <c r="J13" s="66"/>
    </row>
    <row r="14" spans="1:10" ht="18.75" x14ac:dyDescent="0.3">
      <c r="A14" s="24">
        <v>6</v>
      </c>
      <c r="B14" s="20" t="s">
        <v>29</v>
      </c>
      <c r="C14" s="21" t="s">
        <v>69</v>
      </c>
      <c r="D14" s="43"/>
      <c r="E14"/>
      <c r="F14" s="41">
        <v>0</v>
      </c>
      <c r="G14" s="47">
        <v>4</v>
      </c>
      <c r="H14" s="76">
        <f t="shared" si="0"/>
        <v>0</v>
      </c>
      <c r="I14" s="43"/>
      <c r="J14" s="66"/>
    </row>
    <row r="15" spans="1:10" ht="125.25" customHeight="1" x14ac:dyDescent="0.3">
      <c r="A15" s="24"/>
      <c r="B15" s="22" t="s">
        <v>44</v>
      </c>
      <c r="C15" s="23" t="s">
        <v>49</v>
      </c>
      <c r="D15" s="20"/>
      <c r="E15" s="82" t="s">
        <v>130</v>
      </c>
      <c r="F15" s="44"/>
      <c r="G15" s="47"/>
      <c r="H15" s="76"/>
      <c r="I15" s="20"/>
      <c r="J15" s="66"/>
    </row>
    <row r="16" spans="1:10" ht="18.75" x14ac:dyDescent="0.3">
      <c r="A16" s="24">
        <v>7</v>
      </c>
      <c r="B16" s="26" t="s">
        <v>30</v>
      </c>
      <c r="C16" s="21" t="s">
        <v>90</v>
      </c>
      <c r="D16" s="43"/>
      <c r="E16"/>
      <c r="F16" s="41">
        <v>0</v>
      </c>
      <c r="G16" s="45">
        <v>3</v>
      </c>
      <c r="H16" s="76">
        <f t="shared" si="0"/>
        <v>0</v>
      </c>
      <c r="I16" s="43"/>
      <c r="J16" s="66"/>
    </row>
    <row r="17" spans="1:10" ht="150.75" customHeight="1" x14ac:dyDescent="0.3">
      <c r="A17" s="24"/>
      <c r="B17" s="22" t="s">
        <v>44</v>
      </c>
      <c r="C17" s="23" t="s">
        <v>50</v>
      </c>
      <c r="D17" s="20"/>
      <c r="E17" s="82" t="s">
        <v>131</v>
      </c>
      <c r="F17" s="46"/>
      <c r="G17" s="45"/>
      <c r="H17" s="76"/>
      <c r="I17" s="20"/>
      <c r="J17" s="66"/>
    </row>
    <row r="18" spans="1:10" ht="18.75" x14ac:dyDescent="0.3">
      <c r="A18" s="24">
        <v>8</v>
      </c>
      <c r="B18" s="20" t="s">
        <v>31</v>
      </c>
      <c r="C18" s="21" t="s">
        <v>69</v>
      </c>
      <c r="D18" s="43"/>
      <c r="E18"/>
      <c r="F18" s="41">
        <v>0</v>
      </c>
      <c r="G18" s="47">
        <v>13</v>
      </c>
      <c r="H18" s="76">
        <f t="shared" si="0"/>
        <v>0</v>
      </c>
      <c r="I18" s="43"/>
      <c r="J18" s="66"/>
    </row>
    <row r="19" spans="1:10" ht="147" customHeight="1" x14ac:dyDescent="0.3">
      <c r="A19" s="24"/>
      <c r="B19" s="22" t="s">
        <v>44</v>
      </c>
      <c r="C19" s="23" t="s">
        <v>51</v>
      </c>
      <c r="D19" s="20"/>
      <c r="E19" s="82" t="s">
        <v>132</v>
      </c>
      <c r="F19" s="48"/>
      <c r="G19" s="47"/>
      <c r="H19" s="76"/>
      <c r="I19" s="20"/>
      <c r="J19" s="66"/>
    </row>
    <row r="20" spans="1:10" ht="18.75" x14ac:dyDescent="0.3">
      <c r="A20" s="24">
        <v>9</v>
      </c>
      <c r="B20" s="20" t="s">
        <v>32</v>
      </c>
      <c r="C20" s="21" t="s">
        <v>73</v>
      </c>
      <c r="D20" s="43"/>
      <c r="E20"/>
      <c r="F20" s="41">
        <v>0</v>
      </c>
      <c r="G20" s="47">
        <v>2</v>
      </c>
      <c r="H20" s="76">
        <f t="shared" si="0"/>
        <v>0</v>
      </c>
      <c r="I20" s="43"/>
      <c r="J20" s="66"/>
    </row>
    <row r="21" spans="1:10" ht="146.25" customHeight="1" x14ac:dyDescent="0.3">
      <c r="A21" s="24"/>
      <c r="B21" s="22" t="s">
        <v>44</v>
      </c>
      <c r="C21" s="23" t="s">
        <v>52</v>
      </c>
      <c r="D21" s="20"/>
      <c r="E21" s="82" t="s">
        <v>133</v>
      </c>
      <c r="F21" s="48"/>
      <c r="G21" s="47"/>
      <c r="H21" s="76"/>
      <c r="I21" s="20"/>
      <c r="J21" s="66"/>
    </row>
    <row r="22" spans="1:10" ht="18.75" x14ac:dyDescent="0.3">
      <c r="A22" s="24">
        <v>10</v>
      </c>
      <c r="B22" s="20" t="s">
        <v>33</v>
      </c>
      <c r="C22" s="21" t="s">
        <v>71</v>
      </c>
      <c r="D22" s="43"/>
      <c r="E22"/>
      <c r="F22" s="41">
        <v>0</v>
      </c>
      <c r="G22" s="47">
        <v>2</v>
      </c>
      <c r="H22" s="76">
        <f t="shared" si="0"/>
        <v>0</v>
      </c>
      <c r="I22" s="43"/>
      <c r="J22" s="66"/>
    </row>
    <row r="23" spans="1:10" ht="134.25" customHeight="1" x14ac:dyDescent="0.3">
      <c r="A23" s="24"/>
      <c r="B23" s="22" t="s">
        <v>44</v>
      </c>
      <c r="C23" s="23" t="s">
        <v>54</v>
      </c>
      <c r="D23" s="20"/>
      <c r="E23" s="82" t="s">
        <v>133</v>
      </c>
      <c r="F23" s="48"/>
      <c r="G23" s="47"/>
      <c r="H23" s="76"/>
      <c r="I23" s="20"/>
      <c r="J23" s="66"/>
    </row>
    <row r="24" spans="1:10" ht="18.75" x14ac:dyDescent="0.3">
      <c r="A24" s="24">
        <v>11</v>
      </c>
      <c r="B24" s="20" t="s">
        <v>8</v>
      </c>
      <c r="C24" s="21" t="s">
        <v>71</v>
      </c>
      <c r="D24" s="43"/>
      <c r="E24"/>
      <c r="F24" s="41">
        <v>0</v>
      </c>
      <c r="G24" s="42">
        <v>6</v>
      </c>
      <c r="H24" s="76">
        <f t="shared" si="0"/>
        <v>0</v>
      </c>
      <c r="I24" s="43"/>
      <c r="J24" s="66"/>
    </row>
    <row r="25" spans="1:10" ht="142.5" customHeight="1" x14ac:dyDescent="0.3">
      <c r="A25" s="24"/>
      <c r="B25" s="22" t="s">
        <v>44</v>
      </c>
      <c r="C25" s="23" t="s">
        <v>53</v>
      </c>
      <c r="D25" s="20"/>
      <c r="E25" s="82" t="s">
        <v>134</v>
      </c>
      <c r="F25" s="44"/>
      <c r="G25" s="42"/>
      <c r="H25" s="76"/>
      <c r="I25" s="20"/>
      <c r="J25" s="66"/>
    </row>
    <row r="26" spans="1:10" ht="18.75" x14ac:dyDescent="0.3">
      <c r="A26" s="24">
        <v>14</v>
      </c>
      <c r="B26" s="27" t="s">
        <v>43</v>
      </c>
      <c r="C26" s="21" t="s">
        <v>71</v>
      </c>
      <c r="D26" s="43"/>
      <c r="E26"/>
      <c r="F26" s="41">
        <v>0</v>
      </c>
      <c r="G26" s="49">
        <v>1</v>
      </c>
      <c r="H26" s="76">
        <f t="shared" si="0"/>
        <v>0</v>
      </c>
      <c r="I26" s="43"/>
      <c r="J26" s="66"/>
    </row>
    <row r="27" spans="1:10" ht="129.75" customHeight="1" x14ac:dyDescent="0.3">
      <c r="A27" s="24"/>
      <c r="B27" s="22" t="s">
        <v>44</v>
      </c>
      <c r="C27" s="23" t="s">
        <v>64</v>
      </c>
      <c r="D27" s="20"/>
      <c r="E27" s="84" t="s">
        <v>135</v>
      </c>
      <c r="F27" s="44"/>
      <c r="G27" s="49"/>
      <c r="H27" s="76"/>
      <c r="I27" s="20"/>
      <c r="J27" s="66"/>
    </row>
    <row r="28" spans="1:10" ht="18.75" x14ac:dyDescent="0.3">
      <c r="A28" s="24">
        <v>12</v>
      </c>
      <c r="B28" s="25" t="s">
        <v>34</v>
      </c>
      <c r="C28" s="21" t="s">
        <v>71</v>
      </c>
      <c r="D28" s="43"/>
      <c r="E28"/>
      <c r="F28" s="41">
        <v>0</v>
      </c>
      <c r="G28" s="47">
        <v>2</v>
      </c>
      <c r="H28" s="76">
        <f t="shared" si="0"/>
        <v>0</v>
      </c>
      <c r="I28" s="43"/>
      <c r="J28" s="66"/>
    </row>
    <row r="29" spans="1:10" ht="135.75" customHeight="1" x14ac:dyDescent="0.3">
      <c r="A29" s="24"/>
      <c r="B29" s="22" t="s">
        <v>44</v>
      </c>
      <c r="C29" s="23" t="s">
        <v>63</v>
      </c>
      <c r="D29" s="20"/>
      <c r="E29" s="82" t="s">
        <v>136</v>
      </c>
      <c r="F29" s="48"/>
      <c r="G29" s="47"/>
      <c r="H29" s="76"/>
      <c r="I29" s="20"/>
      <c r="J29" s="66"/>
    </row>
    <row r="30" spans="1:10" ht="18.75" x14ac:dyDescent="0.3">
      <c r="A30" s="24">
        <v>13</v>
      </c>
      <c r="B30" s="26" t="s">
        <v>35</v>
      </c>
      <c r="C30" s="21" t="s">
        <v>74</v>
      </c>
      <c r="D30" s="43"/>
      <c r="E30"/>
      <c r="F30" s="41">
        <v>0</v>
      </c>
      <c r="G30" s="50">
        <v>2</v>
      </c>
      <c r="H30" s="76">
        <f t="shared" si="0"/>
        <v>0</v>
      </c>
      <c r="I30" s="43"/>
      <c r="J30" s="66"/>
    </row>
    <row r="31" spans="1:10" ht="121.5" customHeight="1" x14ac:dyDescent="0.3">
      <c r="A31" s="24"/>
      <c r="B31" s="22" t="s">
        <v>44</v>
      </c>
      <c r="C31" s="23" t="s">
        <v>62</v>
      </c>
      <c r="D31" s="20"/>
      <c r="E31" s="82" t="s">
        <v>137</v>
      </c>
      <c r="F31" s="51"/>
      <c r="G31" s="50"/>
      <c r="H31" s="76"/>
      <c r="I31" s="20"/>
      <c r="J31" s="66"/>
    </row>
    <row r="32" spans="1:10" ht="18.75" x14ac:dyDescent="0.3">
      <c r="A32" s="24">
        <v>14</v>
      </c>
      <c r="B32" s="26" t="s">
        <v>36</v>
      </c>
      <c r="C32" s="21" t="s">
        <v>75</v>
      </c>
      <c r="D32" s="43"/>
      <c r="E32"/>
      <c r="F32" s="41">
        <v>0</v>
      </c>
      <c r="G32" s="45">
        <v>1</v>
      </c>
      <c r="H32" s="76">
        <f t="shared" si="0"/>
        <v>0</v>
      </c>
      <c r="I32" s="43"/>
      <c r="J32" s="66"/>
    </row>
    <row r="33" spans="1:10" ht="112.5" customHeight="1" x14ac:dyDescent="0.3">
      <c r="A33" s="24"/>
      <c r="B33" s="22" t="s">
        <v>44</v>
      </c>
      <c r="C33" s="23" t="s">
        <v>56</v>
      </c>
      <c r="D33" s="20"/>
      <c r="E33" s="82" t="s">
        <v>127</v>
      </c>
      <c r="F33" s="46"/>
      <c r="G33" s="45"/>
      <c r="H33" s="76"/>
      <c r="I33" s="20"/>
      <c r="J33" s="66"/>
    </row>
    <row r="34" spans="1:10" ht="18.75" x14ac:dyDescent="0.3">
      <c r="A34" s="24">
        <v>15</v>
      </c>
      <c r="B34" s="20" t="s">
        <v>13</v>
      </c>
      <c r="C34" s="21" t="s">
        <v>74</v>
      </c>
      <c r="D34" s="43"/>
      <c r="E34"/>
      <c r="F34" s="41">
        <v>0</v>
      </c>
      <c r="G34" s="47">
        <v>3</v>
      </c>
      <c r="H34" s="76">
        <f t="shared" si="0"/>
        <v>0</v>
      </c>
      <c r="I34" s="43"/>
      <c r="J34" s="66"/>
    </row>
    <row r="35" spans="1:10" ht="132.75" customHeight="1" x14ac:dyDescent="0.3">
      <c r="A35" s="24"/>
      <c r="B35" s="22" t="s">
        <v>44</v>
      </c>
      <c r="C35" s="23" t="s">
        <v>55</v>
      </c>
      <c r="D35" s="20"/>
      <c r="E35" s="82" t="s">
        <v>138</v>
      </c>
      <c r="F35" s="48"/>
      <c r="G35" s="47"/>
      <c r="H35" s="76"/>
      <c r="I35" s="20"/>
      <c r="J35" s="66"/>
    </row>
    <row r="36" spans="1:10" ht="18.75" x14ac:dyDescent="0.3">
      <c r="A36" s="24">
        <v>16</v>
      </c>
      <c r="B36" s="20" t="s">
        <v>14</v>
      </c>
      <c r="C36" s="21" t="s">
        <v>76</v>
      </c>
      <c r="D36" s="43"/>
      <c r="E36"/>
      <c r="F36" s="41">
        <v>0</v>
      </c>
      <c r="G36" s="47">
        <v>2</v>
      </c>
      <c r="H36" s="76">
        <f t="shared" si="0"/>
        <v>0</v>
      </c>
      <c r="I36" s="43"/>
      <c r="J36" s="66"/>
    </row>
    <row r="37" spans="1:10" ht="120.75" customHeight="1" x14ac:dyDescent="0.3">
      <c r="A37" s="24"/>
      <c r="B37" s="22" t="s">
        <v>44</v>
      </c>
      <c r="C37" s="23" t="s">
        <v>62</v>
      </c>
      <c r="D37" s="20"/>
      <c r="E37" s="82" t="s">
        <v>136</v>
      </c>
      <c r="F37" s="48"/>
      <c r="G37" s="47"/>
      <c r="H37" s="76"/>
      <c r="I37" s="20"/>
      <c r="J37" s="66"/>
    </row>
    <row r="38" spans="1:10" ht="18.75" x14ac:dyDescent="0.3">
      <c r="A38" s="24">
        <v>17</v>
      </c>
      <c r="B38" s="20" t="s">
        <v>15</v>
      </c>
      <c r="C38" s="21" t="s">
        <v>77</v>
      </c>
      <c r="D38" s="43"/>
      <c r="E38"/>
      <c r="F38" s="41">
        <v>0</v>
      </c>
      <c r="G38" s="47">
        <v>8</v>
      </c>
      <c r="H38" s="76">
        <f t="shared" si="0"/>
        <v>0</v>
      </c>
      <c r="I38" s="43"/>
      <c r="J38" s="66"/>
    </row>
    <row r="39" spans="1:10" ht="112.5" customHeight="1" x14ac:dyDescent="0.3">
      <c r="A39" s="24"/>
      <c r="B39" s="22" t="s">
        <v>44</v>
      </c>
      <c r="C39" s="23" t="s">
        <v>60</v>
      </c>
      <c r="D39" s="20"/>
      <c r="E39" s="82" t="s">
        <v>139</v>
      </c>
      <c r="F39" s="48"/>
      <c r="G39" s="47"/>
      <c r="H39" s="76"/>
      <c r="I39" s="20"/>
      <c r="J39" s="66"/>
    </row>
    <row r="40" spans="1:10" ht="18.75" x14ac:dyDescent="0.3">
      <c r="A40" s="24">
        <v>18</v>
      </c>
      <c r="B40" s="28" t="s">
        <v>16</v>
      </c>
      <c r="C40" s="21" t="s">
        <v>78</v>
      </c>
      <c r="D40" s="43"/>
      <c r="E40"/>
      <c r="F40" s="41">
        <v>0</v>
      </c>
      <c r="G40" s="45">
        <v>2</v>
      </c>
      <c r="H40" s="76">
        <f t="shared" si="0"/>
        <v>0</v>
      </c>
      <c r="I40" s="43"/>
      <c r="J40" s="66"/>
    </row>
    <row r="41" spans="1:10" ht="128.25" customHeight="1" x14ac:dyDescent="0.3">
      <c r="A41" s="24"/>
      <c r="B41" s="22" t="s">
        <v>44</v>
      </c>
      <c r="C41" s="23" t="s">
        <v>57</v>
      </c>
      <c r="D41" s="20"/>
      <c r="E41" s="82" t="s">
        <v>140</v>
      </c>
      <c r="F41" s="46"/>
      <c r="G41" s="45"/>
      <c r="H41" s="76"/>
      <c r="I41" s="20"/>
      <c r="J41" s="66"/>
    </row>
    <row r="42" spans="1:10" ht="18.75" x14ac:dyDescent="0.3">
      <c r="A42" s="24">
        <v>19</v>
      </c>
      <c r="B42" s="26" t="s">
        <v>37</v>
      </c>
      <c r="C42" s="21" t="s">
        <v>78</v>
      </c>
      <c r="D42" s="43"/>
      <c r="E42"/>
      <c r="F42" s="41">
        <v>0</v>
      </c>
      <c r="G42" s="42">
        <v>1</v>
      </c>
      <c r="H42" s="76">
        <f t="shared" si="0"/>
        <v>0</v>
      </c>
      <c r="I42" s="43"/>
      <c r="J42" s="66"/>
    </row>
    <row r="43" spans="1:10" ht="122.25" customHeight="1" x14ac:dyDescent="0.3">
      <c r="A43" s="24"/>
      <c r="B43" s="22" t="s">
        <v>44</v>
      </c>
      <c r="C43" s="23" t="s">
        <v>61</v>
      </c>
      <c r="D43" s="20"/>
      <c r="E43" s="82" t="s">
        <v>141</v>
      </c>
      <c r="F43" s="44"/>
      <c r="G43" s="42"/>
      <c r="H43" s="76"/>
      <c r="I43" s="20"/>
      <c r="J43" s="66"/>
    </row>
    <row r="44" spans="1:10" ht="18.75" x14ac:dyDescent="0.3">
      <c r="A44" s="24">
        <v>20</v>
      </c>
      <c r="B44" s="20" t="s">
        <v>17</v>
      </c>
      <c r="C44" s="21" t="s">
        <v>79</v>
      </c>
      <c r="D44" s="43"/>
      <c r="E44"/>
      <c r="F44" s="41">
        <v>0</v>
      </c>
      <c r="G44" s="42">
        <v>2</v>
      </c>
      <c r="H44" s="76">
        <f t="shared" si="0"/>
        <v>0</v>
      </c>
      <c r="I44" s="43"/>
      <c r="J44" s="66"/>
    </row>
    <row r="45" spans="1:10" ht="122.25" customHeight="1" x14ac:dyDescent="0.3">
      <c r="A45" s="24"/>
      <c r="B45" s="22" t="s">
        <v>44</v>
      </c>
      <c r="C45" s="23" t="s">
        <v>60</v>
      </c>
      <c r="D45" s="20"/>
      <c r="E45" s="82" t="s">
        <v>140</v>
      </c>
      <c r="F45" s="44"/>
      <c r="G45" s="42"/>
      <c r="H45" s="76"/>
      <c r="I45" s="20"/>
      <c r="J45" s="66"/>
    </row>
    <row r="46" spans="1:10" ht="23.25" customHeight="1" x14ac:dyDescent="0.3">
      <c r="A46" s="24">
        <v>21</v>
      </c>
      <c r="B46" s="20" t="s">
        <v>94</v>
      </c>
      <c r="C46" s="21" t="s">
        <v>80</v>
      </c>
      <c r="D46" s="20"/>
      <c r="E46" s="82"/>
      <c r="F46" s="41">
        <v>0</v>
      </c>
      <c r="G46" s="42">
        <v>1</v>
      </c>
      <c r="H46" s="76">
        <f>G46*F46</f>
        <v>0</v>
      </c>
      <c r="I46" s="20"/>
      <c r="J46" s="66"/>
    </row>
    <row r="47" spans="1:10" ht="122.25" customHeight="1" x14ac:dyDescent="0.3">
      <c r="A47" s="24"/>
      <c r="B47" s="22" t="s">
        <v>44</v>
      </c>
      <c r="C47" s="23" t="s">
        <v>58</v>
      </c>
      <c r="D47" s="20"/>
      <c r="E47" s="82" t="s">
        <v>142</v>
      </c>
      <c r="F47" s="44"/>
      <c r="G47" s="42"/>
      <c r="H47" s="76"/>
      <c r="I47" s="20"/>
      <c r="J47" s="66"/>
    </row>
    <row r="48" spans="1:10" ht="18.75" x14ac:dyDescent="0.3">
      <c r="A48" s="24">
        <v>22</v>
      </c>
      <c r="B48" s="20" t="s">
        <v>38</v>
      </c>
      <c r="C48" s="21" t="s">
        <v>80</v>
      </c>
      <c r="D48" s="43"/>
      <c r="E48"/>
      <c r="F48" s="41">
        <v>0</v>
      </c>
      <c r="G48" s="47">
        <v>2</v>
      </c>
      <c r="H48" s="76">
        <f t="shared" si="0"/>
        <v>0</v>
      </c>
      <c r="I48" s="43"/>
      <c r="J48" s="66"/>
    </row>
    <row r="49" spans="1:10" ht="119.25" customHeight="1" x14ac:dyDescent="0.3">
      <c r="A49" s="24"/>
      <c r="B49" s="22" t="s">
        <v>44</v>
      </c>
      <c r="C49" s="23" t="s">
        <v>58</v>
      </c>
      <c r="D49" s="20"/>
      <c r="E49" s="82" t="s">
        <v>136</v>
      </c>
      <c r="F49" s="48"/>
      <c r="G49" s="47"/>
      <c r="H49" s="76"/>
      <c r="I49" s="20"/>
      <c r="J49" s="66"/>
    </row>
    <row r="50" spans="1:10" ht="18.75" x14ac:dyDescent="0.3">
      <c r="A50" s="24">
        <v>23</v>
      </c>
      <c r="B50" s="20" t="s">
        <v>39</v>
      </c>
      <c r="C50" s="21" t="s">
        <v>80</v>
      </c>
      <c r="D50" s="43"/>
      <c r="E50"/>
      <c r="F50" s="41">
        <v>0</v>
      </c>
      <c r="G50" s="47">
        <v>2</v>
      </c>
      <c r="H50" s="76">
        <f t="shared" si="0"/>
        <v>0</v>
      </c>
      <c r="I50" s="43"/>
      <c r="J50" s="66"/>
    </row>
    <row r="51" spans="1:10" ht="115.5" customHeight="1" x14ac:dyDescent="0.3">
      <c r="A51" s="24"/>
      <c r="B51" s="22" t="s">
        <v>44</v>
      </c>
      <c r="C51" s="23" t="s">
        <v>59</v>
      </c>
      <c r="D51" s="20"/>
      <c r="E51" s="82" t="s">
        <v>133</v>
      </c>
      <c r="F51" s="48"/>
      <c r="G51" s="47"/>
      <c r="H51" s="76"/>
      <c r="I51" s="20"/>
      <c r="J51" s="66"/>
    </row>
    <row r="52" spans="1:10" ht="18.75" x14ac:dyDescent="0.3">
      <c r="A52" s="24">
        <v>24</v>
      </c>
      <c r="B52" s="20" t="s">
        <v>18</v>
      </c>
      <c r="C52" s="21" t="s">
        <v>79</v>
      </c>
      <c r="D52" s="43"/>
      <c r="E52"/>
      <c r="F52" s="41">
        <v>0</v>
      </c>
      <c r="G52" s="47">
        <v>3</v>
      </c>
      <c r="H52" s="76">
        <f t="shared" si="0"/>
        <v>0</v>
      </c>
      <c r="I52" s="43"/>
      <c r="J52" s="66"/>
    </row>
    <row r="53" spans="1:10" ht="123.75" customHeight="1" x14ac:dyDescent="0.3">
      <c r="A53" s="24"/>
      <c r="B53" s="22" t="s">
        <v>44</v>
      </c>
      <c r="C53" s="23" t="s">
        <v>60</v>
      </c>
      <c r="D53" s="20"/>
      <c r="E53" s="82" t="s">
        <v>143</v>
      </c>
      <c r="F53" s="48"/>
      <c r="G53" s="47"/>
      <c r="H53" s="76"/>
      <c r="I53" s="20"/>
      <c r="J53" s="66"/>
    </row>
    <row r="54" spans="1:10" ht="23.25" customHeight="1" x14ac:dyDescent="0.3">
      <c r="A54" s="24">
        <v>25</v>
      </c>
      <c r="B54" s="20" t="s">
        <v>42</v>
      </c>
      <c r="C54" s="21" t="s">
        <v>77</v>
      </c>
      <c r="D54" s="43"/>
      <c r="E54" s="85"/>
      <c r="F54" s="41">
        <v>0</v>
      </c>
      <c r="G54" s="42">
        <v>8</v>
      </c>
      <c r="H54" s="76">
        <f t="shared" ref="H54" si="1">F54*G54</f>
        <v>0</v>
      </c>
      <c r="I54" s="43"/>
      <c r="J54" s="66"/>
    </row>
    <row r="55" spans="1:10" ht="132" customHeight="1" x14ac:dyDescent="0.3">
      <c r="A55" s="24"/>
      <c r="B55" s="22" t="s">
        <v>44</v>
      </c>
      <c r="C55" s="23" t="s">
        <v>105</v>
      </c>
      <c r="D55" s="20"/>
      <c r="E55" s="82" t="s">
        <v>144</v>
      </c>
      <c r="F55" s="44"/>
      <c r="G55" s="42"/>
      <c r="H55" s="76"/>
      <c r="I55" s="20"/>
      <c r="J55" s="66"/>
    </row>
    <row r="56" spans="1:10" ht="18.75" x14ac:dyDescent="0.3">
      <c r="A56" s="24">
        <v>26</v>
      </c>
      <c r="B56" s="29" t="s">
        <v>20</v>
      </c>
      <c r="C56" s="13" t="s">
        <v>81</v>
      </c>
      <c r="D56" s="43"/>
      <c r="E56"/>
      <c r="F56" s="41">
        <v>0</v>
      </c>
      <c r="G56" s="52">
        <v>2</v>
      </c>
      <c r="H56" s="76">
        <f t="shared" si="0"/>
        <v>0</v>
      </c>
      <c r="I56" s="43"/>
      <c r="J56" s="66"/>
    </row>
    <row r="57" spans="1:10" ht="100.5" customHeight="1" x14ac:dyDescent="0.3">
      <c r="A57" s="24"/>
      <c r="B57" s="22" t="s">
        <v>44</v>
      </c>
      <c r="C57" s="13" t="s">
        <v>66</v>
      </c>
      <c r="D57" s="20"/>
      <c r="E57" s="82" t="s">
        <v>140</v>
      </c>
      <c r="F57" s="48"/>
      <c r="G57" s="52"/>
      <c r="H57" s="76"/>
      <c r="I57" s="20"/>
      <c r="J57" s="64"/>
    </row>
    <row r="58" spans="1:10" ht="14.25" customHeight="1" x14ac:dyDescent="0.3">
      <c r="A58" s="24">
        <v>27</v>
      </c>
      <c r="B58" s="28" t="s">
        <v>19</v>
      </c>
      <c r="C58" s="13" t="s">
        <v>82</v>
      </c>
      <c r="D58" s="43"/>
      <c r="E58"/>
      <c r="F58" s="41">
        <v>0</v>
      </c>
      <c r="G58" s="49">
        <v>2</v>
      </c>
      <c r="H58" s="76">
        <f t="shared" si="0"/>
        <v>0</v>
      </c>
      <c r="I58" s="43"/>
      <c r="J58" s="66"/>
    </row>
    <row r="59" spans="1:10" ht="135.75" customHeight="1" x14ac:dyDescent="0.3">
      <c r="A59" s="24"/>
      <c r="B59" s="22" t="s">
        <v>44</v>
      </c>
      <c r="C59" s="13" t="s">
        <v>66</v>
      </c>
      <c r="D59" s="20"/>
      <c r="E59" s="82" t="s">
        <v>137</v>
      </c>
      <c r="F59" s="44"/>
      <c r="G59" s="49"/>
      <c r="H59" s="76"/>
      <c r="I59" s="20"/>
      <c r="J59" s="66"/>
    </row>
    <row r="60" spans="1:10" ht="18.75" x14ac:dyDescent="0.3">
      <c r="A60" s="24">
        <v>28</v>
      </c>
      <c r="B60" s="20" t="s">
        <v>21</v>
      </c>
      <c r="C60" s="21" t="s">
        <v>83</v>
      </c>
      <c r="D60" s="43"/>
      <c r="E60"/>
      <c r="F60" s="41">
        <v>0</v>
      </c>
      <c r="G60" s="42">
        <v>1</v>
      </c>
      <c r="H60" s="76">
        <f t="shared" si="0"/>
        <v>0</v>
      </c>
      <c r="I60" s="43"/>
      <c r="J60" s="66"/>
    </row>
    <row r="61" spans="1:10" ht="113.25" customHeight="1" x14ac:dyDescent="0.3">
      <c r="A61" s="24"/>
      <c r="B61" s="20"/>
      <c r="C61" s="13" t="s">
        <v>22</v>
      </c>
      <c r="D61" s="20"/>
      <c r="E61" s="82" t="s">
        <v>145</v>
      </c>
      <c r="F61" s="48"/>
      <c r="G61" s="42"/>
      <c r="H61" s="76"/>
      <c r="I61" s="20"/>
      <c r="J61" s="66"/>
    </row>
    <row r="62" spans="1:10" ht="18.75" x14ac:dyDescent="0.3">
      <c r="A62" s="24">
        <v>29</v>
      </c>
      <c r="B62" s="28" t="s">
        <v>23</v>
      </c>
      <c r="C62" s="21" t="s">
        <v>84</v>
      </c>
      <c r="D62" s="43"/>
      <c r="E62"/>
      <c r="F62" s="41">
        <v>0</v>
      </c>
      <c r="G62" s="42">
        <v>6</v>
      </c>
      <c r="H62" s="76">
        <f t="shared" si="0"/>
        <v>0</v>
      </c>
      <c r="I62" s="43"/>
      <c r="J62" s="66"/>
    </row>
    <row r="63" spans="1:10" ht="196.5" customHeight="1" x14ac:dyDescent="0.3">
      <c r="A63" s="24"/>
      <c r="B63" s="22" t="s">
        <v>44</v>
      </c>
      <c r="C63" s="23" t="s">
        <v>104</v>
      </c>
      <c r="D63" s="20"/>
      <c r="E63" s="82" t="s">
        <v>146</v>
      </c>
      <c r="F63" s="53"/>
      <c r="G63" s="42"/>
      <c r="H63" s="76"/>
      <c r="I63" s="20"/>
      <c r="J63" s="66"/>
    </row>
    <row r="64" spans="1:10" ht="18.75" x14ac:dyDescent="0.3">
      <c r="A64" s="24">
        <v>30</v>
      </c>
      <c r="B64" s="20" t="s">
        <v>2</v>
      </c>
      <c r="C64" s="21" t="s">
        <v>24</v>
      </c>
      <c r="D64" s="43"/>
      <c r="E64"/>
      <c r="F64" s="41">
        <v>0</v>
      </c>
      <c r="G64" s="42">
        <v>12</v>
      </c>
      <c r="H64" s="76">
        <f t="shared" si="0"/>
        <v>0</v>
      </c>
      <c r="I64" s="43"/>
      <c r="J64" s="66"/>
    </row>
    <row r="65" spans="1:10" ht="208.5" customHeight="1" x14ac:dyDescent="0.3">
      <c r="A65" s="24"/>
      <c r="B65" s="20"/>
      <c r="C65" s="23" t="s">
        <v>110</v>
      </c>
      <c r="D65" s="20"/>
      <c r="E65" s="82" t="s">
        <v>147</v>
      </c>
      <c r="F65" s="44"/>
      <c r="G65" s="42"/>
      <c r="H65" s="76"/>
      <c r="I65" s="20"/>
      <c r="J65" s="66"/>
    </row>
    <row r="66" spans="1:10" ht="18.75" x14ac:dyDescent="0.3">
      <c r="A66" s="24">
        <v>31</v>
      </c>
      <c r="B66" s="3" t="s">
        <v>1</v>
      </c>
      <c r="C66" s="13"/>
      <c r="D66" s="43"/>
      <c r="E66" s="85"/>
      <c r="F66" s="41">
        <v>0</v>
      </c>
      <c r="G66" s="6">
        <v>19</v>
      </c>
      <c r="H66" s="76">
        <f t="shared" si="0"/>
        <v>0</v>
      </c>
      <c r="I66" s="43"/>
      <c r="J66" s="66"/>
    </row>
    <row r="67" spans="1:10" ht="207.75" customHeight="1" x14ac:dyDescent="0.3">
      <c r="A67" s="24"/>
      <c r="B67" s="3"/>
      <c r="C67" s="23" t="s">
        <v>108</v>
      </c>
      <c r="D67" s="20"/>
      <c r="E67" s="82" t="s">
        <v>148</v>
      </c>
      <c r="F67" s="54"/>
      <c r="G67" s="6"/>
      <c r="H67" s="76"/>
      <c r="I67" s="20"/>
      <c r="J67" s="66"/>
    </row>
    <row r="68" spans="1:10" ht="18.75" x14ac:dyDescent="0.3">
      <c r="A68" s="24">
        <v>32</v>
      </c>
      <c r="B68" s="20" t="s">
        <v>5</v>
      </c>
      <c r="C68" s="30" t="s">
        <v>96</v>
      </c>
      <c r="D68" s="43"/>
      <c r="E68"/>
      <c r="F68" s="41">
        <v>0</v>
      </c>
      <c r="G68" s="42">
        <v>15</v>
      </c>
      <c r="H68" s="76">
        <f t="shared" si="0"/>
        <v>0</v>
      </c>
      <c r="I68" s="43"/>
      <c r="J68" s="66"/>
    </row>
    <row r="69" spans="1:10" ht="147.75" customHeight="1" x14ac:dyDescent="0.3">
      <c r="A69" s="24"/>
      <c r="B69" s="22" t="s">
        <v>44</v>
      </c>
      <c r="C69" s="23" t="s">
        <v>100</v>
      </c>
      <c r="D69" s="20"/>
      <c r="E69" s="82" t="s">
        <v>149</v>
      </c>
      <c r="F69" s="48"/>
      <c r="G69" s="42"/>
      <c r="H69" s="76"/>
      <c r="I69" s="20"/>
      <c r="J69" s="66"/>
    </row>
    <row r="70" spans="1:10" ht="18.75" x14ac:dyDescent="0.3">
      <c r="A70" s="24">
        <v>33</v>
      </c>
      <c r="B70" s="20" t="s">
        <v>5</v>
      </c>
      <c r="C70" s="30" t="s">
        <v>97</v>
      </c>
      <c r="D70" s="43"/>
      <c r="E70"/>
      <c r="F70" s="41">
        <v>0</v>
      </c>
      <c r="G70" s="42">
        <v>14</v>
      </c>
      <c r="H70" s="76">
        <f t="shared" si="0"/>
        <v>0</v>
      </c>
      <c r="I70" s="43"/>
      <c r="J70" s="66"/>
    </row>
    <row r="71" spans="1:10" ht="198" customHeight="1" x14ac:dyDescent="0.3">
      <c r="A71" s="24"/>
      <c r="B71" s="22" t="s">
        <v>44</v>
      </c>
      <c r="C71" s="23" t="s">
        <v>100</v>
      </c>
      <c r="D71" s="20"/>
      <c r="E71" s="82" t="s">
        <v>150</v>
      </c>
      <c r="F71" s="44"/>
      <c r="G71" s="42"/>
      <c r="H71" s="76"/>
      <c r="I71" s="20"/>
      <c r="J71" s="66"/>
    </row>
    <row r="72" spans="1:10" ht="18.75" x14ac:dyDescent="0.3">
      <c r="A72" s="24">
        <v>34</v>
      </c>
      <c r="B72" s="20" t="s">
        <v>5</v>
      </c>
      <c r="C72" s="30" t="s">
        <v>98</v>
      </c>
      <c r="D72" s="43"/>
      <c r="E72" s="85"/>
      <c r="F72" s="41">
        <v>0</v>
      </c>
      <c r="G72" s="55">
        <v>3</v>
      </c>
      <c r="H72" s="76">
        <f t="shared" si="0"/>
        <v>0</v>
      </c>
      <c r="I72" s="43"/>
      <c r="J72" s="66"/>
    </row>
    <row r="73" spans="1:10" ht="117.75" customHeight="1" x14ac:dyDescent="0.3">
      <c r="A73" s="24"/>
      <c r="B73" s="22" t="s">
        <v>44</v>
      </c>
      <c r="C73" s="23" t="s">
        <v>100</v>
      </c>
      <c r="D73" s="20"/>
      <c r="E73" s="82" t="s">
        <v>151</v>
      </c>
      <c r="F73" s="44"/>
      <c r="G73" s="55"/>
      <c r="H73" s="76"/>
      <c r="I73" s="20"/>
      <c r="J73" s="66"/>
    </row>
    <row r="74" spans="1:10" ht="18.75" x14ac:dyDescent="0.3">
      <c r="A74" s="24">
        <v>35</v>
      </c>
      <c r="B74" s="20" t="s">
        <v>4</v>
      </c>
      <c r="C74" s="30" t="s">
        <v>99</v>
      </c>
      <c r="D74" s="43"/>
      <c r="E74" s="85"/>
      <c r="F74" s="41">
        <v>0</v>
      </c>
      <c r="G74" s="42">
        <v>13</v>
      </c>
      <c r="H74" s="76">
        <f t="shared" si="0"/>
        <v>0</v>
      </c>
      <c r="I74" s="43"/>
      <c r="J74" s="66"/>
    </row>
    <row r="75" spans="1:10" ht="195" customHeight="1" x14ac:dyDescent="0.3">
      <c r="A75" s="24"/>
      <c r="B75" s="22" t="s">
        <v>44</v>
      </c>
      <c r="C75" s="23" t="s">
        <v>101</v>
      </c>
      <c r="D75" s="20"/>
      <c r="E75" s="82" t="s">
        <v>152</v>
      </c>
      <c r="F75" s="44"/>
      <c r="G75" s="42"/>
      <c r="H75" s="76"/>
      <c r="I75" s="20"/>
      <c r="J75" s="66"/>
    </row>
    <row r="76" spans="1:10" ht="18.75" x14ac:dyDescent="0.3">
      <c r="A76" s="24">
        <v>36</v>
      </c>
      <c r="B76" s="3" t="s">
        <v>0</v>
      </c>
      <c r="C76" s="3"/>
      <c r="D76" s="43"/>
      <c r="E76" s="85"/>
      <c r="F76" s="41">
        <v>0</v>
      </c>
      <c r="G76" s="7">
        <v>106</v>
      </c>
      <c r="H76" s="76">
        <f t="shared" si="0"/>
        <v>0</v>
      </c>
      <c r="I76" s="43"/>
      <c r="J76" s="66"/>
    </row>
    <row r="77" spans="1:10" ht="264" customHeight="1" x14ac:dyDescent="0.3">
      <c r="A77" s="24"/>
      <c r="B77" s="3"/>
      <c r="C77" s="31" t="s">
        <v>109</v>
      </c>
      <c r="D77" s="20"/>
      <c r="E77" s="82" t="s">
        <v>153</v>
      </c>
      <c r="F77" s="54"/>
      <c r="G77" s="7"/>
      <c r="H77" s="76"/>
      <c r="I77" s="20"/>
      <c r="J77" s="66"/>
    </row>
    <row r="78" spans="1:10" ht="18.75" x14ac:dyDescent="0.3">
      <c r="A78" s="24">
        <v>37</v>
      </c>
      <c r="B78" s="21" t="s">
        <v>7</v>
      </c>
      <c r="C78" s="30" t="s">
        <v>102</v>
      </c>
      <c r="D78" s="43"/>
      <c r="E78" s="85"/>
      <c r="F78" s="41">
        <v>0</v>
      </c>
      <c r="G78" s="56">
        <v>1</v>
      </c>
      <c r="H78" s="76">
        <f t="shared" si="0"/>
        <v>0</v>
      </c>
      <c r="I78" s="43"/>
      <c r="J78" s="66"/>
    </row>
    <row r="79" spans="1:10" ht="155.25" customHeight="1" x14ac:dyDescent="0.3">
      <c r="A79" s="24"/>
      <c r="B79" s="22" t="s">
        <v>44</v>
      </c>
      <c r="C79" s="32" t="s">
        <v>103</v>
      </c>
      <c r="D79" s="20"/>
      <c r="E79" s="82" t="s">
        <v>154</v>
      </c>
      <c r="F79" s="57"/>
      <c r="G79" s="56"/>
      <c r="H79" s="76"/>
      <c r="I79" s="20"/>
      <c r="J79" s="66"/>
    </row>
    <row r="80" spans="1:10" ht="18.75" x14ac:dyDescent="0.3">
      <c r="A80" s="24">
        <v>38</v>
      </c>
      <c r="B80" s="20" t="s">
        <v>41</v>
      </c>
      <c r="C80" s="21" t="s">
        <v>93</v>
      </c>
      <c r="D80" s="43"/>
      <c r="E80" s="85"/>
      <c r="F80" s="41">
        <v>0</v>
      </c>
      <c r="G80" s="42">
        <v>2</v>
      </c>
      <c r="H80" s="76">
        <f t="shared" si="0"/>
        <v>0</v>
      </c>
      <c r="I80" s="43"/>
      <c r="J80" s="66"/>
    </row>
    <row r="81" spans="1:10" ht="161.25" customHeight="1" x14ac:dyDescent="0.3">
      <c r="A81" s="24"/>
      <c r="B81" s="22" t="s">
        <v>44</v>
      </c>
      <c r="C81" s="23" t="s">
        <v>95</v>
      </c>
      <c r="D81" s="20"/>
      <c r="E81" s="82" t="s">
        <v>155</v>
      </c>
      <c r="F81" s="44"/>
      <c r="G81" s="42"/>
      <c r="H81" s="76"/>
      <c r="I81" s="20"/>
      <c r="J81" s="66"/>
    </row>
    <row r="82" spans="1:10" ht="18.75" x14ac:dyDescent="0.3">
      <c r="A82" s="24">
        <v>39</v>
      </c>
      <c r="B82" s="20" t="s">
        <v>3</v>
      </c>
      <c r="C82" s="21" t="s">
        <v>91</v>
      </c>
      <c r="D82" s="43"/>
      <c r="E82" s="85"/>
      <c r="F82" s="41">
        <v>0</v>
      </c>
      <c r="G82" s="42">
        <v>16</v>
      </c>
      <c r="H82" s="76">
        <f t="shared" si="0"/>
        <v>0</v>
      </c>
      <c r="I82" s="43"/>
      <c r="J82" s="66"/>
    </row>
    <row r="83" spans="1:10" ht="229.5" customHeight="1" x14ac:dyDescent="0.3">
      <c r="A83" s="24"/>
      <c r="B83" s="22" t="s">
        <v>44</v>
      </c>
      <c r="C83" s="32" t="s">
        <v>92</v>
      </c>
      <c r="D83" s="20"/>
      <c r="E83" s="82" t="s">
        <v>156</v>
      </c>
      <c r="F83" s="44"/>
      <c r="G83" s="42"/>
      <c r="H83" s="76"/>
      <c r="I83" s="20"/>
      <c r="J83" s="66"/>
    </row>
    <row r="84" spans="1:10" ht="18.75" x14ac:dyDescent="0.3">
      <c r="A84" s="24">
        <v>40</v>
      </c>
      <c r="B84" s="20" t="s">
        <v>26</v>
      </c>
      <c r="C84" s="33" t="s">
        <v>86</v>
      </c>
      <c r="D84" s="43"/>
      <c r="E84" s="85"/>
      <c r="F84" s="41">
        <v>0</v>
      </c>
      <c r="G84" s="42">
        <v>3</v>
      </c>
      <c r="H84" s="76">
        <f t="shared" si="0"/>
        <v>0</v>
      </c>
      <c r="I84" s="43"/>
      <c r="J84" s="66"/>
    </row>
    <row r="85" spans="1:10" ht="156.75" customHeight="1" x14ac:dyDescent="0.3">
      <c r="A85" s="24"/>
      <c r="B85" s="22" t="s">
        <v>44</v>
      </c>
      <c r="C85" s="23" t="s">
        <v>111</v>
      </c>
      <c r="D85" s="20"/>
      <c r="E85" s="82" t="s">
        <v>157</v>
      </c>
      <c r="F85" s="44"/>
      <c r="G85" s="42"/>
      <c r="H85" s="76"/>
      <c r="I85" s="20"/>
      <c r="J85" s="67"/>
    </row>
    <row r="86" spans="1:10" ht="22.5" customHeight="1" x14ac:dyDescent="0.3">
      <c r="A86" s="24">
        <v>41</v>
      </c>
      <c r="B86" s="20" t="s">
        <v>40</v>
      </c>
      <c r="C86" s="33" t="s">
        <v>85</v>
      </c>
      <c r="D86" s="20"/>
      <c r="E86" s="82"/>
      <c r="F86" s="41">
        <v>0</v>
      </c>
      <c r="G86" s="42">
        <v>4</v>
      </c>
      <c r="H86" s="76">
        <f>G86*F86</f>
        <v>0</v>
      </c>
      <c r="I86" s="20"/>
      <c r="J86" s="66"/>
    </row>
    <row r="87" spans="1:10" ht="156.75" customHeight="1" x14ac:dyDescent="0.3">
      <c r="A87" s="24"/>
      <c r="B87" s="22" t="s">
        <v>44</v>
      </c>
      <c r="C87" s="23" t="s">
        <v>100</v>
      </c>
      <c r="D87" s="20"/>
      <c r="E87" s="82" t="s">
        <v>158</v>
      </c>
      <c r="F87" s="44"/>
      <c r="G87" s="42"/>
      <c r="H87" s="76"/>
      <c r="I87" s="20"/>
      <c r="J87" s="66"/>
    </row>
    <row r="88" spans="1:10" ht="18.75" x14ac:dyDescent="0.3">
      <c r="A88" s="24">
        <v>42</v>
      </c>
      <c r="B88" s="20" t="s">
        <v>67</v>
      </c>
      <c r="C88" s="12" t="s">
        <v>87</v>
      </c>
      <c r="D88" s="43"/>
      <c r="E88"/>
      <c r="F88" s="41">
        <v>0</v>
      </c>
      <c r="G88" s="58">
        <v>10</v>
      </c>
      <c r="H88" s="76">
        <f t="shared" si="0"/>
        <v>0</v>
      </c>
      <c r="I88" s="43"/>
      <c r="J88" s="66"/>
    </row>
    <row r="89" spans="1:10" ht="153.75" customHeight="1" x14ac:dyDescent="0.3">
      <c r="A89" s="24"/>
      <c r="B89" s="20"/>
      <c r="C89" s="31" t="s">
        <v>113</v>
      </c>
      <c r="D89" s="20"/>
      <c r="E89" s="82" t="s">
        <v>159</v>
      </c>
      <c r="F89" s="59"/>
      <c r="G89" s="58"/>
      <c r="H89" s="76"/>
      <c r="I89" s="20"/>
      <c r="J89" s="66"/>
    </row>
    <row r="90" spans="1:10" ht="18.75" x14ac:dyDescent="0.3">
      <c r="A90" s="24">
        <v>43</v>
      </c>
      <c r="B90" s="21" t="s">
        <v>25</v>
      </c>
      <c r="C90" s="20" t="s">
        <v>112</v>
      </c>
      <c r="D90" s="43"/>
      <c r="E90"/>
      <c r="F90" s="41">
        <v>0</v>
      </c>
      <c r="G90" s="60">
        <v>10</v>
      </c>
      <c r="H90" s="76">
        <f t="shared" si="0"/>
        <v>0</v>
      </c>
      <c r="I90" s="43"/>
      <c r="J90" s="66"/>
    </row>
    <row r="91" spans="1:10" ht="147" customHeight="1" x14ac:dyDescent="0.3">
      <c r="A91" s="24"/>
      <c r="B91" s="21"/>
      <c r="C91" s="31" t="s">
        <v>114</v>
      </c>
      <c r="D91" s="43"/>
      <c r="E91" s="82" t="s">
        <v>160</v>
      </c>
      <c r="F91" s="44"/>
      <c r="G91" s="60"/>
      <c r="H91" s="76"/>
      <c r="I91" s="43"/>
      <c r="J91" s="66"/>
    </row>
    <row r="92" spans="1:10" ht="18.75" x14ac:dyDescent="0.3">
      <c r="A92" s="24">
        <v>44</v>
      </c>
      <c r="B92" s="21" t="s">
        <v>12</v>
      </c>
      <c r="C92" s="20" t="s">
        <v>88</v>
      </c>
      <c r="D92" s="43"/>
      <c r="E92"/>
      <c r="F92" s="41">
        <v>0</v>
      </c>
      <c r="G92" s="60">
        <v>6</v>
      </c>
      <c r="H92" s="76">
        <f t="shared" si="0"/>
        <v>0</v>
      </c>
      <c r="I92" s="43"/>
      <c r="J92" s="66"/>
    </row>
    <row r="93" spans="1:10" ht="129" customHeight="1" x14ac:dyDescent="0.3">
      <c r="A93" s="24"/>
      <c r="B93" s="22" t="s">
        <v>44</v>
      </c>
      <c r="C93" s="34" t="s">
        <v>106</v>
      </c>
      <c r="D93" s="20"/>
      <c r="E93" s="82" t="s">
        <v>161</v>
      </c>
      <c r="F93" s="44"/>
      <c r="G93" s="60"/>
      <c r="H93" s="76"/>
      <c r="I93" s="20"/>
      <c r="J93" s="66"/>
    </row>
    <row r="94" spans="1:10" ht="18.75" x14ac:dyDescent="0.3">
      <c r="A94" s="24">
        <v>45</v>
      </c>
      <c r="B94" s="21" t="s">
        <v>11</v>
      </c>
      <c r="C94" s="20"/>
      <c r="D94" s="43"/>
      <c r="E94"/>
      <c r="F94" s="41">
        <v>0</v>
      </c>
      <c r="G94" s="60">
        <v>15</v>
      </c>
      <c r="H94" s="76">
        <f t="shared" si="0"/>
        <v>0</v>
      </c>
      <c r="I94" s="43"/>
      <c r="J94" s="66"/>
    </row>
    <row r="95" spans="1:10" ht="159" customHeight="1" x14ac:dyDescent="0.3">
      <c r="A95" s="24"/>
      <c r="B95" s="21"/>
      <c r="C95" s="31" t="s">
        <v>115</v>
      </c>
      <c r="D95" s="20"/>
      <c r="E95" s="82" t="s">
        <v>162</v>
      </c>
      <c r="F95" s="44"/>
      <c r="G95" s="60"/>
      <c r="H95" s="76"/>
      <c r="I95" s="20"/>
      <c r="J95" s="66"/>
    </row>
    <row r="96" spans="1:10" ht="20.100000000000001" customHeight="1" x14ac:dyDescent="0.3">
      <c r="A96" s="24">
        <v>46</v>
      </c>
      <c r="B96" s="35" t="s">
        <v>68</v>
      </c>
      <c r="C96" s="32" t="s">
        <v>89</v>
      </c>
      <c r="D96" s="20"/>
      <c r="E96" s="82"/>
      <c r="F96" s="41">
        <v>0</v>
      </c>
      <c r="G96" s="56">
        <v>13</v>
      </c>
      <c r="H96" s="76">
        <f>G96*F96</f>
        <v>0</v>
      </c>
      <c r="I96" s="20"/>
      <c r="J96" s="66"/>
    </row>
    <row r="97" spans="1:10" ht="218.25" customHeight="1" x14ac:dyDescent="0.3">
      <c r="A97" s="36"/>
      <c r="B97" s="37" t="s">
        <v>44</v>
      </c>
      <c r="C97" s="38" t="s">
        <v>66</v>
      </c>
      <c r="D97" s="63"/>
      <c r="E97" s="82" t="s">
        <v>152</v>
      </c>
      <c r="F97" s="61"/>
      <c r="G97" s="62"/>
      <c r="H97" s="77"/>
      <c r="I97" s="63"/>
      <c r="J97" s="68"/>
    </row>
    <row r="98" spans="1:10" x14ac:dyDescent="0.25">
      <c r="A98" s="8"/>
      <c r="F98" s="2"/>
      <c r="G98" s="5"/>
    </row>
    <row r="99" spans="1:10" x14ac:dyDescent="0.25">
      <c r="A99" s="8"/>
      <c r="F99" s="2"/>
      <c r="G99" s="5"/>
    </row>
    <row r="100" spans="1:10" x14ac:dyDescent="0.25">
      <c r="A100" s="8"/>
      <c r="F100" s="2"/>
      <c r="G100" s="5"/>
    </row>
    <row r="101" spans="1:10" ht="15.75" thickBot="1" x14ac:dyDescent="0.3">
      <c r="A101" s="8"/>
      <c r="F101" s="2"/>
      <c r="G101" s="5"/>
    </row>
    <row r="102" spans="1:10" ht="19.5" thickBot="1" x14ac:dyDescent="0.35">
      <c r="A102" s="8"/>
      <c r="B102" s="71" t="s">
        <v>123</v>
      </c>
      <c r="C102" s="72"/>
      <c r="D102" s="73"/>
      <c r="E102" s="73"/>
      <c r="F102" s="74"/>
      <c r="G102" s="74"/>
      <c r="H102" s="75">
        <f>SUM(H96+H94+H92+H90+H88+H86+H84+H82+H80+H78+H76+H74+H72+H70+H68+H66+H64+H62+H60+H58+H56+H54+H52+H50+H48+H46+H44+H42+H40+H38+H36+H34+H32+H30+H28+H26+H24+H22+H20+H18+H16+H14+H12+H10+H8+H6+H4)</f>
        <v>0</v>
      </c>
      <c r="I102" s="69"/>
      <c r="J102" s="70"/>
    </row>
    <row r="103" spans="1:10" ht="18.75" x14ac:dyDescent="0.3">
      <c r="A103" s="8"/>
      <c r="D103" s="9"/>
      <c r="E103" s="9"/>
      <c r="F103" s="5"/>
      <c r="G103" s="5"/>
      <c r="H103" s="11"/>
      <c r="I103" s="9"/>
    </row>
  </sheetData>
  <mergeCells count="2">
    <mergeCell ref="A2:D2"/>
    <mergeCell ref="F2:J2"/>
  </mergeCells>
  <pageMargins left="0.7" right="0.7" top="0.78740157499999996" bottom="0.78740157499999996" header="0.3" footer="0.3"/>
  <pageSetup paperSize="9" scale="6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specifikace_rozpočet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2021-04-28T15:04:38Z</dcterms:modified>
</cp:coreProperties>
</file>