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autoCompressPictures="0" defaultThemeVersion="164011"/>
  <bookViews>
    <workbookView xWindow="0" yWindow="0" windowWidth="26088" windowHeight="10188" tabRatio="859"/>
  </bookViews>
  <sheets>
    <sheet name="souhrn" sheetId="26" r:id="rId1"/>
  </sheets>
  <definedNames>
    <definedName name="_xlnm._FilterDatabase" localSheetId="0" hidden="1">souhrn!$A$3:$M$51</definedName>
  </definedNames>
  <calcPr calcId="162913"/>
  <extLst>
    <ext xmlns:x15="http://schemas.microsoft.com/office/spreadsheetml/2010/11/main" uri="{140A7094-0E35-4892-8432-C4D2E57EDEB5}">
      <x15:workbookPr chartTrackingRefBase="1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4" i="26" l="1"/>
  <c r="J6" i="26"/>
  <c r="J8" i="26"/>
  <c r="J10" i="26"/>
  <c r="J12" i="26"/>
  <c r="J14" i="26"/>
  <c r="J16" i="26"/>
  <c r="J18" i="26"/>
  <c r="J20" i="26"/>
  <c r="J22" i="26"/>
  <c r="J24" i="26"/>
  <c r="J26" i="26"/>
  <c r="J28" i="26"/>
  <c r="J30" i="26"/>
  <c r="J32" i="26"/>
  <c r="J34" i="26"/>
  <c r="J36" i="26"/>
  <c r="J38" i="26"/>
  <c r="J40" i="26"/>
  <c r="J42" i="26"/>
  <c r="J44" i="26"/>
  <c r="J46" i="26"/>
  <c r="J48" i="26"/>
  <c r="J50" i="26"/>
  <c r="J52" i="26"/>
  <c r="J54" i="26"/>
  <c r="J56" i="26"/>
  <c r="J58" i="26"/>
  <c r="J60" i="26"/>
  <c r="J62" i="26"/>
  <c r="J64" i="26"/>
  <c r="J66" i="26"/>
  <c r="J68" i="26"/>
  <c r="J70" i="26"/>
  <c r="J72" i="26"/>
  <c r="J74" i="26"/>
  <c r="J76" i="26"/>
  <c r="J78" i="26"/>
  <c r="J80" i="26"/>
  <c r="J82" i="26"/>
  <c r="J84" i="26"/>
  <c r="J86" i="26"/>
  <c r="J88" i="26"/>
  <c r="J90" i="26"/>
  <c r="J92" i="26"/>
  <c r="J94" i="26"/>
  <c r="J96" i="26"/>
  <c r="J98" i="26"/>
  <c r="J100" i="26"/>
  <c r="J102" i="26"/>
  <c r="J104" i="26" l="1"/>
</calcChain>
</file>

<file path=xl/sharedStrings.xml><?xml version="1.0" encoding="utf-8"?>
<sst xmlns="http://schemas.openxmlformats.org/spreadsheetml/2006/main" count="307" uniqueCount="245">
  <si>
    <t>židle konferenční</t>
  </si>
  <si>
    <t>kancelářský zásuvkový kontejner</t>
  </si>
  <si>
    <t>psací stůl</t>
  </si>
  <si>
    <t>jednací stůl</t>
  </si>
  <si>
    <t>Počet ks</t>
  </si>
  <si>
    <t xml:space="preserve">policová skříňka s nikou </t>
  </si>
  <si>
    <t>policová skříň, spodní dveře</t>
  </si>
  <si>
    <t>Skříň policová dveřová</t>
  </si>
  <si>
    <t>Konferenční stolek</t>
  </si>
  <si>
    <t>zakončovací roh</t>
  </si>
  <si>
    <t>Vnitřní zakončovací roh</t>
  </si>
  <si>
    <t>policová skříňka</t>
  </si>
  <si>
    <t>dvoudveřová policová skříňka</t>
  </si>
  <si>
    <t>Policová skříňka bez dveří</t>
  </si>
  <si>
    <t>závěsná police na zeď 120 cm</t>
  </si>
  <si>
    <t>Závěsná police na zeď 80 cm</t>
  </si>
  <si>
    <t>Šatní lavička s věšáky - jednostranná</t>
  </si>
  <si>
    <t>konstrukce ze čtvercových ocelových profilů 30 x 30 mm, povrchová úprava černým práškovým lakem, smrkové latě 80 x 25 mm ošetřené bezbarvým lakem, horní lať je osazena 5 ks háčků</t>
  </si>
  <si>
    <t>Dřevěná zásuvková kartotéka, 4 zásuvky</t>
  </si>
  <si>
    <t>Kancelářská kuchyňka s dřezem a baterií levá</t>
  </si>
  <si>
    <t>policová skříň</t>
  </si>
  <si>
    <t xml:space="preserve">Skříň šatní </t>
  </si>
  <si>
    <t xml:space="preserve">Policová skříň s nikou </t>
  </si>
  <si>
    <t>Policová skříň s nikou, prosklené horní dveře</t>
  </si>
  <si>
    <t>Policová skříň dělená, prosklené horní dveře</t>
  </si>
  <si>
    <t>Zakončovací roh</t>
  </si>
  <si>
    <t>policová skříňka  úzká</t>
  </si>
  <si>
    <t>Policová skříňka úzká, pravé dveře</t>
  </si>
  <si>
    <t>policová skříňka nízká úzká pravé dveře</t>
  </si>
  <si>
    <t>odkládací stůl</t>
  </si>
  <si>
    <t>knihovna policová</t>
  </si>
  <si>
    <t>skříňka nízká 4 zásuvky</t>
  </si>
  <si>
    <t>policová skříňka se zásuvkami</t>
  </si>
  <si>
    <t>dekor bříza</t>
  </si>
  <si>
    <t xml:space="preserve">korpusy, zadní stěna, police, dveře - lamino, 1x police, 1x šatní tyč </t>
  </si>
  <si>
    <t>korpusy, zadní stěna, police, dveře - lamino, 2 police se stejnými rozestupy, police pevně uchycené v korpusu, křídlové dveře v dolní části o výšce 2/3 skříně, zámek</t>
  </si>
  <si>
    <t>korpusy, zadní stěna, police, dveře - lamino,  4 police se stejnými rozestupy, police pevně uchycené v korpusu, křídlové dveře v dolní části o výšce 3/5 skříně, zámek</t>
  </si>
  <si>
    <t>korpusy, zadní stěna, police, dveře - lamino,  4 pevné police se stejnými rozestupy, křídlové dveře v dolní části o výšce 2/5 skříně, zámek</t>
  </si>
  <si>
    <t>korpusy, zadní stěna, police, dveře - lamino,  4 pevné police se stejnými rozestupy, křídlové dveře v dolní a horní části vždy o výšce 2/5 skříně, uprostřed otevřená nika, zámek v dolní části skříně</t>
  </si>
  <si>
    <t>korpusy, zadní stěna, police, dveře - lamino,  4 pevné police se stejnými rozestupy, křídlové dveře v dolní a horní část vždy o výšce 2/5 skříně, v dolní části plné, v horní části prosklené, uprostřed otevřená nika, zámek v dolní části skříně</t>
  </si>
  <si>
    <t>korpusy, zadní stěna, police, dveře - lamino,  4 pevné police se stejnými rozestupy,  křídlové dveře plné v dolní části o výšce 2/5 skříně a křídlové dveře prosklené v horní části  o výšce 3/5 skříně, zámek v dolní části skříně</t>
  </si>
  <si>
    <t xml:space="preserve">korpus, police, - lamino,  4 police výškově stavitelné </t>
  </si>
  <si>
    <t>korpusy, zadní stěna, police, dveře - lamino,  2 police se stejnými rozestupy, horní pevná, dolní výškově stavitelná,  křídlové dveře v dolní části o výšce 2/3 skříně, zámek</t>
  </si>
  <si>
    <t>korpusy, zadní stěna, police, dveře - lamino,  2 police výškově stavitelné</t>
  </si>
  <si>
    <t>korpusy, zadní stěna, police, dveře - lamino,  2 police výškově stavitelné,</t>
  </si>
  <si>
    <t xml:space="preserve">korpusy, zadní stěna, police, dveře - lamino,  1 police výškově stavitelná, </t>
  </si>
  <si>
    <t>korpusy, zadní stěna, police - lamino,  1 police výškově stavitelná</t>
  </si>
  <si>
    <t>korpusy, zadní stěna, police - lamino,  2 police výškově stavitelné</t>
  </si>
  <si>
    <t>korpusy, zadní stěna, police, dveře, přední strany zásuvek - lamino,  1 police, 2 stejně velké zásuvky v horní části,  křídlové dveře v dolní části o výšce 2/3 skříně, zámek na dveřích i zásuvkách</t>
  </si>
  <si>
    <t>korpusy, zadní stěna, police - lamino, 4 police s pravidelnými rozestupy pevně uchycené v korpusu</t>
  </si>
  <si>
    <t>police, boky, záda -18 mm laminovaná dřevotříska s 1 mm ABS hranou</t>
  </si>
  <si>
    <t xml:space="preserve">zrcadlo </t>
  </si>
  <si>
    <t>Nástavba na stůl</t>
  </si>
  <si>
    <t>80 x 42 x 192 cm (Š x H x V)</t>
  </si>
  <si>
    <t>80 x 60 x 192 cm (Š x H x V)</t>
  </si>
  <si>
    <t>80 x 42 x 115 cm (Š x H x V)</t>
  </si>
  <si>
    <t>80 x 40 x 192 cm (Š x H x V)</t>
  </si>
  <si>
    <t>40 x 40 x 192 cm (Š x H x V)</t>
  </si>
  <si>
    <t>40 x 40 x 115 cm (Š x H x V)</t>
  </si>
  <si>
    <t>40 x 42 x 115 cm (Š x H x V)</t>
  </si>
  <si>
    <t>80 x 40 x 115 cm (Š x H x V)</t>
  </si>
  <si>
    <t>80 x 40 x 77 cm (Š x H x V)</t>
  </si>
  <si>
    <t>80 x 42 x 77 cm (Š x H x V)</t>
  </si>
  <si>
    <t>40 x 40 x 77 cm (Š x H x V)</t>
  </si>
  <si>
    <t>40 x 42 x 77 cm (Š x H x V)</t>
  </si>
  <si>
    <t>80 x 30 x 30 cm (Š x H x V)</t>
  </si>
  <si>
    <t>120 x 30 x 30 cm (Š x H x V)</t>
  </si>
  <si>
    <t>150 x 36 x 160 cm (Š x H x V)</t>
  </si>
  <si>
    <t>45 x 60 x 134 cm (Š x H x V)</t>
  </si>
  <si>
    <t>rozměry (D x H x V) 100 x 60 x 75 cm</t>
  </si>
  <si>
    <t>rozměry (D x H x V) 100 x 60 x 200 cm</t>
  </si>
  <si>
    <t>rozměry š40 x v80 cm</t>
  </si>
  <si>
    <t>70 x 70 x 54 cm (Dx Š x V)</t>
  </si>
  <si>
    <t>120 x 15 x 20 cm (Dx H x V)</t>
  </si>
  <si>
    <t>80 x 42 x 192 cm (Š x H x V),</t>
  </si>
  <si>
    <t>40 x 50 x 60 cm (Š x H x V)</t>
  </si>
  <si>
    <t>korpusy, zadní stěna, přední strany zásuvek - lamino, pojízdný - 4 kolečka, 4 zásuvky, zámek</t>
  </si>
  <si>
    <t>46x175x40 cm (Š x H x V)</t>
  </si>
  <si>
    <t>korpusy, zadní stěna - lamino, závěsy rektifikační</t>
  </si>
  <si>
    <t>rozměry desky 160 x 60 cm, výška 75 cm</t>
  </si>
  <si>
    <t>rozměry desky 180 x 60 cm, výška 75 cm</t>
  </si>
  <si>
    <t>rozměry desky 160 x 80 cm, výška 75 cm</t>
  </si>
  <si>
    <t>rozměry desky 180 x 90 cm, výška 75 cm</t>
  </si>
  <si>
    <t>stolová deska lamino tloušťky 18 mm s 2 mm ABS hranou, rám stolu kovová konstrukce, nohy z profilu 50 x 50 mm, povrchová úprava kovových částí práškovým vypalovacím lakem v odstínu stříbro šedá</t>
  </si>
  <si>
    <t>deska stolu, dolní krycí panel i podnože - lamino o tl. 25 mm, ABS hrany 2 mm</t>
  </si>
  <si>
    <t xml:space="preserve">korpusy, zadní stěna, police, dveře, přední strany zásuvek - lamino, zásuvky osazeny teleskopickými kuličkovými pojezdy se 100% výsuvem zásuvky, pojezd zásuvek lehký a tichý, nosnost zásuvky min 45 kg, systém blokace zásuvek pro zamezení současného vysunutí více zásuvek najednou, centrální zamykání cylindrickým zámkem, nosné tyče na závěsné složky z nerez materiálu, </t>
  </si>
  <si>
    <t>korpusy, zadní stěna, přední strany zásuvek - lamino, 4 stejně velké zásuvky. Bez úchytek, vysouvání zatlačením.</t>
  </si>
  <si>
    <t xml:space="preserve">kontrukce, horní deska, odkládací police - lamino o tl. 18 mm, ABS hrana o tl. min 1 mm, </t>
  </si>
  <si>
    <t xml:space="preserve">stohovatelná židle, konstrukce z oválných ocelových trubek, povrchová úprava šedým práškovým lakem, nohy jsou opatřeny plastovými koncovkami, sedák i opěrák jsou tvarovány, čalounění - výška sedáku 44 - 48 cm, textilní potah. </t>
  </si>
  <si>
    <t>dřevěný rám přírodní lakovaný, osmihran nebo obdélník</t>
  </si>
  <si>
    <t>cena celkem za prvky Kč bez DPH</t>
  </si>
  <si>
    <t>č. položky</t>
  </si>
  <si>
    <t>Název položky</t>
  </si>
  <si>
    <t>POŽADAVEK ZADAVATELE</t>
  </si>
  <si>
    <t>NABÍZENÉ PLNĚNÍ</t>
  </si>
  <si>
    <t>Referenční obrázek</t>
  </si>
  <si>
    <r>
      <t xml:space="preserve">Popis nabízeného plnění
</t>
    </r>
    <r>
      <rPr>
        <sz val="11"/>
        <color theme="1"/>
        <rFont val="Calibri"/>
        <family val="2"/>
        <scheme val="minor"/>
      </rPr>
      <t>ze kterého bude patrné splnění požadavků zadavatele včetně rozměrů</t>
    </r>
  </si>
  <si>
    <t>CELKEM V Kč bez DPH</t>
  </si>
  <si>
    <t>Fotografie /Nákresy</t>
  </si>
  <si>
    <t>černá</t>
  </si>
  <si>
    <t>Umístění 1. patro</t>
  </si>
  <si>
    <t>Umístění 2. patro</t>
  </si>
  <si>
    <t>Umístění 3. patro</t>
  </si>
  <si>
    <t>korpusy, zadní stěna, police, dveře - lamino,  1 police výškově stavitelná, křídlové dveře, zámek</t>
  </si>
  <si>
    <t>barva černá</t>
  </si>
  <si>
    <t xml:space="preserve">dětský stolek </t>
  </si>
  <si>
    <t>dětská židle</t>
  </si>
  <si>
    <t>regály kovové</t>
  </si>
  <si>
    <t>kovová kartotéka</t>
  </si>
  <si>
    <t>sedačka- trojsedák</t>
  </si>
  <si>
    <t>kuchyňská linka, spodní díl</t>
  </si>
  <si>
    <t>věšák na oděvy, dřevěný</t>
  </si>
  <si>
    <t>polička nad kuchyňskou linku</t>
  </si>
  <si>
    <t>světlý dekor, 100x14cm (dxh)</t>
  </si>
  <si>
    <t>buk</t>
  </si>
  <si>
    <t>křesílko barevné látkové vzor pachwork</t>
  </si>
  <si>
    <t>černé</t>
  </si>
  <si>
    <t>židle</t>
  </si>
  <si>
    <t>barva krémová</t>
  </si>
  <si>
    <t xml:space="preserve"> křesílko je tvořeno dřevěnou kostrou, která je potažena PUR pěnou s patchworkovým dekorem
nohy křesílka  z  lakovaného dřeva</t>
  </si>
  <si>
    <t>patchworkový dekor</t>
  </si>
  <si>
    <t>šedá</t>
  </si>
  <si>
    <t>světlý dekor</t>
  </si>
  <si>
    <t>100x14cm (dxh)</t>
  </si>
  <si>
    <t xml:space="preserve"> vyroben z ohýbaného dřeva , nosnost věšáku je do 12 kg rovnoměrné zátěže                                                                                </t>
  </si>
  <si>
    <t xml:space="preserve">Kancelářské křeslo </t>
  </si>
  <si>
    <t xml:space="preserve">celodřevěná konstrukce potažená EKO kůží, sedák vyplněný pěnou, </t>
  </si>
  <si>
    <t xml:space="preserve">160x60x76 (DxHxV)  </t>
  </si>
  <si>
    <t>1800x900x400 mm (VxŠxH)</t>
  </si>
  <si>
    <t> 840 x 650 x 52 mm (VxŠxH)</t>
  </si>
  <si>
    <t>rozměry: 52x52x186  cm (šxhxv)</t>
  </si>
  <si>
    <t>světlý dekor, , dřez pravý, zámek</t>
  </si>
  <si>
    <t xml:space="preserve">křeslo </t>
  </si>
  <si>
    <t>barva šedá</t>
  </si>
  <si>
    <t>Moderní půlkulaté křeslo. Křeslo oblých tvarů. Podnož a opěradlo z jednoho dílu. Provedení podnože, opěradla a sedáku- očalouněné kvalitní látkou. Skořepina čalouněných dílů je vyrobena z tvarované překližky. Křeslo opatřeno kluzáky pro tvrdý povrch.
-charakteristiky:
max. výška: 720-800mm
max. šířka: 650-700mm
výška sedáku: 450-490mm
min. nosnost 120 kg
barva látky:šedá (barvu upřesnit formou vzorků)
Referenční obrázek zobrazující požadovaný tvar a design.</t>
  </si>
  <si>
    <t>světlé dřevo</t>
  </si>
  <si>
    <t xml:space="preserve">kartotéka </t>
  </si>
  <si>
    <t>kartotéka pro formát A4,  zásuvky osazeny teleskopickými kuličkovými pojezdy se 100% výsuvem zásuvky, pojezd zásuvek lehký a tichý, nosnost zásuvky min 45 kg, systém blokace zásuvek pro zamezení současného vysunutí více zásuvek najednou, centrální zamykání cylindrickým zámkem, nosné tyče na závěsné složky z nerez materiálu</t>
  </si>
  <si>
    <t>kartotéka pro formát A4,,zamykatelná,  zásuvky osazeny teleskopickými kuličkovými pojezdy se 100% výsuvem zásuvky, pojezd zásuvek lehký a tichý, nosnost zásuvky min 45 kg, systém blokace zásuvek pro zamezení současného vysunutí více zásuvek najednou, centrální zamykání cylindrickým zámkem, nosné tyče na závěsné složky z nerez materiálu</t>
  </si>
  <si>
    <t>100x82x52 mm (šxvxh)</t>
  </si>
  <si>
    <t>1321x405x622mm (vxšxh)</t>
  </si>
  <si>
    <t xml:space="preserve">60x60x53 cm (ŠxDxV) </t>
  </si>
  <si>
    <t>1628x405x622 mm(vxšxh)</t>
  </si>
  <si>
    <t>průměr 560- 660 mm. Výška 670-725mm</t>
  </si>
  <si>
    <t>0.</t>
  </si>
  <si>
    <t>1.04  1ks</t>
  </si>
  <si>
    <t xml:space="preserve">3.09  1ks                                                 3.08  2ks                             3.10  1ks              </t>
  </si>
  <si>
    <t>2.02  1ks</t>
  </si>
  <si>
    <t xml:space="preserve"> 1.21  1ks    </t>
  </si>
  <si>
    <t xml:space="preserve"> 2.05  1ks                                    2.19 2ks</t>
  </si>
  <si>
    <t xml:space="preserve">        1.04  1ks,                            1.05 1ks                                 </t>
  </si>
  <si>
    <t>2.09 1 ks                             2.14  1ks</t>
  </si>
  <si>
    <t xml:space="preserve">3.05  2ks                             3.04  1ks                                        3.07  1ks                             3.10  2ks                                      </t>
  </si>
  <si>
    <t>2.05  2ks                              2.23 1ks                               2.09  1 ks</t>
  </si>
  <si>
    <t>3.06  1ks</t>
  </si>
  <si>
    <t>2.06  2ks,                            2.10  1ks</t>
  </si>
  <si>
    <t>1.05   2ks</t>
  </si>
  <si>
    <t xml:space="preserve"> 2.09  2 ks                                 2.05  2ks                              2.08   1ks                            2.07  2ks</t>
  </si>
  <si>
    <t xml:space="preserve">2.05  1ks                                              2.11  1ks                             2.08 1ks </t>
  </si>
  <si>
    <t xml:space="preserve">3.04  2ks                                              </t>
  </si>
  <si>
    <t>1,05   1ks</t>
  </si>
  <si>
    <t>2.09  1 ks                             2.10  2ks</t>
  </si>
  <si>
    <t xml:space="preserve">3.08  2ks          </t>
  </si>
  <si>
    <t>1.05  2ks</t>
  </si>
  <si>
    <t xml:space="preserve"> 2.09  2 ks</t>
  </si>
  <si>
    <t>3.06  2ks</t>
  </si>
  <si>
    <t>1.05  1ks</t>
  </si>
  <si>
    <t xml:space="preserve"> 2.09  1ks                             2.11.  1ks                            2.10  1ks                             2.07  1ks</t>
  </si>
  <si>
    <t>2.10  3ks</t>
  </si>
  <si>
    <t>3.07  2ks</t>
  </si>
  <si>
    <t xml:space="preserve">    1.04  1ks              </t>
  </si>
  <si>
    <t xml:space="preserve">3.05  1ks                               3.06  2ks                              3.10  1ks                             </t>
  </si>
  <si>
    <t>3.07  1ks</t>
  </si>
  <si>
    <t>2.19  1ks                              2.02  2ks</t>
  </si>
  <si>
    <t>3.18   1ks                             3.13   1ks</t>
  </si>
  <si>
    <t xml:space="preserve">      2.11  1ks</t>
  </si>
  <si>
    <t xml:space="preserve">3.05  3ks                 </t>
  </si>
  <si>
    <t xml:space="preserve">1.04  1ks                </t>
  </si>
  <si>
    <t>2.07  1ks</t>
  </si>
  <si>
    <t>3.11   1ks</t>
  </si>
  <si>
    <t>2.06  3ks                              2.11  1ks                              2.05  3ks                             2.10.  1ks                             2.07  1ks</t>
  </si>
  <si>
    <t xml:space="preserve"> 3.12  1ks           </t>
  </si>
  <si>
    <t xml:space="preserve"> 2.06  3ks                             2.09  1 ks                             2.11  1ks                              2.10  1ks                             2.05  2ks</t>
  </si>
  <si>
    <t>3.06  2ks                              3.08  3ks                              3.07  1ks                              3.12  1ks</t>
  </si>
  <si>
    <t>2.11  1ks                              2.08  2 ks                            2.07  1ks</t>
  </si>
  <si>
    <t>3.11   2ks</t>
  </si>
  <si>
    <t xml:space="preserve">1.16   4ks      </t>
  </si>
  <si>
    <t>3.21   2ks</t>
  </si>
  <si>
    <t>1.20   1ks</t>
  </si>
  <si>
    <t xml:space="preserve">    1.04  1ks                         1.05  1ks                    </t>
  </si>
  <si>
    <t xml:space="preserve">2.09  1 ks </t>
  </si>
  <si>
    <t>3.05  2ks                              3.06  1ks                                    3.08  2ks                              3.10  2ks</t>
  </si>
  <si>
    <t>1.05  5ks</t>
  </si>
  <si>
    <t xml:space="preserve">2.20  10 ks   </t>
  </si>
  <si>
    <t xml:space="preserve">2.11 1ks                               2.05  1ks                             2.14  2ks                              2.23  5ks                              2.08  1ks     </t>
  </si>
  <si>
    <t xml:space="preserve">3.07  1ks                             3.12  1ks             </t>
  </si>
  <si>
    <t>1.05   1ks</t>
  </si>
  <si>
    <t>2.06  1ks                              2.09 1 ks                               2.11  1ks                             2.10  1ks                             2.05  1ks                                2.07  1ks                              2.08 1ks</t>
  </si>
  <si>
    <t>3.06  1ks                                        3.12  1ks</t>
  </si>
  <si>
    <t xml:space="preserve">1.04  2ks                             1.05   2ks  </t>
  </si>
  <si>
    <t>2.06  1ks                              2.09  2 ks                             2.10  2ks                              2.05  2ks                              2.08  2ks                              2.14  8ks                             2.02  12ks                           2.23  40 ks                          2.07  2ks</t>
  </si>
  <si>
    <t xml:space="preserve">3.05  2ks                              3.04  8ks                             3.06  2ks                                      3.08  2ks                              3.07  2ks                              3.09  8ks                              3.10  2ks                              3.12  1ks                         </t>
  </si>
  <si>
    <t>2.06  1ks                              2.10  1ks</t>
  </si>
  <si>
    <t xml:space="preserve">3.04  1ks                             3.07  1ks         </t>
  </si>
  <si>
    <t xml:space="preserve">      1.04  2ks               </t>
  </si>
  <si>
    <t>2.06  1ks                                   2.11  1ks</t>
  </si>
  <si>
    <t xml:space="preserve">3.04  2ks                                    3.12  1ks                 </t>
  </si>
  <si>
    <t xml:space="preserve">1.04  2ks                             1.05   1ks  </t>
  </si>
  <si>
    <t>2.06  1ks                                     2.09  1 ks                            2.11  1ks                             2.10  1ks                             2.05  1ks                                2.08  1ks                                      2.07  1ks</t>
  </si>
  <si>
    <t xml:space="preserve">3.05  2ks                                    3.06  1ks                                      3.08  2ks                             3.07  1ks                              3.12  1ks                                3.10  1ks           </t>
  </si>
  <si>
    <t xml:space="preserve"> 2.09  1 ks                           2.10  1ks                               2.07  1ks</t>
  </si>
  <si>
    <t xml:space="preserve">   1.21  1ks                          1.05  1ks</t>
  </si>
  <si>
    <t xml:space="preserve">2.06  1ks                               2.09  1 ks                               2.10  1ks                                     2.05  1k          </t>
  </si>
  <si>
    <t xml:space="preserve">3.18  1ks                                     3.13  1ks                          </t>
  </si>
  <si>
    <t>1.04  1ks                             1.05  1ks</t>
  </si>
  <si>
    <t xml:space="preserve"> 2.09  1 ks                               2.08  1ks                               2.07  1ks</t>
  </si>
  <si>
    <t xml:space="preserve">3.05  2ks                                      3.06  1ks                                   3.10  1ks                    </t>
  </si>
  <si>
    <t xml:space="preserve">  3.05  1ks                                    3.06  1ks                                    3.07  1ks                                  3.08  1ks                             3.10  1ks                             3.12  1ks                         </t>
  </si>
  <si>
    <t>2.09  1 ks                                 2.10  1ks                                 2.05  1ks                                 2.08  1ks                                    2.07  1ks</t>
  </si>
  <si>
    <t xml:space="preserve">1.04  1ks                                    1.02 1ks           </t>
  </si>
  <si>
    <t>2.06  1ks                                     2.09  1 ks                                   2.11  1ks                                    2.10  1 ks                            2.05  1ks                                      2.08  1ks                                     2.16  1ks                                      2.23  4ks</t>
  </si>
  <si>
    <t>3.04  2ks                                    3.12  1ks</t>
  </si>
  <si>
    <t xml:space="preserve">1.04  1ks                   </t>
  </si>
  <si>
    <t>2.06  1ks                                      2.11  1ks                                       2.10  1ks                              2.05  1ks                             2.07  1ks</t>
  </si>
  <si>
    <t xml:space="preserve"> 2.11  2ks                                       2.10  2ks                               2.05  2ks                                     2.06  2ks              </t>
  </si>
  <si>
    <t xml:space="preserve">2.11.  1ks                             2.02  1ks </t>
  </si>
  <si>
    <t xml:space="preserve">3.04  1ks                                        3.07  1Ks                              3.06  1ks                                    3.12  1ks                                   3.11   2ks                   </t>
  </si>
  <si>
    <t>2.11.  2ks                                    2.02  3ks</t>
  </si>
  <si>
    <t xml:space="preserve">3.04  3ks                                      3.07  2ks                             3.06  2ks                                     3.12  2ks                              3.11   6ks                </t>
  </si>
  <si>
    <t xml:space="preserve">1.04  2ks                   </t>
  </si>
  <si>
    <t xml:space="preserve">3.08  2ks                               3.10  2ks                                    3.12  2 ks                    </t>
  </si>
  <si>
    <t xml:space="preserve">3.05 1ks                   3.08 1 ks               3.10  1ks                             </t>
  </si>
  <si>
    <t xml:space="preserve">3.03  1ks                                    </t>
  </si>
  <si>
    <t xml:space="preserve"> 3.12  1ks </t>
  </si>
  <si>
    <t>3.06  1ks                    3.07  1ks</t>
  </si>
  <si>
    <t>2.07 1ks</t>
  </si>
  <si>
    <r>
      <t xml:space="preserve"> konstrukce masiv buk přírodní lakovaný,  všechny rohy zakulacené,</t>
    </r>
    <r>
      <rPr>
        <sz val="11"/>
        <color theme="1"/>
        <rFont val="Calibri"/>
        <family val="2"/>
        <charset val="238"/>
        <scheme val="minor"/>
      </rPr>
      <t xml:space="preserve"> nábytek je způsobilý pro použití jako dětský nábytek.</t>
    </r>
  </si>
  <si>
    <t>z masívního buku, stohovatelná
odlehčená židle
sedák i opěrák tvarovaný, výška sedáku 31cm       nábytek je způsobilý pro použití jako dětský nábytek.</t>
  </si>
  <si>
    <t>konferenční stolek s centrální kovovou podnoží. Centrální kovová noha, Povrchová úprava práškovým lakem v barvě šedé. Pracovní plocha tvořena LTD deskou tl. min.25mm pr.560-600mm. 
Barva desky: světlé dřevo</t>
  </si>
  <si>
    <r>
      <t xml:space="preserve">čalouněný sedák, síťovaný opěrák z kvalitní síťoviny, výška opěradla 60cm, nastevitelná opěrka hlavy a područky, nosnost </t>
    </r>
    <r>
      <rPr>
        <sz val="11"/>
        <color theme="1"/>
        <rFont val="Calibri"/>
        <family val="2"/>
        <charset val="238"/>
        <scheme val="minor"/>
      </rPr>
      <t>min.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rFont val="Calibri"/>
        <family val="2"/>
        <charset val="238"/>
        <scheme val="minor"/>
      </rPr>
      <t>130kg</t>
    </r>
  </si>
  <si>
    <r>
      <t xml:space="preserve">čalouněný sedák, síťovaný opěrák z kvalitní síťoviny, nosnost </t>
    </r>
    <r>
      <rPr>
        <sz val="11"/>
        <color theme="1"/>
        <rFont val="Calibri"/>
        <family val="2"/>
        <charset val="238"/>
        <scheme val="minor"/>
      </rPr>
      <t>min</t>
    </r>
    <r>
      <rPr>
        <sz val="11"/>
        <color rgb="FFFF0000"/>
        <rFont val="Calibri"/>
        <family val="2"/>
        <charset val="238"/>
        <scheme val="minor"/>
      </rPr>
      <t xml:space="preserve">. </t>
    </r>
    <r>
      <rPr>
        <sz val="11"/>
        <color rgb="FF090F18"/>
        <rFont val="Calibri"/>
        <family val="2"/>
        <charset val="238"/>
        <scheme val="minor"/>
      </rPr>
      <t xml:space="preserve">120kg </t>
    </r>
  </si>
  <si>
    <r>
      <t>Cena za kus
Kč bez DPH</t>
    </r>
    <r>
      <rPr>
        <b/>
        <sz val="11"/>
        <color rgb="FFFF0000"/>
        <rFont val="Calibri"/>
        <family val="2"/>
        <charset val="238"/>
        <scheme val="minor"/>
      </rPr>
      <t xml:space="preserve"> </t>
    </r>
  </si>
  <si>
    <t>materiál laminovaná dřevotříska - dekor bříza, pracovní deska ve stříbrno šedé barvě - voděodolná, min. tl. 38 mm, jednoduchá zásuvka, police v horní i dolní části skříňky, nerezový dřez včetně montážního setu a příslušenství, páková baterie včetně montážního setu a příslušenství                                      uzamykatelná spodní skříňka</t>
  </si>
  <si>
    <t>Policový regál , min. nosnost 175kg</t>
  </si>
  <si>
    <r>
      <t xml:space="preserve">Popis
</t>
    </r>
    <r>
      <rPr>
        <sz val="11"/>
        <rFont val="Calibri"/>
        <family val="2"/>
        <charset val="238"/>
        <scheme val="minor"/>
      </rPr>
      <t>Pokud není u rozměrů uvedený přípustný rozsah, jsou uvedeny požadované rozměry, přičemž platí, že přípustná odchylka od uvedeného rozměru může být max. +/-20 mm, pokud není uvedeno jinak. Při zachování požadavku v odst. 2 Technické zprávy.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</si>
</sst>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,##0\ &quot;Kč&quot;"/>
  </numFmts>
  <fonts count="3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rgb="FFFF0000"/>
      <name val="Calibri"/>
      <family val="2"/>
      <scheme val="minor"/>
    </font>
    <font>
      <sz val="11"/>
      <color rgb="FF000000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sz val="11"/>
      <color rgb="FF08131F"/>
      <name val="Calibri"/>
      <family val="2"/>
      <charset val="238"/>
      <scheme val="minor"/>
    </font>
    <font>
      <u/>
      <sz val="11"/>
      <color theme="10"/>
      <name val="Calibri"/>
      <family val="2"/>
      <scheme val="minor"/>
    </font>
    <font>
      <sz val="11"/>
      <name val="Calibri"/>
      <family val="2"/>
      <scheme val="minor"/>
    </font>
    <font>
      <b/>
      <u/>
      <sz val="14"/>
      <color rgb="FF00B050"/>
      <name val="Calibri"/>
      <family val="2"/>
      <charset val="238"/>
      <scheme val="minor"/>
    </font>
    <font>
      <b/>
      <u/>
      <sz val="12"/>
      <color rgb="FF00B050"/>
      <name val="Calibri"/>
      <family val="2"/>
      <charset val="238"/>
      <scheme val="minor"/>
    </font>
    <font>
      <b/>
      <sz val="14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b/>
      <sz val="12"/>
      <name val="Calibri"/>
      <family val="2"/>
      <charset val="238"/>
      <scheme val="minor"/>
    </font>
    <font>
      <sz val="11"/>
      <color theme="1"/>
      <name val="Arial"/>
      <family val="2"/>
      <charset val="238"/>
    </font>
    <font>
      <sz val="11"/>
      <color theme="1"/>
      <name val="Calibri"/>
      <family val="2"/>
      <charset val="238"/>
    </font>
    <font>
      <sz val="12"/>
      <color rgb="FF090F18"/>
      <name val="Arial"/>
      <family val="2"/>
      <charset val="238"/>
    </font>
    <font>
      <sz val="10"/>
      <name val="Arial"/>
      <family val="2"/>
      <charset val="238"/>
    </font>
    <font>
      <sz val="11"/>
      <color rgb="FF343F49"/>
      <name val="Arial"/>
      <family val="2"/>
      <charset val="238"/>
    </font>
    <font>
      <sz val="11"/>
      <color rgb="FF090F18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20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b/>
      <u/>
      <sz val="14"/>
      <name val="Calibri"/>
      <family val="2"/>
      <charset val="238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theme="0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</fills>
  <borders count="4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3">
    <xf numFmtId="0" fontId="0" fillId="0" borderId="0"/>
    <xf numFmtId="0" fontId="19" fillId="0" borderId="0" applyNumberFormat="0" applyFill="0" applyBorder="0" applyAlignment="0" applyProtection="0"/>
    <xf numFmtId="0" fontId="28" fillId="0" borderId="0"/>
  </cellStyleXfs>
  <cellXfs count="118">
    <xf numFmtId="0" fontId="0" fillId="0" borderId="0" xfId="0"/>
    <xf numFmtId="0" fontId="15" fillId="0" borderId="0" xfId="0" applyFont="1"/>
    <xf numFmtId="0" fontId="0" fillId="0" borderId="0" xfId="0" applyAlignment="1">
      <alignment horizontal="center"/>
    </xf>
    <xf numFmtId="0" fontId="0" fillId="0" borderId="0" xfId="0" applyFill="1" applyAlignment="1">
      <alignment horizontal="center"/>
    </xf>
    <xf numFmtId="0" fontId="20" fillId="0" borderId="0" xfId="0" applyFont="1" applyFill="1" applyAlignment="1">
      <alignment horizontal="center"/>
    </xf>
    <xf numFmtId="164" fontId="21" fillId="0" borderId="0" xfId="0" applyNumberFormat="1" applyFont="1" applyFill="1" applyAlignment="1">
      <alignment horizontal="center"/>
    </xf>
    <xf numFmtId="2" fontId="0" fillId="0" borderId="0" xfId="0" applyNumberFormat="1" applyAlignment="1">
      <alignment horizontal="center"/>
    </xf>
    <xf numFmtId="164" fontId="22" fillId="0" borderId="0" xfId="0" applyNumberFormat="1" applyFont="1" applyFill="1" applyAlignment="1">
      <alignment horizontal="center"/>
    </xf>
    <xf numFmtId="0" fontId="0" fillId="0" borderId="0" xfId="0" applyAlignment="1"/>
    <xf numFmtId="0" fontId="14" fillId="0" borderId="0" xfId="0" applyFont="1" applyAlignment="1">
      <alignment horizontal="center"/>
    </xf>
    <xf numFmtId="0" fontId="26" fillId="0" borderId="0" xfId="0" applyFont="1" applyAlignment="1">
      <alignment horizontal="center" vertical="center" wrapText="1"/>
    </xf>
    <xf numFmtId="164" fontId="22" fillId="0" borderId="0" xfId="0" applyNumberFormat="1" applyFont="1" applyFill="1" applyAlignment="1">
      <alignment horizontal="center" vertical="center" wrapText="1"/>
    </xf>
    <xf numFmtId="0" fontId="26" fillId="3" borderId="1" xfId="0" applyFont="1" applyFill="1" applyBorder="1" applyAlignment="1">
      <alignment horizontal="center" vertical="center" wrapText="1"/>
    </xf>
    <xf numFmtId="0" fontId="26" fillId="4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/>
    </xf>
    <xf numFmtId="0" fontId="25" fillId="2" borderId="1" xfId="0" applyFont="1" applyFill="1" applyBorder="1" applyAlignment="1">
      <alignment horizontal="center" wrapText="1"/>
    </xf>
    <xf numFmtId="0" fontId="14" fillId="2" borderId="1" xfId="0" applyFont="1" applyFill="1" applyBorder="1" applyAlignment="1">
      <alignment horizontal="center" wrapText="1"/>
    </xf>
    <xf numFmtId="0" fontId="25" fillId="2" borderId="1" xfId="0" applyFont="1" applyFill="1" applyBorder="1" applyAlignment="1">
      <alignment horizontal="center"/>
    </xf>
    <xf numFmtId="2" fontId="26" fillId="4" borderId="1" xfId="0" applyNumberFormat="1" applyFont="1" applyFill="1" applyBorder="1" applyAlignment="1">
      <alignment horizontal="center" vertical="center" wrapText="1"/>
    </xf>
    <xf numFmtId="0" fontId="27" fillId="4" borderId="1" xfId="0" applyFont="1" applyFill="1" applyBorder="1" applyAlignment="1">
      <alignment horizontal="center" vertical="center" wrapText="1"/>
    </xf>
    <xf numFmtId="16" fontId="26" fillId="4" borderId="1" xfId="0" applyNumberFormat="1" applyFont="1" applyFill="1" applyBorder="1" applyAlignment="1">
      <alignment horizontal="center" vertical="center" wrapText="1"/>
    </xf>
    <xf numFmtId="0" fontId="30" fillId="0" borderId="0" xfId="0" applyFont="1" applyAlignment="1">
      <alignment horizontal="left" vertical="center" wrapText="1" indent="1"/>
    </xf>
    <xf numFmtId="0" fontId="30" fillId="0" borderId="0" xfId="0" applyFont="1" applyBorder="1" applyAlignment="1">
      <alignment horizontal="left" vertical="center" wrapText="1" indent="1"/>
    </xf>
    <xf numFmtId="0" fontId="31" fillId="0" borderId="0" xfId="0" applyFont="1" applyAlignment="1">
      <alignment horizontal="left" vertical="center" wrapText="1"/>
    </xf>
    <xf numFmtId="0" fontId="32" fillId="0" borderId="0" xfId="0" applyFont="1"/>
    <xf numFmtId="0" fontId="0" fillId="0" borderId="1" xfId="0" applyBorder="1" applyAlignment="1">
      <alignment horizontal="center"/>
    </xf>
    <xf numFmtId="0" fontId="0" fillId="0" borderId="1" xfId="0" applyBorder="1"/>
    <xf numFmtId="0" fontId="23" fillId="0" borderId="1" xfId="0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0" fillId="0" borderId="1" xfId="0" applyFill="1" applyBorder="1" applyAlignment="1">
      <alignment horizontal="center"/>
    </xf>
    <xf numFmtId="0" fontId="15" fillId="0" borderId="1" xfId="0" applyFont="1" applyBorder="1"/>
    <xf numFmtId="0" fontId="24" fillId="0" borderId="1" xfId="0" applyFont="1" applyBorder="1" applyAlignment="1">
      <alignment horizontal="center"/>
    </xf>
    <xf numFmtId="0" fontId="18" fillId="0" borderId="1" xfId="0" applyFont="1" applyFill="1" applyBorder="1" applyAlignment="1">
      <alignment horizontal="center"/>
    </xf>
    <xf numFmtId="0" fontId="20" fillId="0" borderId="1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/>
    </xf>
    <xf numFmtId="0" fontId="9" fillId="0" borderId="1" xfId="0" applyFont="1" applyFill="1" applyBorder="1" applyAlignment="1">
      <alignment horizontal="center"/>
    </xf>
    <xf numFmtId="0" fontId="16" fillId="0" borderId="1" xfId="0" applyFont="1" applyFill="1" applyBorder="1" applyAlignment="1">
      <alignment horizontal="center"/>
    </xf>
    <xf numFmtId="0" fontId="0" fillId="0" borderId="1" xfId="0" applyBorder="1" applyAlignment="1">
      <alignment wrapText="1"/>
    </xf>
    <xf numFmtId="0" fontId="16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 wrapText="1"/>
    </xf>
    <xf numFmtId="0" fontId="20" fillId="0" borderId="1" xfId="0" applyFont="1" applyFill="1" applyBorder="1" applyAlignment="1">
      <alignment horizontal="center"/>
    </xf>
    <xf numFmtId="0" fontId="15" fillId="0" borderId="1" xfId="0" applyFont="1" applyBorder="1" applyAlignment="1">
      <alignment vertical="top" wrapText="1"/>
    </xf>
    <xf numFmtId="1" fontId="17" fillId="0" borderId="1" xfId="0" applyNumberFormat="1" applyFont="1" applyFill="1" applyBorder="1" applyAlignment="1">
      <alignment horizontal="center"/>
    </xf>
    <xf numFmtId="0" fontId="20" fillId="0" borderId="1" xfId="1" applyFont="1" applyFill="1" applyBorder="1" applyAlignment="1">
      <alignment horizontal="center"/>
    </xf>
    <xf numFmtId="0" fontId="14" fillId="2" borderId="1" xfId="0" applyFont="1" applyFill="1" applyBorder="1"/>
    <xf numFmtId="0" fontId="0" fillId="2" borderId="1" xfId="0" applyFill="1" applyBorder="1"/>
    <xf numFmtId="164" fontId="21" fillId="2" borderId="1" xfId="0" applyNumberFormat="1" applyFont="1" applyFill="1" applyBorder="1" applyAlignment="1">
      <alignment horizontal="center"/>
    </xf>
    <xf numFmtId="164" fontId="22" fillId="2" borderId="1" xfId="0" applyNumberFormat="1" applyFont="1" applyFill="1" applyBorder="1" applyAlignment="1">
      <alignment horizontal="center" vertical="center" wrapText="1"/>
    </xf>
    <xf numFmtId="0" fontId="20" fillId="2" borderId="1" xfId="0" applyFont="1" applyFill="1" applyBorder="1" applyAlignment="1">
      <alignment horizontal="center"/>
    </xf>
    <xf numFmtId="164" fontId="21" fillId="0" borderId="1" xfId="0" applyNumberFormat="1" applyFont="1" applyFill="1" applyBorder="1" applyAlignment="1">
      <alignment horizontal="center"/>
    </xf>
    <xf numFmtId="49" fontId="26" fillId="4" borderId="1" xfId="0" applyNumberFormat="1" applyFont="1" applyFill="1" applyBorder="1" applyAlignment="1">
      <alignment horizontal="center" vertical="center" wrapText="1"/>
    </xf>
    <xf numFmtId="0" fontId="23" fillId="0" borderId="1" xfId="0" applyFont="1" applyFill="1" applyBorder="1" applyAlignment="1">
      <alignment horizontal="center"/>
    </xf>
    <xf numFmtId="0" fontId="24" fillId="0" borderId="1" xfId="0" applyFont="1" applyBorder="1"/>
    <xf numFmtId="0" fontId="23" fillId="0" borderId="1" xfId="0" applyFont="1" applyFill="1" applyBorder="1"/>
    <xf numFmtId="0" fontId="23" fillId="0" borderId="0" xfId="0" applyFont="1" applyFill="1"/>
    <xf numFmtId="0" fontId="24" fillId="0" borderId="0" xfId="0" applyFont="1"/>
    <xf numFmtId="0" fontId="8" fillId="0" borderId="1" xfId="0" applyFont="1" applyBorder="1" applyAlignment="1">
      <alignment horizontal="left" vertical="center"/>
    </xf>
    <xf numFmtId="0" fontId="17" fillId="0" borderId="1" xfId="0" applyFont="1" applyFill="1" applyBorder="1" applyAlignment="1">
      <alignment horizontal="left" vertical="center"/>
    </xf>
    <xf numFmtId="0" fontId="8" fillId="0" borderId="1" xfId="0" applyFont="1" applyBorder="1" applyAlignment="1">
      <alignment horizontal="left" vertical="center" wrapText="1"/>
    </xf>
    <xf numFmtId="0" fontId="16" fillId="0" borderId="1" xfId="0" applyFont="1" applyBorder="1" applyAlignment="1">
      <alignment horizontal="left" vertical="center"/>
    </xf>
    <xf numFmtId="0" fontId="16" fillId="0" borderId="1" xfId="0" applyFont="1" applyBorder="1" applyAlignment="1">
      <alignment horizontal="left" vertical="center" wrapText="1"/>
    </xf>
    <xf numFmtId="0" fontId="17" fillId="0" borderId="1" xfId="0" applyFont="1" applyBorder="1" applyAlignment="1">
      <alignment horizontal="left" vertical="center"/>
    </xf>
    <xf numFmtId="0" fontId="8" fillId="0" borderId="3" xfId="0" applyFont="1" applyBorder="1" applyAlignment="1">
      <alignment horizontal="left" vertical="center"/>
    </xf>
    <xf numFmtId="0" fontId="8" fillId="0" borderId="0" xfId="0" applyFont="1" applyAlignment="1">
      <alignment horizontal="left" vertical="center"/>
    </xf>
    <xf numFmtId="0" fontId="29" fillId="5" borderId="1" xfId="0" applyFont="1" applyFill="1" applyBorder="1" applyAlignment="1">
      <alignment horizontal="left" vertical="center"/>
    </xf>
    <xf numFmtId="0" fontId="33" fillId="0" borderId="1" xfId="0" applyFont="1" applyBorder="1" applyAlignment="1">
      <alignment horizontal="left" vertical="center" wrapText="1" indent="1"/>
    </xf>
    <xf numFmtId="0" fontId="20" fillId="0" borderId="1" xfId="0" applyFont="1" applyBorder="1" applyAlignment="1">
      <alignment horizontal="left"/>
    </xf>
    <xf numFmtId="0" fontId="20" fillId="0" borderId="1" xfId="0" applyFont="1" applyBorder="1" applyAlignment="1">
      <alignment horizontal="left" vertical="top" wrapText="1"/>
    </xf>
    <xf numFmtId="0" fontId="20" fillId="0" borderId="1" xfId="0" applyFont="1" applyBorder="1" applyAlignment="1">
      <alignment horizontal="left" vertical="center" wrapText="1"/>
    </xf>
    <xf numFmtId="0" fontId="20" fillId="0" borderId="1" xfId="0" applyFont="1" applyFill="1" applyBorder="1" applyAlignment="1">
      <alignment horizontal="left"/>
    </xf>
    <xf numFmtId="0" fontId="17" fillId="0" borderId="1" xfId="0" applyFont="1" applyBorder="1" applyAlignment="1">
      <alignment horizontal="left" vertical="top" wrapText="1"/>
    </xf>
    <xf numFmtId="0" fontId="8" fillId="0" borderId="1" xfId="0" applyFont="1" applyBorder="1" applyAlignment="1">
      <alignment horizontal="left" vertical="top" wrapText="1"/>
    </xf>
    <xf numFmtId="0" fontId="0" fillId="0" borderId="1" xfId="0" applyFont="1" applyBorder="1" applyAlignment="1">
      <alignment horizontal="left" wrapText="1"/>
    </xf>
    <xf numFmtId="0" fontId="0" fillId="0" borderId="1" xfId="0" applyFont="1" applyBorder="1" applyAlignment="1">
      <alignment horizontal="left"/>
    </xf>
    <xf numFmtId="0" fontId="0" fillId="0" borderId="1" xfId="0" applyFont="1" applyBorder="1" applyAlignment="1">
      <alignment horizontal="left" vertical="top" wrapText="1"/>
    </xf>
    <xf numFmtId="0" fontId="17" fillId="0" borderId="1" xfId="0" applyFont="1" applyBorder="1" applyAlignment="1">
      <alignment horizontal="left"/>
    </xf>
    <xf numFmtId="0" fontId="17" fillId="0" borderId="1" xfId="0" applyFont="1" applyFill="1" applyBorder="1" applyAlignment="1">
      <alignment horizontal="left" vertical="top" wrapText="1"/>
    </xf>
    <xf numFmtId="0" fontId="17" fillId="6" borderId="1" xfId="0" applyFont="1" applyFill="1" applyBorder="1" applyAlignment="1">
      <alignment horizontal="left" vertical="top" wrapText="1"/>
    </xf>
    <xf numFmtId="0" fontId="8" fillId="6" borderId="1" xfId="0" applyFont="1" applyFill="1" applyBorder="1" applyAlignment="1">
      <alignment horizontal="left" vertical="center"/>
    </xf>
    <xf numFmtId="0" fontId="24" fillId="6" borderId="1" xfId="0" applyFont="1" applyFill="1" applyBorder="1"/>
    <xf numFmtId="0" fontId="24" fillId="6" borderId="1" xfId="0" applyFont="1" applyFill="1" applyBorder="1" applyAlignment="1">
      <alignment horizontal="center"/>
    </xf>
    <xf numFmtId="0" fontId="20" fillId="6" borderId="1" xfId="0" applyFont="1" applyFill="1" applyBorder="1" applyAlignment="1">
      <alignment horizontal="left"/>
    </xf>
    <xf numFmtId="0" fontId="20" fillId="6" borderId="1" xfId="0" applyFont="1" applyFill="1" applyBorder="1" applyAlignment="1">
      <alignment horizontal="left" vertical="top" wrapText="1"/>
    </xf>
    <xf numFmtId="0" fontId="17" fillId="6" borderId="1" xfId="0" applyFont="1" applyFill="1" applyBorder="1" applyAlignment="1">
      <alignment horizontal="left" vertical="center" wrapText="1"/>
    </xf>
    <xf numFmtId="0" fontId="8" fillId="6" borderId="0" xfId="0" applyFont="1" applyFill="1" applyAlignment="1">
      <alignment horizontal="left" vertical="center"/>
    </xf>
    <xf numFmtId="0" fontId="15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left" vertical="center"/>
    </xf>
    <xf numFmtId="0" fontId="24" fillId="6" borderId="2" xfId="0" applyFont="1" applyFill="1" applyBorder="1"/>
    <xf numFmtId="0" fontId="6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 wrapText="1"/>
    </xf>
    <xf numFmtId="0" fontId="6" fillId="6" borderId="1" xfId="0" applyFont="1" applyFill="1" applyBorder="1" applyAlignment="1">
      <alignment horizontal="left"/>
    </xf>
    <xf numFmtId="0" fontId="26" fillId="4" borderId="0" xfId="0" applyFont="1" applyFill="1" applyAlignment="1">
      <alignment horizontal="center" vertical="center" wrapText="1"/>
    </xf>
    <xf numFmtId="0" fontId="5" fillId="0" borderId="1" xfId="0" applyFont="1" applyBorder="1" applyAlignment="1">
      <alignment horizontal="left" vertical="center"/>
    </xf>
    <xf numFmtId="0" fontId="5" fillId="0" borderId="0" xfId="0" applyFont="1" applyAlignment="1">
      <alignment horizontal="left" vertical="center"/>
    </xf>
    <xf numFmtId="0" fontId="35" fillId="0" borderId="1" xfId="0" applyFont="1" applyFill="1" applyBorder="1" applyAlignment="1">
      <alignment horizontal="center" vertical="center"/>
    </xf>
    <xf numFmtId="0" fontId="35" fillId="0" borderId="1" xfId="0" applyFont="1" applyFill="1" applyBorder="1" applyAlignment="1">
      <alignment horizontal="center" vertical="center" wrapText="1"/>
    </xf>
    <xf numFmtId="16" fontId="26" fillId="4" borderId="1" xfId="0" applyNumberFormat="1" applyFont="1" applyFill="1" applyBorder="1" applyAlignment="1">
      <alignment vertical="center" wrapText="1"/>
    </xf>
    <xf numFmtId="0" fontId="4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horizontal="left" vertical="center" wrapText="1" indent="1"/>
    </xf>
    <xf numFmtId="0" fontId="14" fillId="7" borderId="1" xfId="0" applyFont="1" applyFill="1" applyBorder="1" applyAlignment="1">
      <alignment horizontal="center" wrapText="1"/>
    </xf>
    <xf numFmtId="0" fontId="24" fillId="2" borderId="1" xfId="0" applyFont="1" applyFill="1" applyBorder="1" applyAlignment="1">
      <alignment wrapText="1"/>
    </xf>
    <xf numFmtId="0" fontId="0" fillId="0" borderId="1" xfId="0" applyFont="1" applyBorder="1" applyAlignment="1">
      <alignment horizontal="left" vertical="center"/>
    </xf>
    <xf numFmtId="3" fontId="0" fillId="7" borderId="1" xfId="0" applyNumberFormat="1" applyFill="1" applyBorder="1" applyAlignment="1">
      <alignment horizontal="center"/>
    </xf>
    <xf numFmtId="3" fontId="10" fillId="7" borderId="1" xfId="0" applyNumberFormat="1" applyFont="1" applyFill="1" applyBorder="1" applyAlignment="1">
      <alignment horizontal="center"/>
    </xf>
    <xf numFmtId="3" fontId="0" fillId="7" borderId="1" xfId="0" applyNumberFormat="1" applyFill="1" applyBorder="1" applyAlignment="1">
      <alignment horizontal="center" vertical="center"/>
    </xf>
    <xf numFmtId="3" fontId="11" fillId="7" borderId="1" xfId="0" applyNumberFormat="1" applyFont="1" applyFill="1" applyBorder="1" applyAlignment="1">
      <alignment horizontal="center"/>
    </xf>
    <xf numFmtId="3" fontId="17" fillId="7" borderId="1" xfId="0" applyNumberFormat="1" applyFont="1" applyFill="1" applyBorder="1" applyAlignment="1">
      <alignment horizontal="center"/>
    </xf>
    <xf numFmtId="3" fontId="16" fillId="7" borderId="1" xfId="0" applyNumberFormat="1" applyFont="1" applyFill="1" applyBorder="1" applyAlignment="1">
      <alignment horizontal="center" vertical="center" wrapText="1"/>
    </xf>
    <xf numFmtId="3" fontId="20" fillId="7" borderId="1" xfId="0" applyNumberFormat="1" applyFont="1" applyFill="1" applyBorder="1" applyAlignment="1">
      <alignment horizontal="center"/>
    </xf>
    <xf numFmtId="3" fontId="13" fillId="7" borderId="1" xfId="0" applyNumberFormat="1" applyFont="1" applyFill="1" applyBorder="1" applyAlignment="1">
      <alignment horizontal="center"/>
    </xf>
    <xf numFmtId="3" fontId="14" fillId="0" borderId="1" xfId="0" applyNumberFormat="1" applyFont="1" applyBorder="1" applyAlignment="1">
      <alignment horizontal="center"/>
    </xf>
    <xf numFmtId="3" fontId="37" fillId="2" borderId="1" xfId="0" applyNumberFormat="1" applyFont="1" applyFill="1" applyBorder="1" applyAlignment="1">
      <alignment horizontal="center"/>
    </xf>
    <xf numFmtId="0" fontId="23" fillId="6" borderId="1" xfId="0" applyFont="1" applyFill="1" applyBorder="1" applyAlignment="1">
      <alignment horizontal="center"/>
    </xf>
    <xf numFmtId="0" fontId="2" fillId="0" borderId="1" xfId="0" applyFont="1" applyBorder="1" applyAlignment="1">
      <alignment horizontal="left" vertical="top" wrapText="1"/>
    </xf>
    <xf numFmtId="3" fontId="2" fillId="7" borderId="1" xfId="0" applyNumberFormat="1" applyFont="1" applyFill="1" applyBorder="1" applyAlignment="1">
      <alignment horizontal="center"/>
    </xf>
    <xf numFmtId="0" fontId="14" fillId="3" borderId="1" xfId="0" applyFont="1" applyFill="1" applyBorder="1" applyAlignment="1">
      <alignment horizontal="center" vertical="center"/>
    </xf>
    <xf numFmtId="0" fontId="24" fillId="0" borderId="1" xfId="0" applyFont="1" applyFill="1" applyBorder="1" applyAlignment="1">
      <alignment horizontal="center"/>
    </xf>
  </cellXfs>
  <cellStyles count="3">
    <cellStyle name="Hypertextový odkaz" xfId="1" builtinId="8"/>
    <cellStyle name="Normální" xfId="0" builtinId="0"/>
    <cellStyle name="Normální 2" xfId="2"/>
  </cellStyles>
  <dxfs count="0"/>
  <tableStyles count="0" defaultTableStyle="TableStyleMedium2" defaultPivotStyle="PivotStyleLight16"/>
  <colors>
    <mruColors>
      <color rgb="FFCCFFCC"/>
      <color rgb="FFFFFF66"/>
      <color rgb="FF0066FF"/>
      <color rgb="FFCC99FF"/>
      <color rgb="FF99FF33"/>
      <color rgb="FF99CCFF"/>
      <color rgb="FF99FFCC"/>
      <color rgb="FFF96DA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pn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png"/><Relationship Id="rId47" Type="http://schemas.openxmlformats.org/officeDocument/2006/relationships/image" Target="../media/image47.jpeg"/><Relationship Id="rId7" Type="http://schemas.openxmlformats.org/officeDocument/2006/relationships/image" Target="../media/image7.jpeg"/><Relationship Id="rId12" Type="http://schemas.openxmlformats.org/officeDocument/2006/relationships/image" Target="../media/image12.pn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pn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pn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jpeg"/><Relationship Id="rId8" Type="http://schemas.openxmlformats.org/officeDocument/2006/relationships/image" Target="../media/image8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105</xdr:row>
      <xdr:rowOff>0</xdr:rowOff>
    </xdr:from>
    <xdr:to>
      <xdr:col>10</xdr:col>
      <xdr:colOff>304800</xdr:colOff>
      <xdr:row>105</xdr:row>
      <xdr:rowOff>304800</xdr:rowOff>
    </xdr:to>
    <xdr:sp macro="" textlink="">
      <xdr:nvSpPr>
        <xdr:cNvPr id="1052" name="AutoShape 28" descr="https://i00.eu/img/307/1024x1024/bvfrpo52/35295.webp">
          <a:extLst>
            <a:ext uri="{FF2B5EF4-FFF2-40B4-BE49-F238E27FC236}">
              <a16:creationId xmlns:a16="http://schemas.microsoft.com/office/drawing/2014/main" id="{00000000-0008-0000-0000-00001C040000}"/>
            </a:ext>
          </a:extLst>
        </xdr:cNvPr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105</xdr:row>
      <xdr:rowOff>0</xdr:rowOff>
    </xdr:from>
    <xdr:to>
      <xdr:col>10</xdr:col>
      <xdr:colOff>304800</xdr:colOff>
      <xdr:row>105</xdr:row>
      <xdr:rowOff>304800</xdr:rowOff>
    </xdr:to>
    <xdr:sp macro="" textlink="">
      <xdr:nvSpPr>
        <xdr:cNvPr id="1053" name="AutoShape 29" descr="https://i00.eu/img/307/1024x1024/bvfrpo52/35295.webp">
          <a:extLst>
            <a:ext uri="{FF2B5EF4-FFF2-40B4-BE49-F238E27FC236}">
              <a16:creationId xmlns:a16="http://schemas.microsoft.com/office/drawing/2014/main" id="{00000000-0008-0000-0000-00001D040000}"/>
            </a:ext>
          </a:extLst>
        </xdr:cNvPr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105</xdr:row>
      <xdr:rowOff>0</xdr:rowOff>
    </xdr:from>
    <xdr:to>
      <xdr:col>10</xdr:col>
      <xdr:colOff>304800</xdr:colOff>
      <xdr:row>105</xdr:row>
      <xdr:rowOff>304800</xdr:rowOff>
    </xdr:to>
    <xdr:sp macro="" textlink="">
      <xdr:nvSpPr>
        <xdr:cNvPr id="1054" name="AutoShape 30" descr="https://i00.eu/img/307/1024x1024/bvfrpo52/35295.webp">
          <a:extLst>
            <a:ext uri="{FF2B5EF4-FFF2-40B4-BE49-F238E27FC236}">
              <a16:creationId xmlns:a16="http://schemas.microsoft.com/office/drawing/2014/main" id="{00000000-0008-0000-0000-00001E040000}"/>
            </a:ext>
          </a:extLst>
        </xdr:cNvPr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105</xdr:row>
      <xdr:rowOff>0</xdr:rowOff>
    </xdr:from>
    <xdr:to>
      <xdr:col>10</xdr:col>
      <xdr:colOff>304800</xdr:colOff>
      <xdr:row>105</xdr:row>
      <xdr:rowOff>304800</xdr:rowOff>
    </xdr:to>
    <xdr:sp macro="" textlink="">
      <xdr:nvSpPr>
        <xdr:cNvPr id="1055" name="AutoShape 31" descr="https://i00.eu/img/307/1024x1024/bvfrpo52/35295.webp">
          <a:extLst>
            <a:ext uri="{FF2B5EF4-FFF2-40B4-BE49-F238E27FC236}">
              <a16:creationId xmlns:a16="http://schemas.microsoft.com/office/drawing/2014/main" id="{00000000-0008-0000-0000-00001F040000}"/>
            </a:ext>
          </a:extLst>
        </xdr:cNvPr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10</xdr:col>
      <xdr:colOff>0</xdr:colOff>
      <xdr:row>105</xdr:row>
      <xdr:rowOff>0</xdr:rowOff>
    </xdr:from>
    <xdr:to>
      <xdr:col>10</xdr:col>
      <xdr:colOff>304800</xdr:colOff>
      <xdr:row>105</xdr:row>
      <xdr:rowOff>304800</xdr:rowOff>
    </xdr:to>
    <xdr:sp macro="" textlink="">
      <xdr:nvSpPr>
        <xdr:cNvPr id="1059" name="AutoShape 35" descr="https://i00.eu/img/307/1024x1024/bvfrpo52/35295.webp">
          <a:extLst>
            <a:ext uri="{FF2B5EF4-FFF2-40B4-BE49-F238E27FC236}">
              <a16:creationId xmlns:a16="http://schemas.microsoft.com/office/drawing/2014/main" id="{00000000-0008-0000-0000-000023040000}"/>
            </a:ext>
          </a:extLst>
        </xdr:cNvPr>
        <xdr:cNvSpPr>
          <a:spLocks noChangeAspect="1" noChangeArrowheads="1"/>
        </xdr:cNvSpPr>
      </xdr:nvSpPr>
      <xdr:spPr bwMode="auto">
        <a:xfrm>
          <a:off x="101155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105</xdr:row>
      <xdr:rowOff>0</xdr:rowOff>
    </xdr:from>
    <xdr:to>
      <xdr:col>11</xdr:col>
      <xdr:colOff>304800</xdr:colOff>
      <xdr:row>105</xdr:row>
      <xdr:rowOff>304800</xdr:rowOff>
    </xdr:to>
    <xdr:sp macro="" textlink="">
      <xdr:nvSpPr>
        <xdr:cNvPr id="1060" name="AutoShape 36" descr="https://i00.eu/img/307/1024x1024/bvfrpo52/35295.webp">
          <a:extLst>
            <a:ext uri="{FF2B5EF4-FFF2-40B4-BE49-F238E27FC236}">
              <a16:creationId xmlns:a16="http://schemas.microsoft.com/office/drawing/2014/main" id="{00000000-0008-0000-0000-000024040000}"/>
            </a:ext>
          </a:extLst>
        </xdr:cNvPr>
        <xdr:cNvSpPr>
          <a:spLocks noChangeAspect="1" noChangeArrowheads="1"/>
        </xdr:cNvSpPr>
      </xdr:nvSpPr>
      <xdr:spPr bwMode="auto">
        <a:xfrm>
          <a:off x="12296775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11</xdr:col>
      <xdr:colOff>0</xdr:colOff>
      <xdr:row>105</xdr:row>
      <xdr:rowOff>0</xdr:rowOff>
    </xdr:from>
    <xdr:to>
      <xdr:col>11</xdr:col>
      <xdr:colOff>304800</xdr:colOff>
      <xdr:row>105</xdr:row>
      <xdr:rowOff>304800</xdr:rowOff>
    </xdr:to>
    <xdr:sp macro="" textlink="">
      <xdr:nvSpPr>
        <xdr:cNvPr id="1061" name="AutoShape 37" descr="https://i00.eu/img/307/1024x1024/bvfrpo52/35295.webp">
          <a:extLst>
            <a:ext uri="{FF2B5EF4-FFF2-40B4-BE49-F238E27FC236}">
              <a16:creationId xmlns:a16="http://schemas.microsoft.com/office/drawing/2014/main" id="{00000000-0008-0000-0000-000025040000}"/>
            </a:ext>
          </a:extLst>
        </xdr:cNvPr>
        <xdr:cNvSpPr>
          <a:spLocks noChangeAspect="1" noChangeArrowheads="1"/>
        </xdr:cNvSpPr>
      </xdr:nvSpPr>
      <xdr:spPr bwMode="auto">
        <a:xfrm>
          <a:off x="12296775" y="101965125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0</xdr:colOff>
      <xdr:row>105</xdr:row>
      <xdr:rowOff>0</xdr:rowOff>
    </xdr:from>
    <xdr:to>
      <xdr:col>2</xdr:col>
      <xdr:colOff>304800</xdr:colOff>
      <xdr:row>105</xdr:row>
      <xdr:rowOff>304800</xdr:rowOff>
    </xdr:to>
    <xdr:sp macro="" textlink="">
      <xdr:nvSpPr>
        <xdr:cNvPr id="1062" name="AutoShape 38" descr="C:\Users\pernicova.PKVYSOCINA\Desktop\35295.webp">
          <a:extLst>
            <a:ext uri="{FF2B5EF4-FFF2-40B4-BE49-F238E27FC236}">
              <a16:creationId xmlns:a16="http://schemas.microsoft.com/office/drawing/2014/main" id="{00000000-0008-0000-0000-000026040000}"/>
            </a:ext>
          </a:extLst>
        </xdr:cNvPr>
        <xdr:cNvSpPr>
          <a:spLocks noChangeAspect="1" noChangeArrowheads="1"/>
        </xdr:cNvSpPr>
      </xdr:nvSpPr>
      <xdr:spPr bwMode="auto">
        <a:xfrm>
          <a:off x="4629150" y="10006965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oneCellAnchor>
    <xdr:from>
      <xdr:col>3</xdr:col>
      <xdr:colOff>257175</xdr:colOff>
      <xdr:row>40</xdr:row>
      <xdr:rowOff>28575</xdr:rowOff>
    </xdr:from>
    <xdr:ext cx="1362074" cy="1362074"/>
    <xdr:pic>
      <xdr:nvPicPr>
        <xdr:cNvPr id="57" name="Obrázek 56" descr="https://www.b2bpartner.cz/galerie/1_28136/satni-lavicka-s-vesaky-jednostranna-original__c1610107262.jpg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61925" y="54683025"/>
          <a:ext cx="1362074" cy="1362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641900</xdr:colOff>
      <xdr:row>84</xdr:row>
      <xdr:rowOff>95250</xdr:rowOff>
    </xdr:from>
    <xdr:ext cx="761134" cy="1514475"/>
    <xdr:pic>
      <xdr:nvPicPr>
        <xdr:cNvPr id="92" name="Obrázek 91" descr="Zrcadlo 39 x 80 cm dřevěný rám osmihran přírodní odstín JUPITER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246650" y="89916000"/>
          <a:ext cx="761134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161925</xdr:colOff>
      <xdr:row>74</xdr:row>
      <xdr:rowOff>76200</xdr:rowOff>
    </xdr:from>
    <xdr:ext cx="1428750" cy="1428750"/>
    <xdr:pic>
      <xdr:nvPicPr>
        <xdr:cNvPr id="93" name="Obrázek 92" descr="Čalouněná konferenční židle LIVORNO, červená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6675" y="74180700"/>
          <a:ext cx="142875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219075</xdr:colOff>
      <xdr:row>66</xdr:row>
      <xdr:rowOff>66675</xdr:rowOff>
    </xdr:from>
    <xdr:ext cx="1685924" cy="1685924"/>
    <xdr:pic>
      <xdr:nvPicPr>
        <xdr:cNvPr id="94" name="Obrázek 93" descr="https://www.b2bpartner.cz/galerie/1_128792/jednaci-stul-air-deska-1600-x-600-mm-briza-original__c1610152886.jpg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23825" y="64874775"/>
          <a:ext cx="1685924" cy="1685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238125</xdr:colOff>
      <xdr:row>44</xdr:row>
      <xdr:rowOff>85725</xdr:rowOff>
    </xdr:from>
    <xdr:ext cx="1635039" cy="1635039"/>
    <xdr:pic>
      <xdr:nvPicPr>
        <xdr:cNvPr id="95" name="Obrázek 94" descr="https://www.b2bpartner.cz/galerie/1_128797/jednaci-stul-air-deska-1800-x-600-mm-briza-original__c1610152892.jpg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37845" y="43797002"/>
          <a:ext cx="1635039" cy="163503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361950</xdr:colOff>
      <xdr:row>70</xdr:row>
      <xdr:rowOff>19050</xdr:rowOff>
    </xdr:from>
    <xdr:ext cx="1447800" cy="1447800"/>
    <xdr:pic>
      <xdr:nvPicPr>
        <xdr:cNvPr id="96" name="Obrázek 95" descr="https://www.b2bpartner.cz/galerie/1_128806/jednaci-stul-air-deska-1600-x-800-mm-briza-original__c1610152898.jpg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66700" y="69684900"/>
          <a:ext cx="144780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114300</xdr:colOff>
      <xdr:row>72</xdr:row>
      <xdr:rowOff>57148</xdr:rowOff>
    </xdr:from>
    <xdr:ext cx="1933575" cy="1933575"/>
    <xdr:pic>
      <xdr:nvPicPr>
        <xdr:cNvPr id="97" name="Obrázek 96" descr="https://www.b2bpartner.cz/galerie/1_130278/psaci-stul-arristo-lux-rovny-delka-1800-mm-briza-original__c1610155964.jpg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19050" y="71450198"/>
          <a:ext cx="1933575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152399</xdr:colOff>
      <xdr:row>78</xdr:row>
      <xdr:rowOff>104774</xdr:rowOff>
    </xdr:from>
    <xdr:ext cx="1857375" cy="1857375"/>
    <xdr:pic>
      <xdr:nvPicPr>
        <xdr:cNvPr id="99" name="Obrázek 98" descr="https://www.b2bpartner.cz/galerie/1_108090/knihovna-integro-policova-nizsi-465-x-1750-x-400-mm-3-police-briza-original__c1610129537.jpg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57149" y="80000474"/>
          <a:ext cx="1857375" cy="185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28574</xdr:colOff>
      <xdr:row>80</xdr:row>
      <xdr:rowOff>495299</xdr:rowOff>
    </xdr:from>
    <xdr:ext cx="1971676" cy="1971676"/>
    <xdr:pic>
      <xdr:nvPicPr>
        <xdr:cNvPr id="100" name="Obrázek 99" descr="https://www.b2bpartner.cz/galerie/1_132493/kancelarsky-kontejner-se-ctyrmi-zasuvkami-express-briza-original__c1610158412.jpg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633324" y="82670649"/>
          <a:ext cx="1971676" cy="1971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457200</xdr:colOff>
      <xdr:row>54</xdr:row>
      <xdr:rowOff>104775</xdr:rowOff>
    </xdr:from>
    <xdr:ext cx="1085849" cy="1085849"/>
    <xdr:pic>
      <xdr:nvPicPr>
        <xdr:cNvPr id="101" name="Obrázek 100" descr="https://www.b2bpartner.cz/galerie/1_137041/nastenna-police-800-x-310-x-250-mm-briza-original__c1610702825.jpg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61950" y="51349275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514350</xdr:colOff>
      <xdr:row>56</xdr:row>
      <xdr:rowOff>247650</xdr:rowOff>
    </xdr:from>
    <xdr:ext cx="1085849" cy="1085849"/>
    <xdr:pic>
      <xdr:nvPicPr>
        <xdr:cNvPr id="102" name="Obrázek 101" descr="https://www.b2bpartner.cz/galerie/1_137041/nastenna-police-800-x-310-x-250-mm-briza-original__c1610702825.jpg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19100" y="52946300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419098</xdr:colOff>
      <xdr:row>10</xdr:row>
      <xdr:rowOff>66675</xdr:rowOff>
    </xdr:from>
    <xdr:ext cx="1419225" cy="1419225"/>
    <xdr:pic>
      <xdr:nvPicPr>
        <xdr:cNvPr id="103" name="Obrázek 102" descr="https://www.b2bpartner.cz/galerie/1_27112/skrin-select-satni-800-x-600-x-1920-mm-buk-original__c1610104981.jpg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23848" y="8220075"/>
          <a:ext cx="1419225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381000</xdr:colOff>
      <xdr:row>4</xdr:row>
      <xdr:rowOff>57149</xdr:rowOff>
    </xdr:from>
    <xdr:ext cx="1523999" cy="1523999"/>
    <xdr:pic>
      <xdr:nvPicPr>
        <xdr:cNvPr id="104" name="Obrázek 103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2985750" y="2362199"/>
          <a:ext cx="1523999" cy="1523999"/>
        </a:xfrm>
        <a:prstGeom prst="rect">
          <a:avLst/>
        </a:prstGeom>
      </xdr:spPr>
    </xdr:pic>
    <xdr:clientData/>
  </xdr:oneCellAnchor>
  <xdr:oneCellAnchor>
    <xdr:from>
      <xdr:col>3</xdr:col>
      <xdr:colOff>415923</xdr:colOff>
      <xdr:row>6</xdr:row>
      <xdr:rowOff>66675</xdr:rowOff>
    </xdr:from>
    <xdr:ext cx="1393826" cy="1393826"/>
    <xdr:pic>
      <xdr:nvPicPr>
        <xdr:cNvPr id="105" name="Obrázek 104" descr="https://www.b2bpartner.cz/galerie/1_27045/skrin-policova-dverova-uni-800-x-420-x-1110-mm-tresen-original__c1610104851.jpg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20673" y="4264025"/>
          <a:ext cx="1393826" cy="1393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352425</xdr:colOff>
      <xdr:row>8</xdr:row>
      <xdr:rowOff>123825</xdr:rowOff>
    </xdr:from>
    <xdr:ext cx="1619250" cy="1619250"/>
    <xdr:pic>
      <xdr:nvPicPr>
        <xdr:cNvPr id="106" name="Obrázek 105" descr="https://www.b2bpartner.cz/galerie/1_27106/policova-skrin-select-800-x-400-x-1920-mm-buk-original__c1610104969.jpg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57175" y="6232525"/>
          <a:ext cx="161925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333374</xdr:colOff>
      <xdr:row>12</xdr:row>
      <xdr:rowOff>238124</xdr:rowOff>
    </xdr:from>
    <xdr:ext cx="1447799" cy="1447799"/>
    <xdr:pic>
      <xdr:nvPicPr>
        <xdr:cNvPr id="107" name="Obrázek 106" descr="https://www.b2bpartner.cz/galerie/1_27114/skrin-select-policova-spodni-dvere-800-x-400-x-1920-mm-buk-original__c1610105103.jpg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38124" y="10213974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161926</xdr:colOff>
      <xdr:row>14</xdr:row>
      <xdr:rowOff>28576</xdr:rowOff>
    </xdr:from>
    <xdr:ext cx="1524000" cy="1524000"/>
    <xdr:pic>
      <xdr:nvPicPr>
        <xdr:cNvPr id="108" name="Obrázek 107" descr="https://www.b2bpartner.cz/galerie/1_27118/skrin-select-policova-s-nikou-800-x-400-x-1920-mm-buk-original__c1610105111.jpg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66676" y="12017376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171449</xdr:colOff>
      <xdr:row>16</xdr:row>
      <xdr:rowOff>95249</xdr:rowOff>
    </xdr:from>
    <xdr:ext cx="1800225" cy="1800225"/>
    <xdr:pic>
      <xdr:nvPicPr>
        <xdr:cNvPr id="109" name="Obrázek 108" descr="https://www.b2bpartner.cz/galerie/1_27122/skrin-select-policova-s-nikou-800-x-400-x-1920-mm-buk-original__c1610105119.jpg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76199" y="13906499"/>
          <a:ext cx="1800225" cy="1800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228599</xdr:colOff>
      <xdr:row>18</xdr:row>
      <xdr:rowOff>95249</xdr:rowOff>
    </xdr:from>
    <xdr:ext cx="1714501" cy="1714501"/>
    <xdr:pic>
      <xdr:nvPicPr>
        <xdr:cNvPr id="110" name="Obrázek 109" descr="https://www.b2bpartner.cz/galerie/1_27126/skrin-select-policova-delena-800-x-400-x-1920-mm-buk-original__c1610105127.jpg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33349" y="16052799"/>
          <a:ext cx="1714501" cy="1714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276224</xdr:colOff>
      <xdr:row>20</xdr:row>
      <xdr:rowOff>57149</xdr:rowOff>
    </xdr:from>
    <xdr:ext cx="1743075" cy="1743075"/>
    <xdr:pic>
      <xdr:nvPicPr>
        <xdr:cNvPr id="111" name="Obrázek 110" descr="https://www.b2bpartner.cz/galerie/1_27134/skrinka-select-roh-zakoncovaci-400-x-400-x-1920-mm-buk-original__c1610105143.jpg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880974" y="18116549"/>
          <a:ext cx="174307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228600</xdr:colOff>
      <xdr:row>82</xdr:row>
      <xdr:rowOff>47625</xdr:rowOff>
    </xdr:from>
    <xdr:ext cx="1581150" cy="1581150"/>
    <xdr:pic>
      <xdr:nvPicPr>
        <xdr:cNvPr id="113" name="Obrázek 112" descr="https://www.b2bpartner.cz/galerie/1_27147/policova-skrinka-se-zasuvkami-select-800-x-400-x-1152-mm-tresen-original__c1610105168.jpg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5638" y="111792050"/>
          <a:ext cx="1581150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28</xdr:row>
      <xdr:rowOff>28575</xdr:rowOff>
    </xdr:from>
    <xdr:ext cx="1457324" cy="1457324"/>
    <xdr:pic>
      <xdr:nvPicPr>
        <xdr:cNvPr id="115" name="Obrázek 114" descr="https://www.b2bpartner.cz/galerie/1_27161/policova-skrinka-select-400-x-400-x-1152-mm-tresen-original__c1610105195.jpg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61925" y="27993975"/>
          <a:ext cx="1457324" cy="145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342900</xdr:colOff>
      <xdr:row>30</xdr:row>
      <xdr:rowOff>57150</xdr:rowOff>
    </xdr:from>
    <xdr:ext cx="1371599" cy="1371599"/>
    <xdr:pic>
      <xdr:nvPicPr>
        <xdr:cNvPr id="116" name="Obrázek 115" descr="https://www.b2bpartner.cz/galerie/1_27162/prava-policova-skrinka-select-400-x-400-x-1152-mm-buk-original__c1610105197.jpg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47650" y="29800550"/>
          <a:ext cx="1371599" cy="1371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247649</xdr:colOff>
      <xdr:row>32</xdr:row>
      <xdr:rowOff>66674</xdr:rowOff>
    </xdr:from>
    <xdr:ext cx="1590675" cy="1590675"/>
    <xdr:pic>
      <xdr:nvPicPr>
        <xdr:cNvPr id="117" name="Obrázek 116" descr="https://www.b2bpartner.cz/galerie/1_27174/zakoncovaci-roh-select-400-x-400-x-1152-mm-buk-original__c1610105220.jpg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2399" y="31473774"/>
          <a:ext cx="1590675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285750</xdr:colOff>
      <xdr:row>24</xdr:row>
      <xdr:rowOff>47625</xdr:rowOff>
    </xdr:from>
    <xdr:ext cx="1390649" cy="1390649"/>
    <xdr:pic>
      <xdr:nvPicPr>
        <xdr:cNvPr id="118" name="Obrázek 117" descr="https://www.b2bpartner.cz/galerie/1_27176/vnitrni-zakoncovaci-roh-select-800-x-400-x-1152-mm-buk-original__c1610105224.jpg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90500" y="33372425"/>
          <a:ext cx="1390649" cy="1390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400050</xdr:colOff>
      <xdr:row>36</xdr:row>
      <xdr:rowOff>19050</xdr:rowOff>
    </xdr:from>
    <xdr:ext cx="1371600" cy="1371600"/>
    <xdr:pic>
      <xdr:nvPicPr>
        <xdr:cNvPr id="119" name="Obrázek 118" descr="https://www.b2bpartner.cz/galerie/1_27182/policova-skrinka-select-800-x-400-x-768-mm-buk-original__c1610105236.jpg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004800" y="35109150"/>
          <a:ext cx="1371600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433042</xdr:colOff>
      <xdr:row>22</xdr:row>
      <xdr:rowOff>185982</xdr:rowOff>
    </xdr:from>
    <xdr:ext cx="1427800" cy="1427800"/>
    <xdr:pic>
      <xdr:nvPicPr>
        <xdr:cNvPr id="120" name="Obrázek 119" descr="https://www.b2bpartner.cz/galerie/1_27144/policova-skrinka-s-nikou-select-800-x-400-x-1152-mm-buk-original__c1610105162.jpg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32762" y="21419286"/>
          <a:ext cx="1427800" cy="142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247650</xdr:colOff>
      <xdr:row>26</xdr:row>
      <xdr:rowOff>85725</xdr:rowOff>
    </xdr:from>
    <xdr:ext cx="1457326" cy="1457326"/>
    <xdr:pic>
      <xdr:nvPicPr>
        <xdr:cNvPr id="121" name="Obrázek 120" descr="https://www.b2bpartner.cz/galerie/1_27184/dvoudverova-policova-skrinka-select-buk-original__c1610105240.jpg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52400" y="36839525"/>
          <a:ext cx="1457326" cy="1457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295275</xdr:colOff>
      <xdr:row>34</xdr:row>
      <xdr:rowOff>76200</xdr:rowOff>
    </xdr:from>
    <xdr:ext cx="1447799" cy="1447799"/>
    <xdr:pic>
      <xdr:nvPicPr>
        <xdr:cNvPr id="123" name="Obrázek 122" descr="https://www.b2bpartner.cz/galerie/1_27195/policova-skrinka-bez-dveri-select-400-x-400-x-768-mm-tresen-original__c1610105262.jpg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900025" y="40474900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542925</xdr:colOff>
      <xdr:row>38</xdr:row>
      <xdr:rowOff>146051</xdr:rowOff>
    </xdr:from>
    <xdr:ext cx="1269999" cy="1269999"/>
    <xdr:pic>
      <xdr:nvPicPr>
        <xdr:cNvPr id="124" name="Obrázek 123" descr="https://www.b2bpartner.cz/galerie/1_27196/policova-skrinka-select-prava-400-x-400-x-768-mm-buk-original__c1610105264.jpg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147675" y="44170601"/>
          <a:ext cx="1269999" cy="1269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405006</xdr:colOff>
      <xdr:row>42</xdr:row>
      <xdr:rowOff>193644</xdr:rowOff>
    </xdr:from>
    <xdr:ext cx="1714627" cy="1634368"/>
    <xdr:pic>
      <xdr:nvPicPr>
        <xdr:cNvPr id="127" name="Obrázek 126" descr="Dřevěná zásuvková kartotéka, 4 zásuvky, bříza">
          <a:extLst>
            <a:ext uri="{FF2B5EF4-FFF2-40B4-BE49-F238E27FC236}">
              <a16:creationId xmlns:a16="http://schemas.microsoft.com/office/drawing/2014/main" id="{00000000-0008-0000-0000-00007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4726" y="41341644"/>
          <a:ext cx="1714627" cy="16343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123825</xdr:colOff>
      <xdr:row>48</xdr:row>
      <xdr:rowOff>66675</xdr:rowOff>
    </xdr:from>
    <xdr:ext cx="1924050" cy="1920875"/>
    <xdr:pic>
      <xdr:nvPicPr>
        <xdr:cNvPr id="128" name="Obrázek 127" descr="https://www.b2bpartner.cz/galerie/1_129633/kuchynka-primo-s-drezem-a-baterii-briza-original__c1610155013.jpg">
          <a:extLst>
            <a:ext uri="{FF2B5EF4-FFF2-40B4-BE49-F238E27FC236}">
              <a16:creationId xmlns:a16="http://schemas.microsoft.com/office/drawing/2014/main" id="{00000000-0008-0000-0000-00008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28575" y="85391625"/>
          <a:ext cx="1924050" cy="192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276225</xdr:colOff>
      <xdr:row>76</xdr:row>
      <xdr:rowOff>171450</xdr:rowOff>
    </xdr:from>
    <xdr:ext cx="1724025" cy="1724025"/>
    <xdr:pic>
      <xdr:nvPicPr>
        <xdr:cNvPr id="129" name="Obrázek 128" descr="https://www.b2bpartner.cz/galerie/1_133791/stul-square-se-sedostribrnou-podnozi-1200-x-600-x-750-briza-original__c1610160182.jpg">
          <a:extLst>
            <a:ext uri="{FF2B5EF4-FFF2-40B4-BE49-F238E27FC236}">
              <a16:creationId xmlns:a16="http://schemas.microsoft.com/office/drawing/2014/main" id="{00000000-0008-0000-0000-00008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80975" y="87769700"/>
          <a:ext cx="17240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30" name="AutoShape 28" descr="https://i00.eu/img/307/1024x1024/bvfrpo52/35295.webp">
          <a:extLst>
            <a:ext uri="{FF2B5EF4-FFF2-40B4-BE49-F238E27FC236}">
              <a16:creationId xmlns:a16="http://schemas.microsoft.com/office/drawing/2014/main" id="{00000000-0008-0000-0000-000082000000}"/>
            </a:ext>
          </a:extLst>
        </xdr:cNvPr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31" name="AutoShape 29" descr="https://i00.eu/img/307/1024x1024/bvfrpo52/35295.webp">
          <a:extLst>
            <a:ext uri="{FF2B5EF4-FFF2-40B4-BE49-F238E27FC236}">
              <a16:creationId xmlns:a16="http://schemas.microsoft.com/office/drawing/2014/main" id="{00000000-0008-0000-0000-000083000000}"/>
            </a:ext>
          </a:extLst>
        </xdr:cNvPr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32" name="AutoShape 30" descr="https://i00.eu/img/307/1024x1024/bvfrpo52/35295.webp">
          <a:extLst>
            <a:ext uri="{FF2B5EF4-FFF2-40B4-BE49-F238E27FC236}">
              <a16:creationId xmlns:a16="http://schemas.microsoft.com/office/drawing/2014/main" id="{00000000-0008-0000-0000-000084000000}"/>
            </a:ext>
          </a:extLst>
        </xdr:cNvPr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33" name="AutoShape 31" descr="https://i00.eu/img/307/1024x1024/bvfrpo52/35295.webp">
          <a:extLst>
            <a:ext uri="{FF2B5EF4-FFF2-40B4-BE49-F238E27FC236}">
              <a16:creationId xmlns:a16="http://schemas.microsoft.com/office/drawing/2014/main" id="{00000000-0008-0000-0000-000085000000}"/>
            </a:ext>
          </a:extLst>
        </xdr:cNvPr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34" name="AutoShape 35" descr="https://i00.eu/img/307/1024x1024/bvfrpo52/35295.webp">
          <a:extLst>
            <a:ext uri="{FF2B5EF4-FFF2-40B4-BE49-F238E27FC236}">
              <a16:creationId xmlns:a16="http://schemas.microsoft.com/office/drawing/2014/main" id="{00000000-0008-0000-0000-000086000000}"/>
            </a:ext>
          </a:extLst>
        </xdr:cNvPr>
        <xdr:cNvSpPr>
          <a:spLocks noChangeAspect="1" noChangeArrowheads="1"/>
        </xdr:cNvSpPr>
      </xdr:nvSpPr>
      <xdr:spPr bwMode="auto">
        <a:xfrm>
          <a:off x="126047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27628</xdr:colOff>
      <xdr:row>86</xdr:row>
      <xdr:rowOff>559594</xdr:rowOff>
    </xdr:from>
    <xdr:ext cx="2014379" cy="764380"/>
    <xdr:pic>
      <xdr:nvPicPr>
        <xdr:cNvPr id="135" name="Obrázek 134">
          <a:extLst>
            <a:ext uri="{FF2B5EF4-FFF2-40B4-BE49-F238E27FC236}">
              <a16:creationId xmlns:a16="http://schemas.microsoft.com/office/drawing/2014/main" id="{00000000-0008-0000-0000-00008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516534" y="99095719"/>
          <a:ext cx="2014379" cy="764380"/>
        </a:xfrm>
        <a:prstGeom prst="rect">
          <a:avLst/>
        </a:prstGeom>
      </xdr:spPr>
    </xdr:pic>
    <xdr:clientData/>
  </xdr:oneCellAnchor>
  <xdr:oneCellAnchor>
    <xdr:from>
      <xdr:col>3</xdr:col>
      <xdr:colOff>209549</xdr:colOff>
      <xdr:row>52</xdr:row>
      <xdr:rowOff>28573</xdr:rowOff>
    </xdr:from>
    <xdr:ext cx="1609725" cy="1609725"/>
    <xdr:pic>
      <xdr:nvPicPr>
        <xdr:cNvPr id="137" name="Obrázek 136" descr="https://www.b2bpartner.cz/galerie/1_111713/skrinka-nizka-4-zasuvky-block-wood-original__c1610132191.jpg">
          <a:extLst>
            <a:ext uri="{FF2B5EF4-FFF2-40B4-BE49-F238E27FC236}">
              <a16:creationId xmlns:a16="http://schemas.microsoft.com/office/drawing/2014/main" id="{00000000-0008-0000-0000-00008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814299" y="49361723"/>
          <a:ext cx="1609725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40</xdr:row>
      <xdr:rowOff>28575</xdr:rowOff>
    </xdr:from>
    <xdr:ext cx="1362074" cy="1362074"/>
    <xdr:pic>
      <xdr:nvPicPr>
        <xdr:cNvPr id="138" name="Obrázek 137" descr="https://www.b2bpartner.cz/galerie/1_28136/satni-lavicka-s-vesaky-jednostranna-original__c1610107262.jpg">
          <a:extLst>
            <a:ext uri="{FF2B5EF4-FFF2-40B4-BE49-F238E27FC236}">
              <a16:creationId xmlns:a16="http://schemas.microsoft.com/office/drawing/2014/main" id="{00000000-0008-0000-0000-00008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3725" y="54683025"/>
          <a:ext cx="1362074" cy="1362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641900</xdr:colOff>
      <xdr:row>84</xdr:row>
      <xdr:rowOff>95250</xdr:rowOff>
    </xdr:from>
    <xdr:ext cx="761134" cy="1514475"/>
    <xdr:pic>
      <xdr:nvPicPr>
        <xdr:cNvPr id="144" name="Obrázek 143" descr="Zrcadlo 39 x 80 cm dřevěný rám osmihran přírodní odstín JUPITER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408450" y="89916000"/>
          <a:ext cx="761134" cy="1514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161925</xdr:colOff>
      <xdr:row>74</xdr:row>
      <xdr:rowOff>76200</xdr:rowOff>
    </xdr:from>
    <xdr:ext cx="1428750" cy="1428750"/>
    <xdr:pic>
      <xdr:nvPicPr>
        <xdr:cNvPr id="145" name="Obrázek 144" descr="Čalouněná konferenční židle LIVORNO, červená">
          <a:extLst>
            <a:ext uri="{FF2B5EF4-FFF2-40B4-BE49-F238E27FC236}">
              <a16:creationId xmlns:a16="http://schemas.microsoft.com/office/drawing/2014/main" id="{00000000-0008-0000-0000-00009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28475" y="74180700"/>
          <a:ext cx="1428750" cy="1428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219075</xdr:colOff>
      <xdr:row>66</xdr:row>
      <xdr:rowOff>66675</xdr:rowOff>
    </xdr:from>
    <xdr:ext cx="1685924" cy="1685924"/>
    <xdr:pic>
      <xdr:nvPicPr>
        <xdr:cNvPr id="146" name="Obrázek 145" descr="https://www.b2bpartner.cz/galerie/1_128792/jednaci-stul-air-deska-1600-x-600-mm-briza-original__c1610152886.jpg">
          <a:extLst>
            <a:ext uri="{FF2B5EF4-FFF2-40B4-BE49-F238E27FC236}">
              <a16:creationId xmlns:a16="http://schemas.microsoft.com/office/drawing/2014/main" id="{00000000-0008-0000-0000-00009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85625" y="64874775"/>
          <a:ext cx="1685924" cy="16859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361950</xdr:colOff>
      <xdr:row>70</xdr:row>
      <xdr:rowOff>19050</xdr:rowOff>
    </xdr:from>
    <xdr:ext cx="1447800" cy="1447800"/>
    <xdr:pic>
      <xdr:nvPicPr>
        <xdr:cNvPr id="148" name="Obrázek 147" descr="https://www.b2bpartner.cz/galerie/1_128806/jednaci-stul-air-deska-1600-x-800-mm-briza-original__c1610152898.jpg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28500" y="69684900"/>
          <a:ext cx="144780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114300</xdr:colOff>
      <xdr:row>72</xdr:row>
      <xdr:rowOff>57148</xdr:rowOff>
    </xdr:from>
    <xdr:ext cx="1933575" cy="1933575"/>
    <xdr:pic>
      <xdr:nvPicPr>
        <xdr:cNvPr id="149" name="Obrázek 148" descr="https://www.b2bpartner.cz/galerie/1_130278/psaci-stul-arristo-lux-rovny-delka-1800-mm-briza-original__c1610155964.jpg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80850" y="71450198"/>
          <a:ext cx="1933575" cy="1933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152399</xdr:colOff>
      <xdr:row>78</xdr:row>
      <xdr:rowOff>104774</xdr:rowOff>
    </xdr:from>
    <xdr:ext cx="1857375" cy="1857375"/>
    <xdr:pic>
      <xdr:nvPicPr>
        <xdr:cNvPr id="151" name="Obrázek 150" descr="https://www.b2bpartner.cz/galerie/1_108090/knihovna-integro-policova-nizsi-465-x-1750-x-400-mm-3-police-briza-original__c1610129537.jpg">
          <a:extLst>
            <a:ext uri="{FF2B5EF4-FFF2-40B4-BE49-F238E27FC236}">
              <a16:creationId xmlns:a16="http://schemas.microsoft.com/office/drawing/2014/main" id="{00000000-0008-0000-0000-00009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18949" y="80000474"/>
          <a:ext cx="1857375" cy="1857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28574</xdr:colOff>
      <xdr:row>80</xdr:row>
      <xdr:rowOff>495299</xdr:rowOff>
    </xdr:from>
    <xdr:ext cx="1971676" cy="1971676"/>
    <xdr:pic>
      <xdr:nvPicPr>
        <xdr:cNvPr id="152" name="Obrázek 151" descr="https://www.b2bpartner.cz/galerie/1_132493/kancelarsky-kontejner-se-ctyrmi-zasuvkami-express-briza-original__c1610158412.jpg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795124" y="82670649"/>
          <a:ext cx="1971676" cy="1971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457200</xdr:colOff>
      <xdr:row>54</xdr:row>
      <xdr:rowOff>104775</xdr:rowOff>
    </xdr:from>
    <xdr:ext cx="1085849" cy="1085849"/>
    <xdr:pic>
      <xdr:nvPicPr>
        <xdr:cNvPr id="153" name="Obrázek 152" descr="https://www.b2bpartner.cz/galerie/1_137041/nastenna-police-800-x-310-x-250-mm-briza-original__c1610702825.jpg">
          <a:extLst>
            <a:ext uri="{FF2B5EF4-FFF2-40B4-BE49-F238E27FC236}">
              <a16:creationId xmlns:a16="http://schemas.microsoft.com/office/drawing/2014/main" id="{00000000-0008-0000-0000-00009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23750" y="51349275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514350</xdr:colOff>
      <xdr:row>56</xdr:row>
      <xdr:rowOff>247650</xdr:rowOff>
    </xdr:from>
    <xdr:ext cx="1085849" cy="1085849"/>
    <xdr:pic>
      <xdr:nvPicPr>
        <xdr:cNvPr id="154" name="Obrázek 153" descr="https://www.b2bpartner.cz/galerie/1_137041/nastenna-police-800-x-310-x-250-mm-briza-original__c1610702825.jpg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80900" y="52946300"/>
          <a:ext cx="1085849" cy="10858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419098</xdr:colOff>
      <xdr:row>10</xdr:row>
      <xdr:rowOff>66675</xdr:rowOff>
    </xdr:from>
    <xdr:ext cx="1419225" cy="1419225"/>
    <xdr:pic>
      <xdr:nvPicPr>
        <xdr:cNvPr id="155" name="Obrázek 154" descr="https://www.b2bpartner.cz/galerie/1_27112/skrin-select-satni-800-x-600-x-1920-mm-buk-original__c1610104981.jpg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85648" y="8220075"/>
          <a:ext cx="1419225" cy="1419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381000</xdr:colOff>
      <xdr:row>4</xdr:row>
      <xdr:rowOff>57149</xdr:rowOff>
    </xdr:from>
    <xdr:ext cx="1523999" cy="1523999"/>
    <xdr:pic>
      <xdr:nvPicPr>
        <xdr:cNvPr id="156" name="Obrázek 155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12147550" y="2362199"/>
          <a:ext cx="1523999" cy="1523999"/>
        </a:xfrm>
        <a:prstGeom prst="rect">
          <a:avLst/>
        </a:prstGeom>
      </xdr:spPr>
    </xdr:pic>
    <xdr:clientData/>
  </xdr:oneCellAnchor>
  <xdr:oneCellAnchor>
    <xdr:from>
      <xdr:col>3</xdr:col>
      <xdr:colOff>415923</xdr:colOff>
      <xdr:row>6</xdr:row>
      <xdr:rowOff>66675</xdr:rowOff>
    </xdr:from>
    <xdr:ext cx="1393826" cy="1393826"/>
    <xdr:pic>
      <xdr:nvPicPr>
        <xdr:cNvPr id="157" name="Obrázek 156" descr="https://www.b2bpartner.cz/galerie/1_27045/skrin-policova-dverova-uni-800-x-420-x-1110-mm-tresen-original__c1610104851.jpg">
          <a:extLst>
            <a:ext uri="{FF2B5EF4-FFF2-40B4-BE49-F238E27FC236}">
              <a16:creationId xmlns:a16="http://schemas.microsoft.com/office/drawing/2014/main" id="{00000000-0008-0000-0000-00009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22961" y="4272053"/>
          <a:ext cx="1393826" cy="13938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352425</xdr:colOff>
      <xdr:row>8</xdr:row>
      <xdr:rowOff>123825</xdr:rowOff>
    </xdr:from>
    <xdr:ext cx="1619250" cy="1619250"/>
    <xdr:pic>
      <xdr:nvPicPr>
        <xdr:cNvPr id="158" name="Obrázek 157" descr="https://www.b2bpartner.cz/galerie/1_27106/policova-skrin-select-800-x-400-x-1920-mm-buk-original__c1610104969.jpg">
          <a:extLst>
            <a:ext uri="{FF2B5EF4-FFF2-40B4-BE49-F238E27FC236}">
              <a16:creationId xmlns:a16="http://schemas.microsoft.com/office/drawing/2014/main" id="{00000000-0008-0000-0000-00009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059463" y="6000570"/>
          <a:ext cx="161925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333374</xdr:colOff>
      <xdr:row>12</xdr:row>
      <xdr:rowOff>238124</xdr:rowOff>
    </xdr:from>
    <xdr:ext cx="1447799" cy="1447799"/>
    <xdr:pic>
      <xdr:nvPicPr>
        <xdr:cNvPr id="159" name="Obrázek 158" descr="https://www.b2bpartner.cz/galerie/1_27114/skrin-select-policova-spodni-dvere-800-x-400-x-1920-mm-buk-original__c1610105103.jpg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99924" y="10213974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161926</xdr:colOff>
      <xdr:row>14</xdr:row>
      <xdr:rowOff>28576</xdr:rowOff>
    </xdr:from>
    <xdr:ext cx="1524000" cy="1524000"/>
    <xdr:pic>
      <xdr:nvPicPr>
        <xdr:cNvPr id="160" name="Obrázek 159" descr="https://www.b2bpartner.cz/galerie/1_27118/skrin-select-policova-s-nikou-800-x-400-x-1920-mm-buk-original__c1610105111.jpg">
          <a:extLst>
            <a:ext uri="{FF2B5EF4-FFF2-40B4-BE49-F238E27FC236}">
              <a16:creationId xmlns:a16="http://schemas.microsoft.com/office/drawing/2014/main" id="{00000000-0008-0000-0000-0000A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28476" y="12017376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171449</xdr:colOff>
      <xdr:row>16</xdr:row>
      <xdr:rowOff>95249</xdr:rowOff>
    </xdr:from>
    <xdr:ext cx="1800225" cy="1800225"/>
    <xdr:pic>
      <xdr:nvPicPr>
        <xdr:cNvPr id="161" name="Obrázek 160" descr="https://www.b2bpartner.cz/galerie/1_27122/skrin-select-policova-s-nikou-800-x-400-x-1920-mm-buk-original__c1610105119.jpg">
          <a:extLst>
            <a:ext uri="{FF2B5EF4-FFF2-40B4-BE49-F238E27FC236}">
              <a16:creationId xmlns:a16="http://schemas.microsoft.com/office/drawing/2014/main" id="{00000000-0008-0000-0000-0000A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37999" y="13906499"/>
          <a:ext cx="1800225" cy="18002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228599</xdr:colOff>
      <xdr:row>18</xdr:row>
      <xdr:rowOff>95249</xdr:rowOff>
    </xdr:from>
    <xdr:ext cx="1714501" cy="1714501"/>
    <xdr:pic>
      <xdr:nvPicPr>
        <xdr:cNvPr id="162" name="Obrázek 161" descr="https://www.b2bpartner.cz/galerie/1_27126/skrin-select-policova-delena-800-x-400-x-1920-mm-buk-original__c1610105127.jpg">
          <a:extLst>
            <a:ext uri="{FF2B5EF4-FFF2-40B4-BE49-F238E27FC236}">
              <a16:creationId xmlns:a16="http://schemas.microsoft.com/office/drawing/2014/main" id="{00000000-0008-0000-0000-0000A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95149" y="16052799"/>
          <a:ext cx="1714501" cy="1714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276224</xdr:colOff>
      <xdr:row>20</xdr:row>
      <xdr:rowOff>57149</xdr:rowOff>
    </xdr:from>
    <xdr:ext cx="1743075" cy="1743075"/>
    <xdr:pic>
      <xdr:nvPicPr>
        <xdr:cNvPr id="163" name="Obrázek 162" descr="https://www.b2bpartner.cz/galerie/1_27134/skrinka-select-roh-zakoncovaci-400-x-400-x-1920-mm-buk-original__c1610105143.jpg">
          <a:extLst>
            <a:ext uri="{FF2B5EF4-FFF2-40B4-BE49-F238E27FC236}">
              <a16:creationId xmlns:a16="http://schemas.microsoft.com/office/drawing/2014/main" id="{00000000-0008-0000-0000-0000A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12042774" y="18116549"/>
          <a:ext cx="1743075" cy="1743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228600</xdr:colOff>
      <xdr:row>82</xdr:row>
      <xdr:rowOff>47625</xdr:rowOff>
    </xdr:from>
    <xdr:ext cx="1581150" cy="1581150"/>
    <xdr:pic>
      <xdr:nvPicPr>
        <xdr:cNvPr id="165" name="Obrázek 164" descr="https://www.b2bpartner.cz/galerie/1_27147/policova-skrinka-se-zasuvkami-select-800-x-400-x-1152-mm-tresen-original__c1610105168.jpg">
          <a:extLst>
            <a:ext uri="{FF2B5EF4-FFF2-40B4-BE49-F238E27FC236}">
              <a16:creationId xmlns:a16="http://schemas.microsoft.com/office/drawing/2014/main" id="{00000000-0008-0000-0000-0000A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35638" y="111792050"/>
          <a:ext cx="1581150" cy="15811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257175</xdr:colOff>
      <xdr:row>28</xdr:row>
      <xdr:rowOff>28575</xdr:rowOff>
    </xdr:from>
    <xdr:ext cx="1457324" cy="1457324"/>
    <xdr:pic>
      <xdr:nvPicPr>
        <xdr:cNvPr id="167" name="Obrázek 166" descr="https://www.b2bpartner.cz/galerie/1_27161/policova-skrinka-select-400-x-400-x-1152-mm-tresen-original__c1610105195.jpg">
          <a:extLst>
            <a:ext uri="{FF2B5EF4-FFF2-40B4-BE49-F238E27FC236}">
              <a16:creationId xmlns:a16="http://schemas.microsoft.com/office/drawing/2014/main" id="{00000000-0008-0000-0000-0000A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23725" y="27993975"/>
          <a:ext cx="1457324" cy="14573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342900</xdr:colOff>
      <xdr:row>30</xdr:row>
      <xdr:rowOff>57150</xdr:rowOff>
    </xdr:from>
    <xdr:ext cx="1371599" cy="1371599"/>
    <xdr:pic>
      <xdr:nvPicPr>
        <xdr:cNvPr id="168" name="Obrázek 167" descr="https://www.b2bpartner.cz/galerie/1_27162/prava-policova-skrinka-select-400-x-400-x-1152-mm-buk-original__c1610105197.jpg">
          <a:extLst>
            <a:ext uri="{FF2B5EF4-FFF2-40B4-BE49-F238E27FC236}">
              <a16:creationId xmlns:a16="http://schemas.microsoft.com/office/drawing/2014/main" id="{00000000-0008-0000-0000-0000A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09450" y="29800550"/>
          <a:ext cx="1371599" cy="13715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247649</xdr:colOff>
      <xdr:row>32</xdr:row>
      <xdr:rowOff>66674</xdr:rowOff>
    </xdr:from>
    <xdr:ext cx="1590675" cy="1590675"/>
    <xdr:pic>
      <xdr:nvPicPr>
        <xdr:cNvPr id="169" name="Obrázek 168" descr="https://www.b2bpartner.cz/galerie/1_27174/zakoncovaci-roh-select-400-x-400-x-1152-mm-buk-original__c1610105220.jpg">
          <a:extLst>
            <a:ext uri="{FF2B5EF4-FFF2-40B4-BE49-F238E27FC236}">
              <a16:creationId xmlns:a16="http://schemas.microsoft.com/office/drawing/2014/main" id="{00000000-0008-0000-0000-0000A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4199" y="31473774"/>
          <a:ext cx="1590675" cy="1590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285750</xdr:colOff>
      <xdr:row>24</xdr:row>
      <xdr:rowOff>47625</xdr:rowOff>
    </xdr:from>
    <xdr:ext cx="1390649" cy="1390649"/>
    <xdr:pic>
      <xdr:nvPicPr>
        <xdr:cNvPr id="170" name="Obrázek 169" descr="https://www.b2bpartner.cz/galerie/1_27176/vnitrni-zakoncovaci-roh-select-800-x-400-x-1152-mm-buk-original__c1610105224.jpg">
          <a:extLst>
            <a:ext uri="{FF2B5EF4-FFF2-40B4-BE49-F238E27FC236}">
              <a16:creationId xmlns:a16="http://schemas.microsoft.com/office/drawing/2014/main" id="{00000000-0008-0000-0000-0000A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52300" y="33372425"/>
          <a:ext cx="1390649" cy="13906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400050</xdr:colOff>
      <xdr:row>36</xdr:row>
      <xdr:rowOff>19050</xdr:rowOff>
    </xdr:from>
    <xdr:ext cx="1371600" cy="1371600"/>
    <xdr:pic>
      <xdr:nvPicPr>
        <xdr:cNvPr id="171" name="Obrázek 170" descr="https://www.b2bpartner.cz/galerie/1_27182/policova-skrinka-select-800-x-400-x-768-mm-buk-original__c1610105236.jpg">
          <a:extLst>
            <a:ext uri="{FF2B5EF4-FFF2-40B4-BE49-F238E27FC236}">
              <a16:creationId xmlns:a16="http://schemas.microsoft.com/office/drawing/2014/main" id="{00000000-0008-0000-0000-0000A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66600" y="35109150"/>
          <a:ext cx="1371600" cy="1371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247650</xdr:colOff>
      <xdr:row>26</xdr:row>
      <xdr:rowOff>85725</xdr:rowOff>
    </xdr:from>
    <xdr:ext cx="1457326" cy="1457326"/>
    <xdr:pic>
      <xdr:nvPicPr>
        <xdr:cNvPr id="173" name="Obrázek 172" descr="https://www.b2bpartner.cz/galerie/1_27184/dvoudverova-policova-skrinka-select-buk-original__c1610105240.jpg">
          <a:extLst>
            <a:ext uri="{FF2B5EF4-FFF2-40B4-BE49-F238E27FC236}">
              <a16:creationId xmlns:a16="http://schemas.microsoft.com/office/drawing/2014/main" id="{00000000-0008-0000-0000-0000A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14200" y="36839525"/>
          <a:ext cx="1457326" cy="14573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295275</xdr:colOff>
      <xdr:row>34</xdr:row>
      <xdr:rowOff>76200</xdr:rowOff>
    </xdr:from>
    <xdr:ext cx="1447799" cy="1447799"/>
    <xdr:pic>
      <xdr:nvPicPr>
        <xdr:cNvPr id="175" name="Obrázek 174" descr="https://www.b2bpartner.cz/galerie/1_27195/policova-skrinka-bez-dveri-select-400-x-400-x-768-mm-tresen-original__c1610105262.jpg">
          <a:extLst>
            <a:ext uri="{FF2B5EF4-FFF2-40B4-BE49-F238E27FC236}">
              <a16:creationId xmlns:a16="http://schemas.microsoft.com/office/drawing/2014/main" id="{00000000-0008-0000-0000-0000A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61825" y="40474900"/>
          <a:ext cx="1447799" cy="14477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542925</xdr:colOff>
      <xdr:row>38</xdr:row>
      <xdr:rowOff>146051</xdr:rowOff>
    </xdr:from>
    <xdr:ext cx="1269999" cy="1269999"/>
    <xdr:pic>
      <xdr:nvPicPr>
        <xdr:cNvPr id="176" name="Obrázek 175" descr="https://www.b2bpartner.cz/galerie/1_27196/policova-skrinka-select-prava-400-x-400-x-768-mm-buk-original__c1610105264.jpg">
          <a:extLst>
            <a:ext uri="{FF2B5EF4-FFF2-40B4-BE49-F238E27FC236}">
              <a16:creationId xmlns:a16="http://schemas.microsoft.com/office/drawing/2014/main" id="{00000000-0008-0000-0000-0000B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309475" y="44170601"/>
          <a:ext cx="1269999" cy="12699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123825</xdr:colOff>
      <xdr:row>48</xdr:row>
      <xdr:rowOff>66675</xdr:rowOff>
    </xdr:from>
    <xdr:ext cx="1924050" cy="1920875"/>
    <xdr:pic>
      <xdr:nvPicPr>
        <xdr:cNvPr id="180" name="Obrázek 179" descr="https://www.b2bpartner.cz/galerie/1_129633/kuchynka-primo-s-drezem-a-baterii-briza-original__c1610155013.jpg">
          <a:extLst>
            <a:ext uri="{FF2B5EF4-FFF2-40B4-BE49-F238E27FC236}">
              <a16:creationId xmlns:a16="http://schemas.microsoft.com/office/drawing/2014/main" id="{00000000-0008-0000-0000-0000B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90375" y="85391625"/>
          <a:ext cx="1924050" cy="1920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276225</xdr:colOff>
      <xdr:row>76</xdr:row>
      <xdr:rowOff>171450</xdr:rowOff>
    </xdr:from>
    <xdr:ext cx="1724025" cy="1724025"/>
    <xdr:pic>
      <xdr:nvPicPr>
        <xdr:cNvPr id="181" name="Obrázek 180" descr="https://www.b2bpartner.cz/galerie/1_133791/stul-square-se-sedostribrnou-podnozi-1200-x-600-x-750-briza-original__c1610160182.jpg">
          <a:extLst>
            <a:ext uri="{FF2B5EF4-FFF2-40B4-BE49-F238E27FC236}">
              <a16:creationId xmlns:a16="http://schemas.microsoft.com/office/drawing/2014/main" id="{00000000-0008-0000-0000-0000B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042775" y="87769700"/>
          <a:ext cx="1724025" cy="1724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82" name="AutoShape 28" descr="https://i00.eu/img/307/1024x1024/bvfrpo52/35295.webp">
          <a:extLst>
            <a:ext uri="{FF2B5EF4-FFF2-40B4-BE49-F238E27FC236}">
              <a16:creationId xmlns:a16="http://schemas.microsoft.com/office/drawing/2014/main" id="{00000000-0008-0000-0000-0000B6000000}"/>
            </a:ext>
          </a:extLst>
        </xdr:cNvPr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83" name="AutoShape 29" descr="https://i00.eu/img/307/1024x1024/bvfrpo52/35295.webp">
          <a:extLst>
            <a:ext uri="{FF2B5EF4-FFF2-40B4-BE49-F238E27FC236}">
              <a16:creationId xmlns:a16="http://schemas.microsoft.com/office/drawing/2014/main" id="{00000000-0008-0000-0000-0000B7000000}"/>
            </a:ext>
          </a:extLst>
        </xdr:cNvPr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84" name="AutoShape 30" descr="https://i00.eu/img/307/1024x1024/bvfrpo52/35295.webp">
          <a:extLst>
            <a:ext uri="{FF2B5EF4-FFF2-40B4-BE49-F238E27FC236}">
              <a16:creationId xmlns:a16="http://schemas.microsoft.com/office/drawing/2014/main" id="{00000000-0008-0000-0000-0000B8000000}"/>
            </a:ext>
          </a:extLst>
        </xdr:cNvPr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85" name="AutoShape 31" descr="https://i00.eu/img/307/1024x1024/bvfrpo52/35295.webp">
          <a:extLst>
            <a:ext uri="{FF2B5EF4-FFF2-40B4-BE49-F238E27FC236}">
              <a16:creationId xmlns:a16="http://schemas.microsoft.com/office/drawing/2014/main" id="{00000000-0008-0000-0000-0000B9000000}"/>
            </a:ext>
          </a:extLst>
        </xdr:cNvPr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0</xdr:colOff>
      <xdr:row>105</xdr:row>
      <xdr:rowOff>0</xdr:rowOff>
    </xdr:from>
    <xdr:ext cx="304800" cy="298450"/>
    <xdr:sp macro="" textlink="">
      <xdr:nvSpPr>
        <xdr:cNvPr id="186" name="AutoShape 35" descr="https://i00.eu/img/307/1024x1024/bvfrpo52/35295.webp">
          <a:extLst>
            <a:ext uri="{FF2B5EF4-FFF2-40B4-BE49-F238E27FC236}">
              <a16:creationId xmlns:a16="http://schemas.microsoft.com/office/drawing/2014/main" id="{00000000-0008-0000-0000-0000BA000000}"/>
            </a:ext>
          </a:extLst>
        </xdr:cNvPr>
        <xdr:cNvSpPr>
          <a:spLocks noChangeAspect="1" noChangeArrowheads="1"/>
        </xdr:cNvSpPr>
      </xdr:nvSpPr>
      <xdr:spPr bwMode="auto">
        <a:xfrm>
          <a:off x="11766550" y="101466650"/>
          <a:ext cx="304800" cy="298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3</xdr:col>
      <xdr:colOff>209549</xdr:colOff>
      <xdr:row>52</xdr:row>
      <xdr:rowOff>28573</xdr:rowOff>
    </xdr:from>
    <xdr:ext cx="1609725" cy="1609725"/>
    <xdr:pic>
      <xdr:nvPicPr>
        <xdr:cNvPr id="189" name="Obrázek 188" descr="https://www.b2bpartner.cz/galerie/1_111713/skrinka-nizka-4-zasuvky-block-wood-original__c1610132191.jpg">
          <a:extLst>
            <a:ext uri="{FF2B5EF4-FFF2-40B4-BE49-F238E27FC236}">
              <a16:creationId xmlns:a16="http://schemas.microsoft.com/office/drawing/2014/main" id="{00000000-0008-0000-0000-0000B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76099" y="49361723"/>
          <a:ext cx="1609725" cy="1609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 editAs="oneCell">
    <xdr:from>
      <xdr:col>3</xdr:col>
      <xdr:colOff>500063</xdr:colOff>
      <xdr:row>98</xdr:row>
      <xdr:rowOff>345281</xdr:rowOff>
    </xdr:from>
    <xdr:to>
      <xdr:col>3</xdr:col>
      <xdr:colOff>1607344</xdr:colOff>
      <xdr:row>98</xdr:row>
      <xdr:rowOff>1122928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6988969" y="106477594"/>
          <a:ext cx="1107281" cy="777647"/>
        </a:xfrm>
        <a:prstGeom prst="rect">
          <a:avLst/>
        </a:prstGeom>
      </xdr:spPr>
    </xdr:pic>
    <xdr:clientData/>
  </xdr:twoCellAnchor>
  <xdr:twoCellAnchor editAs="oneCell">
    <xdr:from>
      <xdr:col>3</xdr:col>
      <xdr:colOff>226219</xdr:colOff>
      <xdr:row>100</xdr:row>
      <xdr:rowOff>71439</xdr:rowOff>
    </xdr:from>
    <xdr:to>
      <xdr:col>3</xdr:col>
      <xdr:colOff>1333501</xdr:colOff>
      <xdr:row>100</xdr:row>
      <xdr:rowOff>1321867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6715125" y="107489627"/>
          <a:ext cx="1107282" cy="1250428"/>
        </a:xfrm>
        <a:prstGeom prst="rect">
          <a:avLst/>
        </a:prstGeom>
      </xdr:spPr>
    </xdr:pic>
    <xdr:clientData/>
  </xdr:twoCellAnchor>
  <xdr:twoCellAnchor editAs="oneCell">
    <xdr:from>
      <xdr:col>3</xdr:col>
      <xdr:colOff>420540</xdr:colOff>
      <xdr:row>96</xdr:row>
      <xdr:rowOff>150962</xdr:rowOff>
    </xdr:from>
    <xdr:to>
      <xdr:col>3</xdr:col>
      <xdr:colOff>1509624</xdr:colOff>
      <xdr:row>96</xdr:row>
      <xdr:rowOff>1698608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7127578" y="111561113"/>
          <a:ext cx="1089084" cy="1547646"/>
        </a:xfrm>
        <a:prstGeom prst="rect">
          <a:avLst/>
        </a:prstGeom>
      </xdr:spPr>
    </xdr:pic>
    <xdr:clientData/>
  </xdr:twoCellAnchor>
  <xdr:twoCellAnchor editAs="oneCell">
    <xdr:from>
      <xdr:col>3</xdr:col>
      <xdr:colOff>517584</xdr:colOff>
      <xdr:row>88</xdr:row>
      <xdr:rowOff>53915</xdr:rowOff>
    </xdr:from>
    <xdr:to>
      <xdr:col>3</xdr:col>
      <xdr:colOff>1541521</xdr:colOff>
      <xdr:row>88</xdr:row>
      <xdr:rowOff>1791682</xdr:rowOff>
    </xdr:to>
    <xdr:pic>
      <xdr:nvPicPr>
        <xdr:cNvPr id="187" name="Obrázek 186">
          <a:extLst>
            <a:ext uri="{FF2B5EF4-FFF2-40B4-BE49-F238E27FC236}">
              <a16:creationId xmlns:a16="http://schemas.microsoft.com/office/drawing/2014/main" id="{00000000-0008-0000-0000-0000B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/>
        <a:stretch>
          <a:fillRect/>
        </a:stretch>
      </xdr:blipFill>
      <xdr:spPr>
        <a:xfrm>
          <a:off x="7224622" y="101112368"/>
          <a:ext cx="1023937" cy="1737767"/>
        </a:xfrm>
        <a:prstGeom prst="rect">
          <a:avLst/>
        </a:prstGeom>
      </xdr:spPr>
    </xdr:pic>
    <xdr:clientData/>
  </xdr:twoCellAnchor>
  <xdr:twoCellAnchor editAs="oneCell">
    <xdr:from>
      <xdr:col>3</xdr:col>
      <xdr:colOff>494478</xdr:colOff>
      <xdr:row>58</xdr:row>
      <xdr:rowOff>29268</xdr:rowOff>
    </xdr:from>
    <xdr:to>
      <xdr:col>3</xdr:col>
      <xdr:colOff>1446978</xdr:colOff>
      <xdr:row>58</xdr:row>
      <xdr:rowOff>1685249</xdr:rowOff>
    </xdr:to>
    <xdr:pic>
      <xdr:nvPicPr>
        <xdr:cNvPr id="190" name="Obrázek 189">
          <a:extLst>
            <a:ext uri="{FF2B5EF4-FFF2-40B4-BE49-F238E27FC236}">
              <a16:creationId xmlns:a16="http://schemas.microsoft.com/office/drawing/2014/main" id="{00000000-0008-0000-0000-0000B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/>
        <a:stretch>
          <a:fillRect/>
        </a:stretch>
      </xdr:blipFill>
      <xdr:spPr>
        <a:xfrm>
          <a:off x="7494198" y="58467068"/>
          <a:ext cx="952500" cy="1655981"/>
        </a:xfrm>
        <a:prstGeom prst="rect">
          <a:avLst/>
        </a:prstGeom>
      </xdr:spPr>
    </xdr:pic>
    <xdr:clientData/>
  </xdr:twoCellAnchor>
  <xdr:twoCellAnchor editAs="oneCell">
    <xdr:from>
      <xdr:col>3</xdr:col>
      <xdr:colOff>636198</xdr:colOff>
      <xdr:row>60</xdr:row>
      <xdr:rowOff>237226</xdr:rowOff>
    </xdr:from>
    <xdr:to>
      <xdr:col>3</xdr:col>
      <xdr:colOff>1348055</xdr:colOff>
      <xdr:row>60</xdr:row>
      <xdr:rowOff>2094601</xdr:rowOff>
    </xdr:to>
    <xdr:pic>
      <xdr:nvPicPr>
        <xdr:cNvPr id="191" name="Obrázek 190">
          <a:extLst>
            <a:ext uri="{FF2B5EF4-FFF2-40B4-BE49-F238E27FC236}">
              <a16:creationId xmlns:a16="http://schemas.microsoft.com/office/drawing/2014/main" id="{00000000-0008-0000-0000-0000B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7343236" y="116262509"/>
          <a:ext cx="711857" cy="1857375"/>
        </a:xfrm>
        <a:prstGeom prst="rect">
          <a:avLst/>
        </a:prstGeom>
      </xdr:spPr>
    </xdr:pic>
    <xdr:clientData/>
  </xdr:twoCellAnchor>
  <xdr:twoCellAnchor editAs="oneCell">
    <xdr:from>
      <xdr:col>3</xdr:col>
      <xdr:colOff>243388</xdr:colOff>
      <xdr:row>50</xdr:row>
      <xdr:rowOff>238766</xdr:rowOff>
    </xdr:from>
    <xdr:to>
      <xdr:col>3</xdr:col>
      <xdr:colOff>1874544</xdr:colOff>
      <xdr:row>50</xdr:row>
      <xdr:rowOff>1393672</xdr:rowOff>
    </xdr:to>
    <xdr:pic>
      <xdr:nvPicPr>
        <xdr:cNvPr id="192" name="Obrázek 191">
          <a:extLst>
            <a:ext uri="{FF2B5EF4-FFF2-40B4-BE49-F238E27FC236}">
              <a16:creationId xmlns:a16="http://schemas.microsoft.com/office/drawing/2014/main" id="{00000000-0008-0000-0000-0000C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7243108" y="50296620"/>
          <a:ext cx="1631156" cy="1154906"/>
        </a:xfrm>
        <a:prstGeom prst="rect">
          <a:avLst/>
        </a:prstGeom>
      </xdr:spPr>
    </xdr:pic>
    <xdr:clientData/>
  </xdr:twoCellAnchor>
  <xdr:twoCellAnchor editAs="oneCell">
    <xdr:from>
      <xdr:col>3</xdr:col>
      <xdr:colOff>215660</xdr:colOff>
      <xdr:row>62</xdr:row>
      <xdr:rowOff>161745</xdr:rowOff>
    </xdr:from>
    <xdr:to>
      <xdr:col>3</xdr:col>
      <xdr:colOff>2120659</xdr:colOff>
      <xdr:row>62</xdr:row>
      <xdr:rowOff>1862775</xdr:rowOff>
    </xdr:to>
    <xdr:pic>
      <xdr:nvPicPr>
        <xdr:cNvPr id="194" name="Obrázek 193">
          <a:extLst>
            <a:ext uri="{FF2B5EF4-FFF2-40B4-BE49-F238E27FC236}">
              <a16:creationId xmlns:a16="http://schemas.microsoft.com/office/drawing/2014/main" id="{00000000-0008-0000-0000-0000C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6922698" y="118505378"/>
          <a:ext cx="1904999" cy="1701030"/>
        </a:xfrm>
        <a:prstGeom prst="rect">
          <a:avLst/>
        </a:prstGeom>
      </xdr:spPr>
    </xdr:pic>
    <xdr:clientData/>
  </xdr:twoCellAnchor>
  <xdr:twoCellAnchor editAs="oneCell">
    <xdr:from>
      <xdr:col>3</xdr:col>
      <xdr:colOff>10783</xdr:colOff>
      <xdr:row>64</xdr:row>
      <xdr:rowOff>485237</xdr:rowOff>
    </xdr:from>
    <xdr:to>
      <xdr:col>4</xdr:col>
      <xdr:colOff>4829</xdr:colOff>
      <xdr:row>64</xdr:row>
      <xdr:rowOff>1044831</xdr:rowOff>
    </xdr:to>
    <xdr:pic>
      <xdr:nvPicPr>
        <xdr:cNvPr id="12" name="Obrázek 11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6717821" y="120748247"/>
          <a:ext cx="2172891" cy="559594"/>
        </a:xfrm>
        <a:prstGeom prst="rect">
          <a:avLst/>
        </a:prstGeom>
      </xdr:spPr>
    </xdr:pic>
    <xdr:clientData/>
  </xdr:twoCellAnchor>
  <xdr:twoCellAnchor editAs="oneCell">
    <xdr:from>
      <xdr:col>3</xdr:col>
      <xdr:colOff>465210</xdr:colOff>
      <xdr:row>92</xdr:row>
      <xdr:rowOff>16379</xdr:rowOff>
    </xdr:from>
    <xdr:to>
      <xdr:col>3</xdr:col>
      <xdr:colOff>1392549</xdr:colOff>
      <xdr:row>92</xdr:row>
      <xdr:rowOff>1923090</xdr:rowOff>
    </xdr:to>
    <xdr:pic>
      <xdr:nvPicPr>
        <xdr:cNvPr id="13" name="Obrázek 12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7464930" y="100242999"/>
          <a:ext cx="927339" cy="1906711"/>
        </a:xfrm>
        <a:prstGeom prst="rect">
          <a:avLst/>
        </a:prstGeom>
      </xdr:spPr>
    </xdr:pic>
    <xdr:clientData/>
  </xdr:twoCellAnchor>
  <xdr:oneCellAnchor>
    <xdr:from>
      <xdr:col>3</xdr:col>
      <xdr:colOff>119063</xdr:colOff>
      <xdr:row>90</xdr:row>
      <xdr:rowOff>202407</xdr:rowOff>
    </xdr:from>
    <xdr:ext cx="1990725" cy="1971675"/>
    <xdr:pic>
      <xdr:nvPicPr>
        <xdr:cNvPr id="196" name="image39.jpg">
          <a:extLst>
            <a:ext uri="{FF2B5EF4-FFF2-40B4-BE49-F238E27FC236}">
              <a16:creationId xmlns:a16="http://schemas.microsoft.com/office/drawing/2014/main" id="{00000000-0008-0000-0000-0000C4000000}"/>
            </a:ext>
          </a:extLst>
        </xdr:cNvPr>
        <xdr:cNvPicPr preferRelativeResize="0"/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6607969" y="125039438"/>
          <a:ext cx="1990725" cy="1971675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152399</xdr:colOff>
      <xdr:row>46</xdr:row>
      <xdr:rowOff>44313</xdr:rowOff>
    </xdr:from>
    <xdr:ext cx="1671471" cy="1424608"/>
    <xdr:pic>
      <xdr:nvPicPr>
        <xdr:cNvPr id="179" name="Obrázek 178" descr="Konferenční stolek MANTA KWADRAT (sonoma)">
          <a:extLst>
            <a:ext uri="{FF2B5EF4-FFF2-40B4-BE49-F238E27FC236}">
              <a16:creationId xmlns:a16="http://schemas.microsoft.com/office/drawing/2014/main" id="{F8893B05-37F9-4262-AB2B-865E0768386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152119" y="45776636"/>
          <a:ext cx="1671471" cy="14246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3</xdr:col>
      <xdr:colOff>210732</xdr:colOff>
      <xdr:row>102</xdr:row>
      <xdr:rowOff>363542</xdr:rowOff>
    </xdr:from>
    <xdr:to>
      <xdr:col>3</xdr:col>
      <xdr:colOff>1867003</xdr:colOff>
      <xdr:row>102</xdr:row>
      <xdr:rowOff>2045693</xdr:rowOff>
    </xdr:to>
    <xdr:pic>
      <xdr:nvPicPr>
        <xdr:cNvPr id="112" name="Obrázek 2" descr="křesílko">
          <a:extLst>
            <a:ext uri="{FF2B5EF4-FFF2-40B4-BE49-F238E27FC236}">
              <a16:creationId xmlns:a16="http://schemas.microsoft.com/office/drawing/2014/main" id="{CCB2F390-9CAB-4C3D-91EC-EDB5D024160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10452" y="114651219"/>
          <a:ext cx="1656271" cy="16821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404209</xdr:colOff>
      <xdr:row>94</xdr:row>
      <xdr:rowOff>649446</xdr:rowOff>
    </xdr:from>
    <xdr:to>
      <xdr:col>3</xdr:col>
      <xdr:colOff>1715424</xdr:colOff>
      <xdr:row>94</xdr:row>
      <xdr:rowOff>1960662</xdr:rowOff>
    </xdr:to>
    <xdr:pic>
      <xdr:nvPicPr>
        <xdr:cNvPr id="114" name="Obrázek 1" descr="konferencni-stolek-zeus-ii-original (1)">
          <a:extLst>
            <a:ext uri="{FF2B5EF4-FFF2-40B4-BE49-F238E27FC236}">
              <a16:creationId xmlns:a16="http://schemas.microsoft.com/office/drawing/2014/main" id="{C52920E6-905C-4FB6-B793-2AE574C970A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03929" y="117623635"/>
          <a:ext cx="1311215" cy="131121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394350</xdr:colOff>
      <xdr:row>68</xdr:row>
      <xdr:rowOff>320411</xdr:rowOff>
    </xdr:from>
    <xdr:to>
      <xdr:col>3</xdr:col>
      <xdr:colOff>1762253</xdr:colOff>
      <xdr:row>68</xdr:row>
      <xdr:rowOff>2423562</xdr:rowOff>
    </xdr:to>
    <xdr:pic>
      <xdr:nvPicPr>
        <xdr:cNvPr id="6" name="Obrázek 5">
          <a:extLst>
            <a:ext uri="{FF2B5EF4-FFF2-40B4-BE49-F238E27FC236}">
              <a16:creationId xmlns:a16="http://schemas.microsoft.com/office/drawing/2014/main" id="{5DCFE799-B5CE-4D9E-BB39-B27EDF7091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7394070" y="71303484"/>
          <a:ext cx="1367903" cy="21031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L130"/>
  <sheetViews>
    <sheetView tabSelected="1" zoomScale="80" zoomScaleNormal="80" zoomScalePageLayoutView="70" workbookViewId="0">
      <selection activeCell="C3" sqref="C3"/>
    </sheetView>
  </sheetViews>
  <sheetFormatPr defaultColWidth="8.77734375" defaultRowHeight="18" x14ac:dyDescent="0.35"/>
  <cols>
    <col min="1" max="1" width="9.44140625" style="56" customWidth="1"/>
    <col min="2" max="2" width="43.21875" customWidth="1"/>
    <col min="3" max="3" width="48.77734375" customWidth="1"/>
    <col min="4" max="4" width="32.77734375" style="2" customWidth="1"/>
    <col min="5" max="5" width="15.21875" style="10" customWidth="1"/>
    <col min="6" max="6" width="12.77734375" style="10" customWidth="1"/>
    <col min="7" max="7" width="14.21875" style="10" customWidth="1"/>
    <col min="8" max="8" width="12.44140625" style="6" customWidth="1"/>
    <col min="9" max="9" width="9.44140625" style="3" customWidth="1"/>
    <col min="10" max="10" width="17.21875" style="9" customWidth="1"/>
    <col min="11" max="11" width="32.77734375" style="2" customWidth="1"/>
    <col min="12" max="12" width="41.77734375" style="1" customWidth="1"/>
  </cols>
  <sheetData>
    <row r="2" spans="1:12" ht="45" customHeight="1" x14ac:dyDescent="0.3">
      <c r="A2" s="116" t="s">
        <v>93</v>
      </c>
      <c r="B2" s="116"/>
      <c r="C2" s="116"/>
      <c r="D2" s="116"/>
      <c r="E2" s="12"/>
      <c r="F2" s="12"/>
      <c r="G2" s="12"/>
      <c r="H2" s="116" t="s">
        <v>94</v>
      </c>
      <c r="I2" s="116"/>
      <c r="J2" s="116"/>
      <c r="K2" s="116"/>
      <c r="L2" s="116"/>
    </row>
    <row r="3" spans="1:12" s="8" customFormat="1" ht="103.05" customHeight="1" x14ac:dyDescent="0.35">
      <c r="A3" s="101" t="s">
        <v>91</v>
      </c>
      <c r="B3" s="14" t="s">
        <v>92</v>
      </c>
      <c r="C3" s="15" t="s">
        <v>244</v>
      </c>
      <c r="D3" s="14" t="s">
        <v>95</v>
      </c>
      <c r="E3" s="13" t="s">
        <v>100</v>
      </c>
      <c r="F3" s="13" t="s">
        <v>101</v>
      </c>
      <c r="G3" s="13" t="s">
        <v>102</v>
      </c>
      <c r="H3" s="100" t="s">
        <v>241</v>
      </c>
      <c r="I3" s="14" t="s">
        <v>4</v>
      </c>
      <c r="J3" s="16" t="s">
        <v>90</v>
      </c>
      <c r="K3" s="16" t="s">
        <v>96</v>
      </c>
      <c r="L3" s="17" t="s">
        <v>98</v>
      </c>
    </row>
    <row r="4" spans="1:12" x14ac:dyDescent="0.35">
      <c r="A4" s="27">
        <v>1</v>
      </c>
      <c r="B4" s="57" t="s">
        <v>7</v>
      </c>
      <c r="C4" s="67" t="s">
        <v>53</v>
      </c>
      <c r="D4" s="28"/>
      <c r="E4" s="18"/>
      <c r="F4" s="18"/>
      <c r="G4" s="18"/>
      <c r="H4" s="115"/>
      <c r="I4" s="29">
        <v>1</v>
      </c>
      <c r="J4" s="111">
        <f t="shared" ref="J4:J92" si="0">H4*I4</f>
        <v>0</v>
      </c>
      <c r="K4" s="28"/>
      <c r="L4" s="30"/>
    </row>
    <row r="5" spans="1:12" ht="127.35" customHeight="1" x14ac:dyDescent="0.35">
      <c r="A5" s="27"/>
      <c r="B5" s="57" t="s">
        <v>33</v>
      </c>
      <c r="C5" s="68" t="s">
        <v>36</v>
      </c>
      <c r="D5" s="26"/>
      <c r="E5" s="13" t="s">
        <v>145</v>
      </c>
      <c r="F5" s="13">
        <v>0</v>
      </c>
      <c r="G5" s="13">
        <v>0</v>
      </c>
      <c r="H5" s="103"/>
      <c r="I5" s="29"/>
      <c r="J5" s="111"/>
      <c r="K5" s="26"/>
      <c r="L5" s="30"/>
    </row>
    <row r="6" spans="1:12" x14ac:dyDescent="0.35">
      <c r="A6" s="27">
        <v>2</v>
      </c>
      <c r="B6" s="102" t="s">
        <v>7</v>
      </c>
      <c r="C6" s="76" t="s">
        <v>55</v>
      </c>
      <c r="D6" s="28"/>
      <c r="E6" s="13"/>
      <c r="F6" s="13"/>
      <c r="G6" s="13"/>
      <c r="H6" s="103"/>
      <c r="I6" s="29">
        <v>4</v>
      </c>
      <c r="J6" s="111">
        <f t="shared" si="0"/>
        <v>0</v>
      </c>
      <c r="K6" s="28"/>
      <c r="L6" s="30"/>
    </row>
    <row r="7" spans="1:12" ht="131.85" customHeight="1" x14ac:dyDescent="0.35">
      <c r="A7" s="31"/>
      <c r="B7" s="57" t="s">
        <v>33</v>
      </c>
      <c r="C7" s="68" t="s">
        <v>35</v>
      </c>
      <c r="D7" s="26"/>
      <c r="E7" s="13"/>
      <c r="F7" s="13">
        <v>0</v>
      </c>
      <c r="G7" s="13" t="s">
        <v>146</v>
      </c>
      <c r="H7" s="103"/>
      <c r="I7" s="29"/>
      <c r="J7" s="111"/>
      <c r="K7" s="26"/>
      <c r="L7" s="30"/>
    </row>
    <row r="8" spans="1:12" x14ac:dyDescent="0.35">
      <c r="A8" s="31">
        <v>3</v>
      </c>
      <c r="B8" s="59" t="s">
        <v>20</v>
      </c>
      <c r="C8" s="76" t="s">
        <v>56</v>
      </c>
      <c r="D8" s="28"/>
      <c r="E8" s="13"/>
      <c r="F8" s="13"/>
      <c r="G8" s="13"/>
      <c r="H8" s="103"/>
      <c r="I8" s="32">
        <v>1</v>
      </c>
      <c r="J8" s="111">
        <f t="shared" si="0"/>
        <v>0</v>
      </c>
      <c r="K8" s="28"/>
      <c r="L8" s="30"/>
    </row>
    <row r="9" spans="1:12" ht="142.5" customHeight="1" x14ac:dyDescent="0.35">
      <c r="A9" s="31"/>
      <c r="B9" s="57" t="s">
        <v>33</v>
      </c>
      <c r="C9" s="68" t="s">
        <v>49</v>
      </c>
      <c r="D9" s="26"/>
      <c r="E9" s="13">
        <v>0</v>
      </c>
      <c r="F9" s="13" t="s">
        <v>147</v>
      </c>
      <c r="G9" s="13"/>
      <c r="H9" s="104"/>
      <c r="I9" s="32"/>
      <c r="J9" s="111"/>
      <c r="K9" s="26"/>
      <c r="L9" s="30"/>
    </row>
    <row r="10" spans="1:12" x14ac:dyDescent="0.35">
      <c r="A10" s="31">
        <v>4</v>
      </c>
      <c r="B10" s="57" t="s">
        <v>21</v>
      </c>
      <c r="C10" s="67" t="s">
        <v>54</v>
      </c>
      <c r="D10" s="28"/>
      <c r="E10" s="13"/>
      <c r="F10" s="13"/>
      <c r="G10" s="13"/>
      <c r="H10" s="103"/>
      <c r="I10" s="29">
        <v>4</v>
      </c>
      <c r="J10" s="111">
        <f t="shared" si="0"/>
        <v>0</v>
      </c>
      <c r="K10" s="28"/>
      <c r="L10" s="30"/>
    </row>
    <row r="11" spans="1:12" ht="125.55" customHeight="1" x14ac:dyDescent="0.35">
      <c r="A11" s="31"/>
      <c r="B11" s="57" t="s">
        <v>33</v>
      </c>
      <c r="C11" s="68" t="s">
        <v>34</v>
      </c>
      <c r="D11" s="26"/>
      <c r="E11" s="19" t="s">
        <v>148</v>
      </c>
      <c r="F11" s="19" t="s">
        <v>149</v>
      </c>
      <c r="G11" s="19"/>
      <c r="H11" s="103"/>
      <c r="I11" s="29"/>
      <c r="J11" s="111"/>
      <c r="K11" s="26"/>
      <c r="L11" s="30"/>
    </row>
    <row r="12" spans="1:12" x14ac:dyDescent="0.35">
      <c r="A12" s="31">
        <v>5</v>
      </c>
      <c r="B12" s="59" t="s">
        <v>6</v>
      </c>
      <c r="C12" s="67" t="s">
        <v>53</v>
      </c>
      <c r="D12" s="28"/>
      <c r="E12" s="13"/>
      <c r="F12" s="13"/>
      <c r="G12" s="13"/>
      <c r="H12" s="103"/>
      <c r="I12" s="29">
        <v>10</v>
      </c>
      <c r="J12" s="111">
        <f t="shared" si="0"/>
        <v>0</v>
      </c>
      <c r="K12" s="28"/>
      <c r="L12" s="30"/>
    </row>
    <row r="13" spans="1:12" ht="140.25" customHeight="1" x14ac:dyDescent="0.35">
      <c r="A13" s="31"/>
      <c r="B13" s="57" t="s">
        <v>33</v>
      </c>
      <c r="C13" s="68" t="s">
        <v>37</v>
      </c>
      <c r="D13" s="26"/>
      <c r="E13" s="13" t="s">
        <v>150</v>
      </c>
      <c r="F13" s="13" t="s">
        <v>151</v>
      </c>
      <c r="G13" s="13" t="s">
        <v>152</v>
      </c>
      <c r="H13" s="103"/>
      <c r="I13" s="29"/>
      <c r="J13" s="111"/>
      <c r="K13" s="26"/>
      <c r="L13" s="30"/>
    </row>
    <row r="14" spans="1:12" x14ac:dyDescent="0.35">
      <c r="A14" s="31">
        <v>6</v>
      </c>
      <c r="B14" s="57" t="s">
        <v>22</v>
      </c>
      <c r="C14" s="67" t="s">
        <v>53</v>
      </c>
      <c r="D14" s="28"/>
      <c r="E14" s="13"/>
      <c r="F14" s="13"/>
      <c r="G14" s="13"/>
      <c r="H14" s="103"/>
      <c r="I14" s="33">
        <v>5</v>
      </c>
      <c r="J14" s="111">
        <f t="shared" si="0"/>
        <v>0</v>
      </c>
      <c r="K14" s="28"/>
      <c r="L14" s="30"/>
    </row>
    <row r="15" spans="1:12" ht="163.35" customHeight="1" x14ac:dyDescent="0.35">
      <c r="A15" s="31"/>
      <c r="B15" s="57" t="s">
        <v>33</v>
      </c>
      <c r="C15" s="68" t="s">
        <v>38</v>
      </c>
      <c r="D15" s="26"/>
      <c r="E15" s="13">
        <v>0</v>
      </c>
      <c r="F15" s="13" t="s">
        <v>153</v>
      </c>
      <c r="G15" s="13" t="s">
        <v>154</v>
      </c>
      <c r="H15" s="103"/>
      <c r="I15" s="33"/>
      <c r="J15" s="111"/>
      <c r="K15" s="26"/>
      <c r="L15" s="30"/>
    </row>
    <row r="16" spans="1:12" x14ac:dyDescent="0.35">
      <c r="A16" s="31">
        <v>7</v>
      </c>
      <c r="B16" s="57" t="s">
        <v>23</v>
      </c>
      <c r="C16" s="67" t="s">
        <v>74</v>
      </c>
      <c r="D16" s="28"/>
      <c r="E16" s="13"/>
      <c r="F16" s="13"/>
      <c r="G16" s="13"/>
      <c r="H16" s="103"/>
      <c r="I16" s="32">
        <v>4</v>
      </c>
      <c r="J16" s="111">
        <f t="shared" si="0"/>
        <v>0</v>
      </c>
      <c r="K16" s="28"/>
      <c r="L16" s="30"/>
    </row>
    <row r="17" spans="1:12" ht="189.75" customHeight="1" x14ac:dyDescent="0.35">
      <c r="A17" s="31"/>
      <c r="B17" s="57" t="s">
        <v>33</v>
      </c>
      <c r="C17" s="68" t="s">
        <v>39</v>
      </c>
      <c r="D17" s="26"/>
      <c r="E17" s="13">
        <v>0</v>
      </c>
      <c r="F17" s="13" t="s">
        <v>155</v>
      </c>
      <c r="G17" s="13" t="s">
        <v>154</v>
      </c>
      <c r="H17" s="104"/>
      <c r="I17" s="32"/>
      <c r="J17" s="111"/>
      <c r="K17" s="26"/>
      <c r="L17" s="30"/>
    </row>
    <row r="18" spans="1:12" x14ac:dyDescent="0.35">
      <c r="A18" s="31">
        <v>8</v>
      </c>
      <c r="B18" s="57" t="s">
        <v>24</v>
      </c>
      <c r="C18" s="67" t="s">
        <v>53</v>
      </c>
      <c r="D18" s="28"/>
      <c r="E18" s="13"/>
      <c r="F18" s="13"/>
      <c r="G18" s="13"/>
      <c r="H18" s="103"/>
      <c r="I18" s="33">
        <v>9</v>
      </c>
      <c r="J18" s="111">
        <f t="shared" si="0"/>
        <v>0</v>
      </c>
      <c r="K18" s="28"/>
      <c r="L18" s="30"/>
    </row>
    <row r="19" spans="1:12" ht="182.85" customHeight="1" x14ac:dyDescent="0.35">
      <c r="A19" s="31"/>
      <c r="B19" s="57" t="s">
        <v>33</v>
      </c>
      <c r="C19" s="68" t="s">
        <v>40</v>
      </c>
      <c r="D19" s="26"/>
      <c r="E19" s="13" t="s">
        <v>156</v>
      </c>
      <c r="F19" s="13" t="s">
        <v>157</v>
      </c>
      <c r="G19" s="13"/>
      <c r="H19" s="105"/>
      <c r="I19" s="33"/>
      <c r="J19" s="111"/>
      <c r="K19" s="26"/>
      <c r="L19" s="30"/>
    </row>
    <row r="20" spans="1:12" x14ac:dyDescent="0.35">
      <c r="A20" s="31">
        <v>9</v>
      </c>
      <c r="B20" s="87" t="s">
        <v>25</v>
      </c>
      <c r="C20" s="67" t="s">
        <v>57</v>
      </c>
      <c r="D20" s="28"/>
      <c r="E20" s="13"/>
      <c r="F20" s="13"/>
      <c r="G20" s="13"/>
      <c r="H20" s="103"/>
      <c r="I20" s="33">
        <v>6</v>
      </c>
      <c r="J20" s="111">
        <f t="shared" si="0"/>
        <v>0</v>
      </c>
      <c r="K20" s="28"/>
      <c r="L20" s="30"/>
    </row>
    <row r="21" spans="1:12" ht="162.75" customHeight="1" x14ac:dyDescent="0.35">
      <c r="A21" s="31"/>
      <c r="B21" s="57" t="s">
        <v>33</v>
      </c>
      <c r="C21" s="68" t="s">
        <v>41</v>
      </c>
      <c r="D21" s="26"/>
      <c r="E21" s="13" t="s">
        <v>145</v>
      </c>
      <c r="F21" s="13" t="s">
        <v>158</v>
      </c>
      <c r="G21" s="13" t="s">
        <v>159</v>
      </c>
      <c r="H21" s="105"/>
      <c r="I21" s="33"/>
      <c r="J21" s="111"/>
      <c r="K21" s="26"/>
      <c r="L21" s="30"/>
    </row>
    <row r="22" spans="1:12" x14ac:dyDescent="0.35">
      <c r="A22" s="31">
        <v>10</v>
      </c>
      <c r="B22" s="57" t="s">
        <v>5</v>
      </c>
      <c r="C22" s="67" t="s">
        <v>55</v>
      </c>
      <c r="D22" s="28"/>
      <c r="E22" s="13"/>
      <c r="F22" s="13"/>
      <c r="G22" s="13"/>
      <c r="H22" s="103"/>
      <c r="I22" s="33">
        <v>1</v>
      </c>
      <c r="J22" s="111">
        <f t="shared" si="0"/>
        <v>0</v>
      </c>
      <c r="K22" s="28"/>
      <c r="L22" s="30"/>
    </row>
    <row r="23" spans="1:12" ht="134.55000000000001" customHeight="1" x14ac:dyDescent="0.35">
      <c r="A23" s="31"/>
      <c r="B23" s="57" t="s">
        <v>33</v>
      </c>
      <c r="C23" s="68" t="s">
        <v>42</v>
      </c>
      <c r="D23" s="26"/>
      <c r="E23" s="13">
        <v>0</v>
      </c>
      <c r="F23" s="13" t="s">
        <v>235</v>
      </c>
      <c r="G23" s="13">
        <v>0</v>
      </c>
      <c r="H23" s="105"/>
      <c r="I23" s="33"/>
      <c r="J23" s="111"/>
      <c r="K23" s="26"/>
      <c r="L23" s="30"/>
    </row>
    <row r="24" spans="1:12" x14ac:dyDescent="0.35">
      <c r="A24" s="31">
        <v>11</v>
      </c>
      <c r="B24" s="57" t="s">
        <v>10</v>
      </c>
      <c r="C24" s="67" t="s">
        <v>60</v>
      </c>
      <c r="D24" s="28"/>
      <c r="E24" s="13"/>
      <c r="F24" s="13"/>
      <c r="G24" s="13"/>
      <c r="H24" s="103"/>
      <c r="I24" s="29">
        <v>2</v>
      </c>
      <c r="J24" s="111">
        <f t="shared" si="0"/>
        <v>0</v>
      </c>
      <c r="K24" s="28"/>
      <c r="L24" s="30"/>
    </row>
    <row r="25" spans="1:12" ht="158.25" customHeight="1" x14ac:dyDescent="0.35">
      <c r="A25" s="31"/>
      <c r="B25" s="57" t="s">
        <v>33</v>
      </c>
      <c r="C25" s="68" t="s">
        <v>47</v>
      </c>
      <c r="D25" s="26"/>
      <c r="E25" s="13">
        <v>0</v>
      </c>
      <c r="F25" s="13">
        <v>0</v>
      </c>
      <c r="G25" s="13" t="s">
        <v>234</v>
      </c>
      <c r="H25" s="103"/>
      <c r="I25" s="29"/>
      <c r="J25" s="111"/>
      <c r="K25" s="26"/>
      <c r="L25" s="30"/>
    </row>
    <row r="26" spans="1:12" x14ac:dyDescent="0.35">
      <c r="A26" s="31">
        <v>12</v>
      </c>
      <c r="B26" s="57" t="s">
        <v>12</v>
      </c>
      <c r="C26" s="67" t="s">
        <v>62</v>
      </c>
      <c r="D26" s="28"/>
      <c r="E26" s="13"/>
      <c r="F26" s="13"/>
      <c r="G26" s="13"/>
      <c r="H26" s="103"/>
      <c r="I26" s="33">
        <v>1</v>
      </c>
      <c r="J26" s="111">
        <f t="shared" si="0"/>
        <v>0</v>
      </c>
      <c r="K26" s="28"/>
      <c r="L26" s="30"/>
    </row>
    <row r="27" spans="1:12" ht="163.95" customHeight="1" x14ac:dyDescent="0.35">
      <c r="A27" s="31"/>
      <c r="B27" s="57" t="s">
        <v>33</v>
      </c>
      <c r="C27" s="68" t="s">
        <v>103</v>
      </c>
      <c r="D27" s="26"/>
      <c r="E27" s="13">
        <v>0</v>
      </c>
      <c r="F27" s="13" t="s">
        <v>147</v>
      </c>
      <c r="G27" s="13">
        <v>0</v>
      </c>
      <c r="H27" s="105"/>
      <c r="I27" s="33"/>
      <c r="J27" s="111"/>
      <c r="K27" s="26"/>
      <c r="L27" s="30"/>
    </row>
    <row r="28" spans="1:12" x14ac:dyDescent="0.35">
      <c r="A28" s="31">
        <v>13</v>
      </c>
      <c r="B28" s="57" t="s">
        <v>26</v>
      </c>
      <c r="C28" s="67" t="s">
        <v>58</v>
      </c>
      <c r="D28" s="28"/>
      <c r="E28" s="13"/>
      <c r="F28" s="13"/>
      <c r="G28" s="13"/>
      <c r="H28" s="103"/>
      <c r="I28" s="35">
        <v>6</v>
      </c>
      <c r="J28" s="111">
        <f t="shared" si="0"/>
        <v>0</v>
      </c>
      <c r="K28" s="28"/>
      <c r="L28" s="30"/>
    </row>
    <row r="29" spans="1:12" ht="121.8" customHeight="1" x14ac:dyDescent="0.35">
      <c r="A29" s="31"/>
      <c r="B29" s="57" t="s">
        <v>33</v>
      </c>
      <c r="C29" s="68" t="s">
        <v>47</v>
      </c>
      <c r="D29" s="26"/>
      <c r="E29" s="13" t="s">
        <v>160</v>
      </c>
      <c r="F29" s="13" t="s">
        <v>161</v>
      </c>
      <c r="G29" s="13" t="s">
        <v>162</v>
      </c>
      <c r="H29" s="106"/>
      <c r="I29" s="35"/>
      <c r="J29" s="111"/>
      <c r="K29" s="26"/>
      <c r="L29" s="30"/>
    </row>
    <row r="30" spans="1:12" x14ac:dyDescent="0.35">
      <c r="A30" s="31">
        <v>14</v>
      </c>
      <c r="B30" s="57" t="s">
        <v>27</v>
      </c>
      <c r="C30" s="67" t="s">
        <v>59</v>
      </c>
      <c r="D30" s="28"/>
      <c r="E30" s="13"/>
      <c r="F30" s="13"/>
      <c r="G30" s="13"/>
      <c r="H30" s="103"/>
      <c r="I30" s="32">
        <v>6</v>
      </c>
      <c r="J30" s="111">
        <f t="shared" si="0"/>
        <v>0</v>
      </c>
      <c r="K30" s="28"/>
      <c r="L30" s="30"/>
    </row>
    <row r="31" spans="1:12" ht="112.8" customHeight="1" x14ac:dyDescent="0.35">
      <c r="A31" s="31"/>
      <c r="B31" s="57" t="s">
        <v>33</v>
      </c>
      <c r="C31" s="68" t="s">
        <v>44</v>
      </c>
      <c r="D31" s="26"/>
      <c r="E31" s="13" t="s">
        <v>163</v>
      </c>
      <c r="F31" s="13" t="s">
        <v>164</v>
      </c>
      <c r="G31" s="13" t="s">
        <v>165</v>
      </c>
      <c r="H31" s="104"/>
      <c r="I31" s="32"/>
      <c r="J31" s="111"/>
      <c r="K31" s="26"/>
      <c r="L31" s="30"/>
    </row>
    <row r="32" spans="1:12" x14ac:dyDescent="0.35">
      <c r="A32" s="81">
        <v>15</v>
      </c>
      <c r="B32" s="79" t="s">
        <v>9</v>
      </c>
      <c r="C32" s="82" t="s">
        <v>58</v>
      </c>
      <c r="D32" s="28"/>
      <c r="E32" s="13"/>
      <c r="F32" s="13"/>
      <c r="G32" s="13"/>
      <c r="H32" s="103"/>
      <c r="I32" s="33">
        <v>5</v>
      </c>
      <c r="J32" s="111">
        <f t="shared" si="0"/>
        <v>0</v>
      </c>
      <c r="K32" s="28"/>
      <c r="L32" s="30"/>
    </row>
    <row r="33" spans="1:12" ht="165.3" customHeight="1" x14ac:dyDescent="0.35">
      <c r="A33" s="81"/>
      <c r="B33" s="79" t="s">
        <v>33</v>
      </c>
      <c r="C33" s="83" t="s">
        <v>43</v>
      </c>
      <c r="D33" s="26"/>
      <c r="E33" s="13" t="s">
        <v>166</v>
      </c>
      <c r="F33" s="13" t="s">
        <v>167</v>
      </c>
      <c r="G33" s="13">
        <v>0</v>
      </c>
      <c r="H33" s="105"/>
      <c r="I33" s="33"/>
      <c r="J33" s="111"/>
      <c r="K33" s="26"/>
      <c r="L33" s="30"/>
    </row>
    <row r="34" spans="1:12" x14ac:dyDescent="0.35">
      <c r="A34" s="31">
        <v>16</v>
      </c>
      <c r="B34" s="57" t="s">
        <v>13</v>
      </c>
      <c r="C34" s="67" t="s">
        <v>63</v>
      </c>
      <c r="D34" s="28"/>
      <c r="E34" s="13"/>
      <c r="F34" s="13"/>
      <c r="G34" s="13"/>
      <c r="H34" s="103"/>
      <c r="I34" s="33">
        <v>5</v>
      </c>
      <c r="J34" s="111">
        <f t="shared" si="0"/>
        <v>0</v>
      </c>
      <c r="K34" s="28"/>
      <c r="L34" s="30"/>
    </row>
    <row r="35" spans="1:12" ht="147.6" customHeight="1" x14ac:dyDescent="0.35">
      <c r="A35" s="31"/>
      <c r="B35" s="57" t="s">
        <v>33</v>
      </c>
      <c r="C35" s="68" t="s">
        <v>46</v>
      </c>
      <c r="D35" s="26"/>
      <c r="E35" s="13">
        <v>0</v>
      </c>
      <c r="F35" s="13" t="s">
        <v>168</v>
      </c>
      <c r="G35" s="13" t="s">
        <v>169</v>
      </c>
      <c r="H35" s="105"/>
      <c r="I35" s="33"/>
      <c r="J35" s="111"/>
      <c r="K35" s="26"/>
      <c r="L35" s="30"/>
    </row>
    <row r="36" spans="1:12" x14ac:dyDescent="0.35">
      <c r="A36" s="31">
        <v>17</v>
      </c>
      <c r="B36" s="57" t="s">
        <v>11</v>
      </c>
      <c r="C36" s="67" t="s">
        <v>61</v>
      </c>
      <c r="D36" s="28"/>
      <c r="E36" s="13"/>
      <c r="F36" s="13"/>
      <c r="G36" s="13"/>
      <c r="H36" s="103"/>
      <c r="I36" s="33">
        <v>5</v>
      </c>
      <c r="J36" s="111">
        <f t="shared" si="0"/>
        <v>0</v>
      </c>
      <c r="K36" s="28"/>
      <c r="L36" s="30"/>
    </row>
    <row r="37" spans="1:12" ht="112.8" customHeight="1" x14ac:dyDescent="0.35">
      <c r="A37" s="31"/>
      <c r="B37" s="57" t="s">
        <v>33</v>
      </c>
      <c r="C37" s="68" t="s">
        <v>46</v>
      </c>
      <c r="D37" s="26"/>
      <c r="E37" s="13" t="s">
        <v>170</v>
      </c>
      <c r="F37" s="13">
        <v>0</v>
      </c>
      <c r="G37" s="13" t="s">
        <v>171</v>
      </c>
      <c r="H37" s="105"/>
      <c r="I37" s="33"/>
      <c r="J37" s="111"/>
      <c r="K37" s="26"/>
      <c r="L37" s="30"/>
    </row>
    <row r="38" spans="1:12" x14ac:dyDescent="0.35">
      <c r="A38" s="31">
        <v>18</v>
      </c>
      <c r="B38" s="57" t="s">
        <v>28</v>
      </c>
      <c r="C38" s="67" t="s">
        <v>64</v>
      </c>
      <c r="D38" s="28"/>
      <c r="E38" s="13"/>
      <c r="F38" s="13"/>
      <c r="G38" s="13"/>
      <c r="H38" s="103"/>
      <c r="I38" s="32">
        <v>1</v>
      </c>
      <c r="J38" s="111">
        <f t="shared" si="0"/>
        <v>0</v>
      </c>
      <c r="K38" s="28"/>
      <c r="L38" s="30"/>
    </row>
    <row r="39" spans="1:12" ht="132.6" customHeight="1" x14ac:dyDescent="0.35">
      <c r="A39" s="31"/>
      <c r="B39" s="57" t="s">
        <v>33</v>
      </c>
      <c r="C39" s="68" t="s">
        <v>45</v>
      </c>
      <c r="D39" s="26"/>
      <c r="E39" s="13">
        <v>0</v>
      </c>
      <c r="F39" s="13">
        <v>0</v>
      </c>
      <c r="G39" s="13" t="s">
        <v>172</v>
      </c>
      <c r="H39" s="104"/>
      <c r="I39" s="32"/>
      <c r="J39" s="111"/>
      <c r="K39" s="26"/>
      <c r="L39" s="30"/>
    </row>
    <row r="40" spans="1:12" x14ac:dyDescent="0.35">
      <c r="A40" s="31">
        <v>19</v>
      </c>
      <c r="B40" s="57" t="s">
        <v>16</v>
      </c>
      <c r="C40" s="67" t="s">
        <v>67</v>
      </c>
      <c r="D40" s="28"/>
      <c r="E40" s="13"/>
      <c r="F40" s="13"/>
      <c r="G40" s="13"/>
      <c r="H40" s="103"/>
      <c r="I40" s="29">
        <v>5</v>
      </c>
      <c r="J40" s="111">
        <f t="shared" si="0"/>
        <v>0</v>
      </c>
      <c r="K40" s="28"/>
      <c r="L40" s="30"/>
    </row>
    <row r="41" spans="1:12" ht="184.8" customHeight="1" x14ac:dyDescent="0.35">
      <c r="A41" s="31"/>
      <c r="B41" s="57"/>
      <c r="C41" s="69" t="s">
        <v>17</v>
      </c>
      <c r="D41" s="26"/>
      <c r="E41" s="13">
        <v>0</v>
      </c>
      <c r="F41" s="13" t="s">
        <v>173</v>
      </c>
      <c r="G41" s="13" t="s">
        <v>174</v>
      </c>
      <c r="H41" s="103"/>
      <c r="I41" s="29"/>
      <c r="J41" s="111"/>
      <c r="K41" s="26"/>
      <c r="L41" s="30"/>
    </row>
    <row r="42" spans="1:12" x14ac:dyDescent="0.35">
      <c r="A42" s="31">
        <v>20</v>
      </c>
      <c r="B42" s="57" t="s">
        <v>18</v>
      </c>
      <c r="C42" s="67" t="s">
        <v>68</v>
      </c>
      <c r="D42" s="28"/>
      <c r="E42" s="13"/>
      <c r="F42" s="13"/>
      <c r="G42" s="13"/>
      <c r="H42" s="103"/>
      <c r="I42" s="29">
        <v>4</v>
      </c>
      <c r="J42" s="111">
        <f t="shared" si="0"/>
        <v>0</v>
      </c>
      <c r="K42" s="28"/>
      <c r="L42" s="30"/>
    </row>
    <row r="43" spans="1:12" ht="199.35" customHeight="1" x14ac:dyDescent="0.35">
      <c r="A43" s="31"/>
      <c r="B43" s="57" t="s">
        <v>33</v>
      </c>
      <c r="C43" s="68" t="s">
        <v>85</v>
      </c>
      <c r="D43" s="26"/>
      <c r="E43" s="13">
        <v>0</v>
      </c>
      <c r="F43" s="13" t="s">
        <v>175</v>
      </c>
      <c r="G43" s="13" t="s">
        <v>176</v>
      </c>
      <c r="H43" s="103"/>
      <c r="I43" s="29"/>
      <c r="J43" s="111"/>
      <c r="K43" s="26"/>
      <c r="L43" s="30"/>
    </row>
    <row r="44" spans="1:12" ht="23.25" customHeight="1" x14ac:dyDescent="0.35">
      <c r="A44" s="31">
        <v>21</v>
      </c>
      <c r="B44" s="57" t="s">
        <v>3</v>
      </c>
      <c r="C44" s="70" t="s">
        <v>80</v>
      </c>
      <c r="D44" s="28"/>
      <c r="E44" s="13"/>
      <c r="F44" s="13"/>
      <c r="G44" s="13"/>
      <c r="H44" s="103"/>
      <c r="I44" s="29">
        <v>2</v>
      </c>
      <c r="J44" s="111">
        <f>I44*H44</f>
        <v>0</v>
      </c>
      <c r="K44" s="26"/>
      <c r="L44" s="30"/>
    </row>
    <row r="45" spans="1:12" ht="140.1" customHeight="1" x14ac:dyDescent="0.35">
      <c r="A45" s="31"/>
      <c r="B45" s="57" t="s">
        <v>33</v>
      </c>
      <c r="C45" s="68" t="s">
        <v>83</v>
      </c>
      <c r="D45" s="26"/>
      <c r="E45" s="13" t="s">
        <v>177</v>
      </c>
      <c r="F45" s="13" t="s">
        <v>178</v>
      </c>
      <c r="G45" s="13">
        <v>0</v>
      </c>
      <c r="H45" s="103"/>
      <c r="I45" s="29"/>
      <c r="J45" s="111"/>
      <c r="K45" s="26"/>
      <c r="L45" s="30"/>
    </row>
    <row r="46" spans="1:12" x14ac:dyDescent="0.35">
      <c r="A46" s="31">
        <v>22</v>
      </c>
      <c r="B46" s="62" t="s">
        <v>8</v>
      </c>
      <c r="C46" s="74" t="s">
        <v>72</v>
      </c>
      <c r="D46" s="28"/>
      <c r="E46" s="13"/>
      <c r="F46" s="13"/>
      <c r="G46" s="13"/>
      <c r="H46" s="103"/>
      <c r="I46" s="33">
        <v>3</v>
      </c>
      <c r="J46" s="111">
        <f t="shared" si="0"/>
        <v>0</v>
      </c>
      <c r="K46" s="28"/>
      <c r="L46" s="30"/>
    </row>
    <row r="47" spans="1:12" ht="133.35" customHeight="1" x14ac:dyDescent="0.35">
      <c r="A47" s="31"/>
      <c r="B47" s="57" t="s">
        <v>33</v>
      </c>
      <c r="C47" s="75" t="s">
        <v>87</v>
      </c>
      <c r="D47" s="26"/>
      <c r="E47" s="13">
        <v>0</v>
      </c>
      <c r="F47" s="13">
        <v>0</v>
      </c>
      <c r="G47" s="13" t="s">
        <v>231</v>
      </c>
      <c r="H47" s="105"/>
      <c r="I47" s="33"/>
      <c r="J47" s="111"/>
      <c r="K47" s="26"/>
      <c r="L47" s="30"/>
    </row>
    <row r="48" spans="1:12" x14ac:dyDescent="0.35">
      <c r="A48" s="52">
        <v>23</v>
      </c>
      <c r="B48" s="57" t="s">
        <v>19</v>
      </c>
      <c r="C48" s="73" t="s">
        <v>70</v>
      </c>
      <c r="D48" s="28"/>
      <c r="E48" s="13"/>
      <c r="F48" s="13"/>
      <c r="G48" s="13"/>
      <c r="H48" s="103"/>
      <c r="I48" s="33">
        <v>1</v>
      </c>
      <c r="J48" s="111">
        <f t="shared" si="0"/>
        <v>0</v>
      </c>
      <c r="K48" s="28"/>
      <c r="L48" s="30"/>
    </row>
    <row r="49" spans="1:12" ht="186.75" customHeight="1" x14ac:dyDescent="0.35">
      <c r="A49" s="31"/>
      <c r="B49" s="57" t="s">
        <v>33</v>
      </c>
      <c r="C49" s="68" t="s">
        <v>242</v>
      </c>
      <c r="D49" s="26"/>
      <c r="E49" s="13">
        <v>0</v>
      </c>
      <c r="F49" s="13">
        <v>0</v>
      </c>
      <c r="G49" s="13" t="s">
        <v>232</v>
      </c>
      <c r="H49" s="105"/>
      <c r="I49" s="33"/>
      <c r="J49" s="111"/>
      <c r="K49" s="26"/>
      <c r="L49" s="30"/>
    </row>
    <row r="50" spans="1:12" x14ac:dyDescent="0.35">
      <c r="A50" s="31">
        <v>24</v>
      </c>
      <c r="B50" s="63" t="s">
        <v>109</v>
      </c>
      <c r="C50" s="66" t="s">
        <v>127</v>
      </c>
      <c r="D50" s="25"/>
      <c r="E50" s="13"/>
      <c r="F50" s="13"/>
      <c r="G50" s="13"/>
      <c r="H50" s="103"/>
      <c r="I50" s="33">
        <v>1</v>
      </c>
      <c r="J50" s="111">
        <f t="shared" si="0"/>
        <v>0</v>
      </c>
      <c r="K50" s="28"/>
      <c r="L50" s="30"/>
    </row>
    <row r="51" spans="1:12" ht="148.5" customHeight="1" x14ac:dyDescent="0.35">
      <c r="A51" s="31"/>
      <c r="B51" s="64" t="s">
        <v>118</v>
      </c>
      <c r="C51" s="71" t="s">
        <v>126</v>
      </c>
      <c r="D51" s="25"/>
      <c r="E51" s="51">
        <v>0</v>
      </c>
      <c r="F51" s="51">
        <v>0</v>
      </c>
      <c r="G51" s="20" t="s">
        <v>179</v>
      </c>
      <c r="H51" s="105"/>
      <c r="I51" s="33"/>
      <c r="J51" s="111"/>
      <c r="K51" s="26"/>
      <c r="L51" s="30"/>
    </row>
    <row r="52" spans="1:12" ht="23.25" customHeight="1" x14ac:dyDescent="0.35">
      <c r="A52" s="31">
        <v>25</v>
      </c>
      <c r="B52" s="102" t="s">
        <v>31</v>
      </c>
      <c r="C52" s="67" t="s">
        <v>61</v>
      </c>
      <c r="D52" s="28"/>
      <c r="E52" s="13"/>
      <c r="F52" s="13"/>
      <c r="G52" s="13"/>
      <c r="H52" s="103"/>
      <c r="I52" s="29">
        <v>10</v>
      </c>
      <c r="J52" s="111">
        <f t="shared" ref="J52" si="1">H52*I52</f>
        <v>0</v>
      </c>
      <c r="K52" s="28"/>
      <c r="L52" s="30"/>
    </row>
    <row r="53" spans="1:12" ht="180.75" customHeight="1" x14ac:dyDescent="0.35">
      <c r="A53" s="31"/>
      <c r="B53" s="57" t="s">
        <v>33</v>
      </c>
      <c r="C53" s="71" t="s">
        <v>86</v>
      </c>
      <c r="D53" s="26"/>
      <c r="E53" s="13"/>
      <c r="F53" s="13" t="s">
        <v>180</v>
      </c>
      <c r="G53" s="13" t="s">
        <v>181</v>
      </c>
      <c r="H53" s="103"/>
      <c r="I53" s="29"/>
      <c r="J53" s="111"/>
      <c r="K53" s="26"/>
      <c r="L53" s="30"/>
    </row>
    <row r="54" spans="1:12" x14ac:dyDescent="0.35">
      <c r="A54" s="31">
        <v>26</v>
      </c>
      <c r="B54" s="60" t="s">
        <v>15</v>
      </c>
      <c r="C54" s="69" t="s">
        <v>65</v>
      </c>
      <c r="D54" s="28"/>
      <c r="E54" s="13"/>
      <c r="F54" s="13"/>
      <c r="G54" s="13"/>
      <c r="H54" s="103"/>
      <c r="I54" s="36">
        <v>16</v>
      </c>
      <c r="J54" s="111">
        <f t="shared" si="0"/>
        <v>0</v>
      </c>
      <c r="K54" s="28"/>
      <c r="L54" s="30"/>
    </row>
    <row r="55" spans="1:12" ht="162.75" customHeight="1" x14ac:dyDescent="0.35">
      <c r="A55" s="31"/>
      <c r="B55" s="57" t="s">
        <v>33</v>
      </c>
      <c r="C55" s="69" t="s">
        <v>50</v>
      </c>
      <c r="D55" s="26"/>
      <c r="E55" s="13" t="s">
        <v>166</v>
      </c>
      <c r="F55" s="13" t="s">
        <v>182</v>
      </c>
      <c r="G55" s="13" t="s">
        <v>183</v>
      </c>
      <c r="H55" s="105"/>
      <c r="I55" s="36"/>
      <c r="J55" s="111"/>
      <c r="K55" s="26"/>
      <c r="L55" s="37"/>
    </row>
    <row r="56" spans="1:12" ht="14.25" customHeight="1" x14ac:dyDescent="0.35">
      <c r="A56" s="31">
        <v>27</v>
      </c>
      <c r="B56" s="57" t="s">
        <v>14</v>
      </c>
      <c r="C56" s="69" t="s">
        <v>66</v>
      </c>
      <c r="D56" s="28"/>
      <c r="E56" s="13"/>
      <c r="F56" s="13"/>
      <c r="G56" s="13"/>
      <c r="H56" s="103"/>
      <c r="I56" s="34">
        <v>6</v>
      </c>
      <c r="J56" s="111">
        <f t="shared" si="0"/>
        <v>0</v>
      </c>
      <c r="K56" s="28"/>
      <c r="L56" s="30"/>
    </row>
    <row r="57" spans="1:12" ht="172.35" customHeight="1" x14ac:dyDescent="0.35">
      <c r="A57" s="31"/>
      <c r="B57" s="57" t="s">
        <v>33</v>
      </c>
      <c r="C57" s="69" t="s">
        <v>50</v>
      </c>
      <c r="D57" s="26"/>
      <c r="E57" s="13">
        <v>0</v>
      </c>
      <c r="F57" s="13" t="s">
        <v>184</v>
      </c>
      <c r="G57" s="13" t="s">
        <v>185</v>
      </c>
      <c r="H57" s="103"/>
      <c r="I57" s="34"/>
      <c r="J57" s="111"/>
      <c r="K57" s="26"/>
      <c r="L57" s="30"/>
    </row>
    <row r="58" spans="1:12" x14ac:dyDescent="0.35">
      <c r="A58" s="117">
        <v>28</v>
      </c>
      <c r="B58" s="79" t="s">
        <v>107</v>
      </c>
      <c r="C58" s="78" t="s">
        <v>128</v>
      </c>
      <c r="D58" s="25"/>
      <c r="E58" s="51"/>
      <c r="F58" s="51"/>
      <c r="G58" s="20"/>
      <c r="H58" s="103"/>
      <c r="I58" s="29">
        <v>4</v>
      </c>
      <c r="J58" s="111">
        <f t="shared" si="0"/>
        <v>0</v>
      </c>
      <c r="K58" s="28"/>
      <c r="L58" s="30"/>
    </row>
    <row r="59" spans="1:12" ht="190.35" customHeight="1" x14ac:dyDescent="0.35">
      <c r="A59" s="31"/>
      <c r="B59" s="79"/>
      <c r="C59" s="84" t="s">
        <v>243</v>
      </c>
      <c r="D59" s="25"/>
      <c r="E59" s="13" t="s">
        <v>186</v>
      </c>
      <c r="F59" s="13">
        <v>0</v>
      </c>
      <c r="G59" s="13">
        <v>0</v>
      </c>
      <c r="H59" s="105"/>
      <c r="I59" s="29"/>
      <c r="J59" s="111"/>
      <c r="K59" s="26"/>
      <c r="L59" s="30"/>
    </row>
    <row r="60" spans="1:12" x14ac:dyDescent="0.35">
      <c r="A60" s="31">
        <v>29</v>
      </c>
      <c r="B60" s="57" t="s">
        <v>108</v>
      </c>
      <c r="C60" s="71" t="s">
        <v>140</v>
      </c>
      <c r="D60" s="25"/>
      <c r="E60" s="13"/>
      <c r="F60" s="13"/>
      <c r="G60" s="13"/>
      <c r="H60" s="103"/>
      <c r="I60" s="29">
        <v>2</v>
      </c>
      <c r="J60" s="111">
        <f t="shared" si="0"/>
        <v>0</v>
      </c>
      <c r="K60" s="28"/>
      <c r="L60" s="30"/>
    </row>
    <row r="61" spans="1:12" ht="256.8" customHeight="1" x14ac:dyDescent="0.35">
      <c r="A61" s="31"/>
      <c r="B61" s="64" t="s">
        <v>121</v>
      </c>
      <c r="C61" s="90" t="s">
        <v>138</v>
      </c>
      <c r="D61" s="25"/>
      <c r="E61" s="51">
        <v>0</v>
      </c>
      <c r="F61" s="51">
        <v>0</v>
      </c>
      <c r="G61" s="20" t="s">
        <v>187</v>
      </c>
      <c r="H61" s="107"/>
      <c r="I61" s="29"/>
      <c r="J61" s="111"/>
      <c r="K61" s="26"/>
      <c r="L61" s="30"/>
    </row>
    <row r="62" spans="1:12" x14ac:dyDescent="0.35">
      <c r="A62" s="31">
        <v>30</v>
      </c>
      <c r="B62" s="79" t="s">
        <v>110</v>
      </c>
      <c r="C62" s="91" t="s">
        <v>139</v>
      </c>
      <c r="D62" s="25"/>
      <c r="E62" s="51"/>
      <c r="F62" s="51"/>
      <c r="G62" s="20"/>
      <c r="H62" s="103"/>
      <c r="I62" s="29">
        <v>1</v>
      </c>
      <c r="J62" s="111">
        <f t="shared" si="0"/>
        <v>0</v>
      </c>
      <c r="K62" s="28"/>
      <c r="L62" s="30"/>
    </row>
    <row r="63" spans="1:12" ht="224.85" customHeight="1" x14ac:dyDescent="0.35">
      <c r="A63" s="31"/>
      <c r="B63" s="85" t="s">
        <v>122</v>
      </c>
      <c r="C63" s="78" t="s">
        <v>131</v>
      </c>
      <c r="D63" s="25"/>
      <c r="E63" s="20" t="s">
        <v>188</v>
      </c>
      <c r="F63" s="51">
        <v>0</v>
      </c>
      <c r="G63" s="51">
        <v>0</v>
      </c>
      <c r="H63" s="103"/>
      <c r="I63" s="95"/>
      <c r="J63" s="111"/>
      <c r="K63" s="26"/>
      <c r="L63" s="30"/>
    </row>
    <row r="64" spans="1:12" x14ac:dyDescent="0.35">
      <c r="A64" s="31">
        <v>31</v>
      </c>
      <c r="B64" s="79" t="s">
        <v>112</v>
      </c>
      <c r="C64" s="78" t="s">
        <v>123</v>
      </c>
      <c r="D64" s="25"/>
      <c r="E64" s="20"/>
      <c r="F64" s="51"/>
      <c r="G64" s="51"/>
      <c r="H64" s="103"/>
      <c r="I64" s="38">
        <v>1</v>
      </c>
      <c r="J64" s="111">
        <f t="shared" si="0"/>
        <v>0</v>
      </c>
      <c r="K64" s="28"/>
      <c r="L64" s="30"/>
    </row>
    <row r="65" spans="1:12" ht="182.85" customHeight="1" x14ac:dyDescent="0.35">
      <c r="A65" s="31"/>
      <c r="B65" s="85" t="s">
        <v>122</v>
      </c>
      <c r="C65" s="78" t="s">
        <v>113</v>
      </c>
      <c r="D65" s="25"/>
      <c r="E65" s="20" t="s">
        <v>188</v>
      </c>
      <c r="F65" s="20"/>
      <c r="G65" s="20"/>
      <c r="H65" s="108"/>
      <c r="I65" s="96"/>
      <c r="J65" s="111"/>
      <c r="K65" s="26"/>
      <c r="L65" s="30"/>
    </row>
    <row r="66" spans="1:12" x14ac:dyDescent="0.35">
      <c r="A66" s="31">
        <v>32</v>
      </c>
      <c r="B66" s="57" t="s">
        <v>3</v>
      </c>
      <c r="C66" s="70" t="s">
        <v>79</v>
      </c>
      <c r="D66" s="28"/>
      <c r="E66" s="13"/>
      <c r="F66" s="13"/>
      <c r="G66" s="13"/>
      <c r="H66" s="103"/>
      <c r="I66" s="29">
        <v>10</v>
      </c>
      <c r="J66" s="111">
        <f t="shared" si="0"/>
        <v>0</v>
      </c>
      <c r="K66" s="28"/>
      <c r="L66" s="30"/>
    </row>
    <row r="67" spans="1:12" ht="188.85" customHeight="1" x14ac:dyDescent="0.35">
      <c r="A67" s="31"/>
      <c r="B67" s="57" t="s">
        <v>33</v>
      </c>
      <c r="C67" s="68" t="s">
        <v>83</v>
      </c>
      <c r="D67" s="26"/>
      <c r="E67" s="13" t="s">
        <v>189</v>
      </c>
      <c r="F67" s="13" t="s">
        <v>190</v>
      </c>
      <c r="G67" s="13" t="s">
        <v>191</v>
      </c>
      <c r="H67" s="105"/>
      <c r="I67" s="29"/>
      <c r="J67" s="111"/>
      <c r="K67" s="26"/>
      <c r="L67" s="30"/>
    </row>
    <row r="68" spans="1:12" x14ac:dyDescent="0.35">
      <c r="A68" s="31">
        <v>33</v>
      </c>
      <c r="B68" s="89" t="s">
        <v>136</v>
      </c>
      <c r="C68" s="71" t="s">
        <v>142</v>
      </c>
      <c r="D68" s="25"/>
      <c r="E68" s="13"/>
      <c r="F68" s="13"/>
      <c r="G68" s="13"/>
      <c r="H68" s="103"/>
      <c r="I68" s="29">
        <v>15</v>
      </c>
      <c r="J68" s="111">
        <f t="shared" si="0"/>
        <v>0</v>
      </c>
      <c r="K68" s="28"/>
      <c r="L68" s="30"/>
    </row>
    <row r="69" spans="1:12" ht="241.35" customHeight="1" x14ac:dyDescent="0.35">
      <c r="A69" s="31"/>
      <c r="B69" s="98" t="s">
        <v>135</v>
      </c>
      <c r="C69" s="71" t="s">
        <v>137</v>
      </c>
      <c r="D69" s="25"/>
      <c r="E69" s="13" t="s">
        <v>192</v>
      </c>
      <c r="F69" s="13" t="s">
        <v>193</v>
      </c>
      <c r="G69" s="13"/>
      <c r="H69" s="103"/>
      <c r="I69" s="29"/>
      <c r="J69" s="111"/>
      <c r="K69" s="26"/>
      <c r="L69" s="30"/>
    </row>
    <row r="70" spans="1:12" x14ac:dyDescent="0.35">
      <c r="A70" s="81">
        <v>34</v>
      </c>
      <c r="B70" s="79" t="s">
        <v>3</v>
      </c>
      <c r="C70" s="82" t="s">
        <v>81</v>
      </c>
      <c r="D70" s="28"/>
      <c r="E70" s="13"/>
      <c r="F70" s="13"/>
      <c r="G70" s="13"/>
      <c r="H70" s="103"/>
      <c r="I70" s="39">
        <v>12</v>
      </c>
      <c r="J70" s="111">
        <f t="shared" si="0"/>
        <v>0</v>
      </c>
      <c r="K70" s="28"/>
      <c r="L70" s="30"/>
    </row>
    <row r="71" spans="1:12" ht="157.80000000000001" customHeight="1" x14ac:dyDescent="0.35">
      <c r="A71" s="81"/>
      <c r="B71" s="79" t="s">
        <v>33</v>
      </c>
      <c r="C71" s="83" t="s">
        <v>83</v>
      </c>
      <c r="D71" s="26"/>
      <c r="E71" s="13">
        <v>0</v>
      </c>
      <c r="F71" s="13" t="s">
        <v>194</v>
      </c>
      <c r="G71" s="13" t="s">
        <v>195</v>
      </c>
      <c r="H71" s="103"/>
      <c r="I71" s="39"/>
      <c r="J71" s="111"/>
      <c r="K71" s="26"/>
      <c r="L71" s="30"/>
    </row>
    <row r="72" spans="1:12" x14ac:dyDescent="0.35">
      <c r="A72" s="31">
        <v>35</v>
      </c>
      <c r="B72" s="57" t="s">
        <v>2</v>
      </c>
      <c r="C72" s="70" t="s">
        <v>82</v>
      </c>
      <c r="D72" s="28"/>
      <c r="E72" s="13"/>
      <c r="F72" s="13"/>
      <c r="G72" s="13"/>
      <c r="H72" s="103"/>
      <c r="I72" s="29">
        <v>10</v>
      </c>
      <c r="J72" s="111">
        <f t="shared" si="0"/>
        <v>0</v>
      </c>
      <c r="K72" s="28"/>
      <c r="L72" s="30"/>
    </row>
    <row r="73" spans="1:12" ht="232.35" customHeight="1" x14ac:dyDescent="0.35">
      <c r="A73" s="31"/>
      <c r="B73" s="57" t="s">
        <v>33</v>
      </c>
      <c r="C73" s="68" t="s">
        <v>84</v>
      </c>
      <c r="D73" s="26"/>
      <c r="E73" s="13" t="s">
        <v>196</v>
      </c>
      <c r="F73" s="13" t="s">
        <v>197</v>
      </c>
      <c r="G73" s="13" t="s">
        <v>198</v>
      </c>
      <c r="H73" s="103"/>
      <c r="I73" s="29"/>
      <c r="J73" s="111"/>
      <c r="K73" s="26"/>
      <c r="L73" s="30"/>
    </row>
    <row r="74" spans="1:12" x14ac:dyDescent="0.35">
      <c r="A74" s="31">
        <v>36</v>
      </c>
      <c r="B74" s="61" t="s">
        <v>0</v>
      </c>
      <c r="C74" s="61"/>
      <c r="D74" s="28"/>
      <c r="E74" s="13"/>
      <c r="F74" s="13"/>
      <c r="G74" s="13"/>
      <c r="H74" s="103"/>
      <c r="I74" s="40">
        <v>102</v>
      </c>
      <c r="J74" s="111">
        <f t="shared" si="0"/>
        <v>0</v>
      </c>
      <c r="K74" s="28"/>
      <c r="L74" s="30"/>
    </row>
    <row r="75" spans="1:12" ht="203.1" customHeight="1" x14ac:dyDescent="0.35">
      <c r="A75" s="31"/>
      <c r="B75" s="61" t="s">
        <v>99</v>
      </c>
      <c r="C75" s="71" t="s">
        <v>88</v>
      </c>
      <c r="D75" s="26"/>
      <c r="E75" s="13" t="s">
        <v>199</v>
      </c>
      <c r="F75" s="13" t="s">
        <v>200</v>
      </c>
      <c r="G75" s="13" t="s">
        <v>201</v>
      </c>
      <c r="H75" s="108"/>
      <c r="I75" s="40"/>
      <c r="J75" s="111"/>
      <c r="K75" s="26"/>
      <c r="L75" s="30"/>
    </row>
    <row r="76" spans="1:12" x14ac:dyDescent="0.35">
      <c r="A76" s="31">
        <v>37</v>
      </c>
      <c r="B76" s="57" t="s">
        <v>29</v>
      </c>
      <c r="C76" s="73" t="s">
        <v>69</v>
      </c>
      <c r="D76" s="26"/>
      <c r="E76" s="13"/>
      <c r="F76" s="13"/>
      <c r="G76" s="13"/>
      <c r="H76" s="103"/>
      <c r="I76" s="41">
        <v>4</v>
      </c>
      <c r="J76" s="111">
        <f t="shared" si="0"/>
        <v>0</v>
      </c>
      <c r="K76" s="28"/>
      <c r="L76" s="30"/>
    </row>
    <row r="77" spans="1:12" ht="173.25" customHeight="1" x14ac:dyDescent="0.35">
      <c r="A77" s="31"/>
      <c r="B77" s="57" t="s">
        <v>33</v>
      </c>
      <c r="C77" s="68" t="s">
        <v>83</v>
      </c>
      <c r="D77" s="26"/>
      <c r="E77" s="13">
        <v>0</v>
      </c>
      <c r="F77" s="13" t="s">
        <v>202</v>
      </c>
      <c r="G77" s="13" t="s">
        <v>203</v>
      </c>
      <c r="H77" s="109"/>
      <c r="I77" s="41"/>
      <c r="J77" s="111"/>
      <c r="K77" s="26"/>
      <c r="L77" s="30"/>
    </row>
    <row r="78" spans="1:12" x14ac:dyDescent="0.35">
      <c r="A78" s="31">
        <v>38</v>
      </c>
      <c r="B78" s="57" t="s">
        <v>30</v>
      </c>
      <c r="C78" s="67" t="s">
        <v>77</v>
      </c>
      <c r="D78" s="28"/>
      <c r="E78" s="13"/>
      <c r="F78" s="13"/>
      <c r="G78" s="13"/>
      <c r="H78" s="103"/>
      <c r="I78" s="29">
        <v>7</v>
      </c>
      <c r="J78" s="111">
        <f t="shared" si="0"/>
        <v>0</v>
      </c>
      <c r="K78" s="28"/>
      <c r="L78" s="30"/>
    </row>
    <row r="79" spans="1:12" ht="179.55" customHeight="1" x14ac:dyDescent="0.35">
      <c r="A79" s="31"/>
      <c r="B79" s="57" t="s">
        <v>33</v>
      </c>
      <c r="C79" s="68" t="s">
        <v>78</v>
      </c>
      <c r="D79" s="26"/>
      <c r="E79" s="13" t="s">
        <v>204</v>
      </c>
      <c r="F79" s="13" t="s">
        <v>205</v>
      </c>
      <c r="G79" s="13" t="s">
        <v>206</v>
      </c>
      <c r="H79" s="103"/>
      <c r="I79" s="29"/>
      <c r="J79" s="111"/>
      <c r="K79" s="26"/>
      <c r="L79" s="30"/>
    </row>
    <row r="80" spans="1:12" x14ac:dyDescent="0.35">
      <c r="A80" s="31">
        <v>39</v>
      </c>
      <c r="B80" s="57" t="s">
        <v>1</v>
      </c>
      <c r="C80" s="67" t="s">
        <v>75</v>
      </c>
      <c r="D80" s="28"/>
      <c r="E80" s="13"/>
      <c r="F80" s="13"/>
      <c r="G80" s="13"/>
      <c r="H80" s="103"/>
      <c r="I80" s="29">
        <v>18</v>
      </c>
      <c r="J80" s="111">
        <f t="shared" si="0"/>
        <v>0</v>
      </c>
      <c r="K80" s="28"/>
      <c r="L80" s="30"/>
    </row>
    <row r="81" spans="1:12" ht="259.5" customHeight="1" x14ac:dyDescent="0.35">
      <c r="A81" s="31"/>
      <c r="B81" s="57" t="s">
        <v>33</v>
      </c>
      <c r="C81" s="72" t="s">
        <v>76</v>
      </c>
      <c r="D81" s="26"/>
      <c r="E81" s="13" t="s">
        <v>207</v>
      </c>
      <c r="F81" s="13" t="s">
        <v>208</v>
      </c>
      <c r="G81" s="13" t="s">
        <v>209</v>
      </c>
      <c r="H81" s="103"/>
      <c r="I81" s="29"/>
      <c r="J81" s="111"/>
      <c r="K81" s="26"/>
      <c r="L81" s="30"/>
    </row>
    <row r="82" spans="1:12" x14ac:dyDescent="0.35">
      <c r="A82" s="31">
        <v>40</v>
      </c>
      <c r="B82" s="59" t="s">
        <v>32</v>
      </c>
      <c r="C82" s="76" t="s">
        <v>55</v>
      </c>
      <c r="D82" s="28"/>
      <c r="E82" s="13"/>
      <c r="F82" s="13"/>
      <c r="G82" s="13"/>
      <c r="H82" s="103"/>
      <c r="I82" s="29">
        <v>4</v>
      </c>
      <c r="J82" s="111">
        <f t="shared" si="0"/>
        <v>0</v>
      </c>
      <c r="K82" s="28"/>
      <c r="L82" s="30"/>
    </row>
    <row r="83" spans="1:12" ht="197.85" customHeight="1" x14ac:dyDescent="0.35">
      <c r="A83" s="31"/>
      <c r="B83" s="57" t="s">
        <v>33</v>
      </c>
      <c r="C83" s="71" t="s">
        <v>48</v>
      </c>
      <c r="D83" s="26"/>
      <c r="E83" s="13" t="s">
        <v>196</v>
      </c>
      <c r="F83" s="13" t="s">
        <v>210</v>
      </c>
      <c r="G83" s="13"/>
      <c r="H83" s="103"/>
      <c r="I83" s="29"/>
      <c r="J83" s="111"/>
      <c r="K83" s="26"/>
      <c r="L83" s="42"/>
    </row>
    <row r="84" spans="1:12" ht="22.8" customHeight="1" x14ac:dyDescent="0.35">
      <c r="A84" s="31">
        <v>41</v>
      </c>
      <c r="B84" s="57" t="s">
        <v>51</v>
      </c>
      <c r="C84" s="59" t="s">
        <v>71</v>
      </c>
      <c r="D84" s="28"/>
      <c r="E84" s="13"/>
      <c r="F84" s="13"/>
      <c r="G84" s="13"/>
      <c r="H84" s="103"/>
      <c r="I84" s="29">
        <v>8</v>
      </c>
      <c r="J84" s="111">
        <f>I84*H84</f>
        <v>0</v>
      </c>
      <c r="K84" s="26"/>
      <c r="L84" s="30"/>
    </row>
    <row r="85" spans="1:12" ht="156.75" customHeight="1" x14ac:dyDescent="0.35">
      <c r="A85" s="31"/>
      <c r="B85" s="57"/>
      <c r="C85" s="71" t="s">
        <v>89</v>
      </c>
      <c r="D85" s="26"/>
      <c r="E85" s="13" t="s">
        <v>211</v>
      </c>
      <c r="F85" s="13" t="s">
        <v>212</v>
      </c>
      <c r="G85" s="13" t="s">
        <v>213</v>
      </c>
      <c r="H85" s="103"/>
      <c r="I85" s="29"/>
      <c r="J85" s="111"/>
      <c r="K85" s="26"/>
      <c r="L85" s="30"/>
    </row>
    <row r="86" spans="1:12" x14ac:dyDescent="0.35">
      <c r="A86" s="31">
        <v>42</v>
      </c>
      <c r="B86" s="58" t="s">
        <v>52</v>
      </c>
      <c r="C86" s="72" t="s">
        <v>73</v>
      </c>
      <c r="D86" s="26"/>
      <c r="E86" s="13"/>
      <c r="F86" s="13"/>
      <c r="G86" s="13"/>
      <c r="H86" s="103"/>
      <c r="I86" s="43">
        <v>9</v>
      </c>
      <c r="J86" s="111">
        <f t="shared" si="0"/>
        <v>0</v>
      </c>
      <c r="K86" s="28"/>
      <c r="L86" s="30"/>
    </row>
    <row r="87" spans="1:12" ht="194.25" customHeight="1" x14ac:dyDescent="0.35">
      <c r="A87" s="31"/>
      <c r="B87" s="57" t="s">
        <v>33</v>
      </c>
      <c r="C87" s="71" t="s">
        <v>50</v>
      </c>
      <c r="D87" s="25"/>
      <c r="E87" s="13" t="s">
        <v>214</v>
      </c>
      <c r="F87" s="13" t="s">
        <v>215</v>
      </c>
      <c r="G87" s="13" t="s">
        <v>216</v>
      </c>
      <c r="H87" s="110"/>
      <c r="I87" s="43"/>
      <c r="J87" s="111"/>
      <c r="K87" s="26"/>
      <c r="L87" s="30"/>
    </row>
    <row r="88" spans="1:12" x14ac:dyDescent="0.35">
      <c r="A88" s="81">
        <v>43</v>
      </c>
      <c r="B88" s="57" t="s">
        <v>117</v>
      </c>
      <c r="C88" s="71"/>
      <c r="D88" s="25"/>
      <c r="E88" s="13"/>
      <c r="F88" s="13"/>
      <c r="G88" s="13"/>
      <c r="H88" s="103"/>
      <c r="I88" s="44">
        <v>7</v>
      </c>
      <c r="J88" s="111">
        <f t="shared" si="0"/>
        <v>0</v>
      </c>
      <c r="K88" s="28"/>
      <c r="L88" s="30"/>
    </row>
    <row r="89" spans="1:12" ht="212.1" customHeight="1" x14ac:dyDescent="0.35">
      <c r="A89" s="31"/>
      <c r="B89" s="63" t="s">
        <v>104</v>
      </c>
      <c r="C89" s="66" t="s">
        <v>240</v>
      </c>
      <c r="D89" s="25"/>
      <c r="E89" s="13" t="s">
        <v>177</v>
      </c>
      <c r="F89" s="13">
        <v>0</v>
      </c>
      <c r="G89" s="13" t="s">
        <v>217</v>
      </c>
      <c r="H89" s="103"/>
      <c r="I89" s="44"/>
      <c r="J89" s="111"/>
      <c r="K89" s="28"/>
      <c r="L89" s="30"/>
    </row>
    <row r="90" spans="1:12" x14ac:dyDescent="0.35">
      <c r="A90" s="81">
        <v>44</v>
      </c>
      <c r="B90" s="65" t="s">
        <v>125</v>
      </c>
      <c r="C90" s="77"/>
      <c r="D90" s="25"/>
      <c r="E90" s="20"/>
      <c r="F90" s="20"/>
      <c r="G90" s="20"/>
      <c r="H90" s="103"/>
      <c r="I90" s="44">
        <v>6</v>
      </c>
      <c r="J90" s="111">
        <f t="shared" si="0"/>
        <v>0</v>
      </c>
      <c r="K90" s="28"/>
      <c r="L90" s="30"/>
    </row>
    <row r="91" spans="1:12" ht="229.05" customHeight="1" x14ac:dyDescent="0.35">
      <c r="A91" s="31"/>
      <c r="B91" s="57" t="s">
        <v>116</v>
      </c>
      <c r="C91" s="77" t="s">
        <v>239</v>
      </c>
      <c r="D91" s="25"/>
      <c r="E91" s="20" t="s">
        <v>196</v>
      </c>
      <c r="F91" s="20" t="s">
        <v>218</v>
      </c>
      <c r="G91" s="20" t="s">
        <v>144</v>
      </c>
      <c r="H91" s="103"/>
      <c r="I91" s="44"/>
      <c r="J91" s="111"/>
      <c r="K91" s="26"/>
      <c r="L91" s="30"/>
    </row>
    <row r="92" spans="1:12" x14ac:dyDescent="0.35">
      <c r="A92" s="31">
        <v>45</v>
      </c>
      <c r="B92" s="57" t="s">
        <v>111</v>
      </c>
      <c r="C92" s="77" t="s">
        <v>130</v>
      </c>
      <c r="D92" s="25"/>
      <c r="E92" s="20"/>
      <c r="F92" s="20"/>
      <c r="G92" s="20"/>
      <c r="H92" s="103"/>
      <c r="I92" s="44">
        <v>16</v>
      </c>
      <c r="J92" s="111">
        <f t="shared" si="0"/>
        <v>0</v>
      </c>
      <c r="K92" s="28"/>
      <c r="L92" s="30"/>
    </row>
    <row r="93" spans="1:12" ht="217.35" customHeight="1" x14ac:dyDescent="0.35">
      <c r="A93" s="31"/>
      <c r="B93" s="64" t="s">
        <v>114</v>
      </c>
      <c r="C93" s="77" t="s">
        <v>124</v>
      </c>
      <c r="D93" s="25"/>
      <c r="E93" s="20" t="s">
        <v>219</v>
      </c>
      <c r="F93" s="20" t="s">
        <v>220</v>
      </c>
      <c r="G93" s="20" t="s">
        <v>221</v>
      </c>
      <c r="H93" s="103"/>
      <c r="I93" s="44"/>
      <c r="J93" s="111"/>
      <c r="K93" s="26"/>
      <c r="L93" s="30"/>
    </row>
    <row r="94" spans="1:12" ht="20.100000000000001" customHeight="1" x14ac:dyDescent="0.35">
      <c r="A94" s="81">
        <v>46</v>
      </c>
      <c r="B94" s="89" t="s">
        <v>8</v>
      </c>
      <c r="C94" s="114" t="s">
        <v>143</v>
      </c>
      <c r="D94" s="25"/>
      <c r="E94" s="13"/>
      <c r="F94" s="13"/>
      <c r="G94" s="13"/>
      <c r="H94" s="103"/>
      <c r="I94" s="41">
        <v>7</v>
      </c>
      <c r="J94" s="111">
        <f>I94*H94</f>
        <v>0</v>
      </c>
      <c r="K94" s="26"/>
      <c r="L94" s="30"/>
    </row>
    <row r="95" spans="1:12" ht="170.1" customHeight="1" x14ac:dyDescent="0.35">
      <c r="A95" s="31"/>
      <c r="B95" s="89" t="s">
        <v>135</v>
      </c>
      <c r="C95" s="114" t="s">
        <v>238</v>
      </c>
      <c r="D95" s="25"/>
      <c r="E95" s="20" t="s">
        <v>222</v>
      </c>
      <c r="F95" s="20" t="s">
        <v>223</v>
      </c>
      <c r="G95" s="97" t="s">
        <v>233</v>
      </c>
      <c r="H95" s="103"/>
      <c r="I95" s="41"/>
      <c r="J95" s="111"/>
      <c r="K95" s="25"/>
      <c r="L95" s="86"/>
    </row>
    <row r="96" spans="1:12" ht="25.35" customHeight="1" x14ac:dyDescent="0.35">
      <c r="A96" s="52">
        <v>47</v>
      </c>
      <c r="B96" s="93" t="s">
        <v>115</v>
      </c>
      <c r="C96" s="99" t="s">
        <v>129</v>
      </c>
      <c r="D96" s="25"/>
      <c r="E96" s="20"/>
      <c r="F96" s="20"/>
      <c r="G96" s="20"/>
      <c r="H96" s="103"/>
      <c r="I96" s="41">
        <v>8</v>
      </c>
      <c r="J96" s="111">
        <f>H96*I96</f>
        <v>0</v>
      </c>
      <c r="K96" s="25"/>
      <c r="L96" s="30"/>
    </row>
    <row r="97" spans="1:12" ht="143.55000000000001" customHeight="1" x14ac:dyDescent="0.35">
      <c r="A97" s="53"/>
      <c r="B97" s="94" t="s">
        <v>120</v>
      </c>
      <c r="C97" s="99" t="s">
        <v>119</v>
      </c>
      <c r="D97" s="25"/>
      <c r="E97" s="20"/>
      <c r="F97" s="20" t="s">
        <v>224</v>
      </c>
      <c r="G97" s="92"/>
      <c r="H97" s="103"/>
      <c r="J97" s="111"/>
      <c r="K97" s="25"/>
      <c r="L97" s="30"/>
    </row>
    <row r="98" spans="1:12" ht="30.6" customHeight="1" x14ac:dyDescent="0.35">
      <c r="A98" s="113">
        <v>48</v>
      </c>
      <c r="B98" s="57" t="s">
        <v>105</v>
      </c>
      <c r="C98" s="66" t="s">
        <v>141</v>
      </c>
      <c r="D98" s="25"/>
      <c r="E98" s="20"/>
      <c r="F98" s="20"/>
      <c r="G98" s="20"/>
      <c r="H98" s="103"/>
      <c r="I98" s="41">
        <v>8</v>
      </c>
      <c r="J98" s="111">
        <f>H98*I98</f>
        <v>0</v>
      </c>
      <c r="K98" s="25"/>
      <c r="L98" s="30"/>
    </row>
    <row r="99" spans="1:12" ht="150.75" customHeight="1" x14ac:dyDescent="0.35">
      <c r="A99" s="53"/>
      <c r="B99" s="64" t="s">
        <v>114</v>
      </c>
      <c r="C99" s="71" t="s">
        <v>236</v>
      </c>
      <c r="D99" s="25"/>
      <c r="E99" s="13"/>
      <c r="F99" s="13" t="s">
        <v>225</v>
      </c>
      <c r="G99" s="13" t="s">
        <v>226</v>
      </c>
      <c r="H99" s="103"/>
      <c r="J99" s="111"/>
      <c r="K99" s="25"/>
      <c r="L99" s="30"/>
    </row>
    <row r="100" spans="1:12" ht="28.5" customHeight="1" x14ac:dyDescent="0.35">
      <c r="A100" s="113">
        <v>49</v>
      </c>
      <c r="B100" s="57" t="s">
        <v>106</v>
      </c>
      <c r="C100" s="71"/>
      <c r="D100" s="25"/>
      <c r="E100" s="13"/>
      <c r="F100" s="13"/>
      <c r="G100" s="13"/>
      <c r="H100" s="103"/>
      <c r="I100" s="41">
        <v>20</v>
      </c>
      <c r="J100" s="111">
        <f>H100*I100</f>
        <v>0</v>
      </c>
      <c r="K100" s="25"/>
      <c r="L100" s="30"/>
    </row>
    <row r="101" spans="1:12" ht="152.1" customHeight="1" x14ac:dyDescent="0.35">
      <c r="A101" s="88"/>
      <c r="B101" s="64" t="s">
        <v>114</v>
      </c>
      <c r="C101" s="71" t="s">
        <v>237</v>
      </c>
      <c r="D101" s="25"/>
      <c r="E101" s="13"/>
      <c r="F101" s="13" t="s">
        <v>227</v>
      </c>
      <c r="G101" s="13" t="s">
        <v>228</v>
      </c>
      <c r="H101" s="103"/>
      <c r="J101" s="111"/>
      <c r="K101" s="25"/>
      <c r="L101" s="30"/>
    </row>
    <row r="102" spans="1:12" ht="26.55" customHeight="1" x14ac:dyDescent="0.35">
      <c r="A102" s="80">
        <v>50</v>
      </c>
      <c r="B102" s="89" t="s">
        <v>132</v>
      </c>
      <c r="C102" s="71"/>
      <c r="D102" s="25"/>
      <c r="E102" s="13"/>
      <c r="F102" s="13"/>
      <c r="G102" s="13"/>
      <c r="H102" s="103"/>
      <c r="I102" s="29">
        <v>8</v>
      </c>
      <c r="J102" s="111">
        <f>H102*I102</f>
        <v>0</v>
      </c>
      <c r="K102" s="25"/>
      <c r="L102" s="30"/>
    </row>
    <row r="103" spans="1:12" ht="190.35" customHeight="1" x14ac:dyDescent="0.35">
      <c r="A103" s="80"/>
      <c r="B103" s="89" t="s">
        <v>133</v>
      </c>
      <c r="C103" s="71" t="s">
        <v>134</v>
      </c>
      <c r="D103" s="25"/>
      <c r="E103" s="13" t="s">
        <v>229</v>
      </c>
      <c r="F103" s="13">
        <v>0</v>
      </c>
      <c r="G103" s="20" t="s">
        <v>230</v>
      </c>
      <c r="H103" s="103"/>
      <c r="J103" s="111"/>
      <c r="K103" s="25"/>
      <c r="L103" s="30"/>
    </row>
    <row r="104" spans="1:12" ht="26.55" customHeight="1" x14ac:dyDescent="0.35">
      <c r="A104" s="54"/>
      <c r="B104" s="45" t="s">
        <v>97</v>
      </c>
      <c r="C104" s="46"/>
      <c r="D104" s="47"/>
      <c r="E104" s="48"/>
      <c r="F104" s="48"/>
      <c r="G104" s="48"/>
      <c r="H104" s="49"/>
      <c r="I104" s="49"/>
      <c r="J104" s="112">
        <f>SUM(J4:J103)</f>
        <v>0</v>
      </c>
      <c r="K104" s="50"/>
      <c r="L104" s="30"/>
    </row>
    <row r="105" spans="1:12" ht="190.5" customHeight="1" x14ac:dyDescent="0.35">
      <c r="A105" s="55"/>
      <c r="D105" s="5"/>
      <c r="E105" s="11"/>
      <c r="F105" s="11"/>
      <c r="G105" s="11"/>
      <c r="H105" s="4"/>
      <c r="I105" s="4"/>
      <c r="J105" s="7"/>
      <c r="K105" s="5"/>
    </row>
    <row r="106" spans="1:12" ht="31.8" customHeight="1" x14ac:dyDescent="0.35">
      <c r="C106" s="21"/>
      <c r="D106" s="24"/>
    </row>
    <row r="107" spans="1:12" ht="193.8" customHeight="1" x14ac:dyDescent="0.35">
      <c r="C107" s="21"/>
    </row>
    <row r="108" spans="1:12" ht="26.55" customHeight="1" x14ac:dyDescent="0.35">
      <c r="C108" s="21"/>
    </row>
    <row r="109" spans="1:12" ht="152.1" customHeight="1" x14ac:dyDescent="0.35">
      <c r="C109" s="21"/>
    </row>
    <row r="110" spans="1:12" ht="26.1" customHeight="1" x14ac:dyDescent="0.35"/>
    <row r="111" spans="1:12" ht="101.25" customHeight="1" x14ac:dyDescent="0.35"/>
    <row r="112" spans="1:12" ht="29.25" customHeight="1" x14ac:dyDescent="0.35"/>
    <row r="113" spans="2:2" ht="110.25" customHeight="1" x14ac:dyDescent="0.35"/>
    <row r="114" spans="2:2" ht="25.35" customHeight="1" x14ac:dyDescent="0.35"/>
    <row r="115" spans="2:2" ht="182.85" customHeight="1" x14ac:dyDescent="0.35"/>
    <row r="116" spans="2:2" ht="27.3" customHeight="1" x14ac:dyDescent="0.35"/>
    <row r="117" spans="2:2" ht="151.5" customHeight="1" x14ac:dyDescent="0.35"/>
    <row r="118" spans="2:2" ht="26.1" customHeight="1" x14ac:dyDescent="0.35"/>
    <row r="119" spans="2:2" ht="151.5" customHeight="1" x14ac:dyDescent="0.35"/>
    <row r="120" spans="2:2" ht="30.6" customHeight="1" x14ac:dyDescent="0.35">
      <c r="B120" s="22"/>
    </row>
    <row r="121" spans="2:2" ht="187.5" customHeight="1" x14ac:dyDescent="0.35">
      <c r="B121" s="22"/>
    </row>
    <row r="122" spans="2:2" ht="30.6" customHeight="1" x14ac:dyDescent="0.35">
      <c r="B122" s="22"/>
    </row>
    <row r="123" spans="2:2" ht="187.5" customHeight="1" x14ac:dyDescent="0.35">
      <c r="B123" s="22"/>
    </row>
    <row r="124" spans="2:2" ht="29.25" customHeight="1" x14ac:dyDescent="0.35">
      <c r="B124" s="22"/>
    </row>
    <row r="125" spans="2:2" ht="259.5" customHeight="1" x14ac:dyDescent="0.35">
      <c r="B125" s="22"/>
    </row>
    <row r="128" spans="2:2" ht="249" customHeight="1" x14ac:dyDescent="0.35"/>
    <row r="130" spans="3:3" x14ac:dyDescent="0.35">
      <c r="C130" s="23"/>
    </row>
  </sheetData>
  <mergeCells count="2">
    <mergeCell ref="A2:D2"/>
    <mergeCell ref="H2:L2"/>
  </mergeCells>
  <pageMargins left="0.25" right="0.25" top="0.75" bottom="0.75" header="0.3" footer="0.3"/>
  <pageSetup paperSize="9" scale="43" fitToHeight="0" orientation="landscape" r:id="rId1"/>
  <drawing r:id="rId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souhrn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2022-03-17T18:38:06Z</dcterms:modified>
</cp:coreProperties>
</file>