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nm365-my.sharepoint.com/personal/alena_sevcikova_nnm_cz/Documents/Zakázky/2026/04_26_VZ_Dialyzacni_pristroje/PTK/Vyzva_v_PTK_a_prilohy/"/>
    </mc:Choice>
  </mc:AlternateContent>
  <xr:revisionPtr revIDLastSave="236" documentId="8_{D1C40876-1183-4544-98A1-26ED7A50FD37}" xr6:coauthVersionLast="47" xr6:coauthVersionMax="47" xr10:uidLastSave="{7ACDCAF3-8272-4F72-919D-5208298E0493}"/>
  <bookViews>
    <workbookView xWindow="-120" yWindow="-120" windowWidth="29040" windowHeight="17640" activeTab="1" xr2:uid="{B2EACF0F-888E-4D84-A2FD-457817B6C156}"/>
  </bookViews>
  <sheets>
    <sheet name="Pr_c_6_a_Celková nabídková cena" sheetId="2" r:id="rId1"/>
    <sheet name="Pr_c_6_b_Položkový rozpočet" sheetId="1" r:id="rId2"/>
  </sheets>
  <definedNames>
    <definedName name="_xlnm.Print_Area" localSheetId="0">'Pr_c_6_a_Celková nabídková cena'!$A$1:$L$27</definedName>
    <definedName name="_xlnm.Print_Area" localSheetId="1">'Pr_c_6_b_Položkový rozpočet'!$A$1:$U$57</definedName>
    <definedName name="Z_833B4B38_7646_461E_8A8A_989713974B47_.wvu.PrintArea" localSheetId="0" hidden="1">'Pr_c_6_a_Celková nabídková cena'!$A$6:$M$28</definedName>
  </definedNames>
  <calcPr calcId="191029"/>
  <customWorkbookViews>
    <customWorkbookView name="Michal Rédl – osobní zobrazení" guid="{833B4B38-7646-461E-8A8A-989713974B47}" mergeInterval="0" personalView="1" maximized="1" xWindow="-11" yWindow="-11" windowWidth="3862" windowHeight="2122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2" l="1"/>
  <c r="I13" i="2"/>
  <c r="J13" i="2" s="1"/>
  <c r="L13" i="2" s="1"/>
  <c r="H14" i="2"/>
  <c r="I14" i="2"/>
  <c r="H15" i="2"/>
  <c r="I15" i="2"/>
  <c r="J15" i="2" s="1"/>
  <c r="L15" i="2" s="1"/>
  <c r="H16" i="2"/>
  <c r="I16" i="2"/>
  <c r="J16" i="2" s="1"/>
  <c r="L16" i="2" s="1"/>
  <c r="H17" i="2"/>
  <c r="I17" i="2"/>
  <c r="J17" i="2" s="1"/>
  <c r="L17" i="2" s="1"/>
  <c r="H18" i="2"/>
  <c r="I18" i="2"/>
  <c r="J18" i="2" s="1"/>
  <c r="L18" i="2" s="1"/>
  <c r="H19" i="2"/>
  <c r="I19" i="2"/>
  <c r="J19" i="2" s="1"/>
  <c r="L19" i="2" s="1"/>
  <c r="J14" i="2" l="1"/>
  <c r="K17" i="2"/>
  <c r="K14" i="2"/>
  <c r="K16" i="2"/>
  <c r="K13" i="2"/>
  <c r="K18" i="2"/>
  <c r="K19" i="2"/>
  <c r="K15" i="2"/>
  <c r="I12" i="2"/>
  <c r="K12" i="2" s="1"/>
  <c r="K20" i="2" l="1"/>
  <c r="I20" i="2"/>
  <c r="L14" i="2"/>
  <c r="K11" i="1"/>
  <c r="K16" i="1" l="1"/>
  <c r="L16" i="1" s="1"/>
  <c r="K15" i="1"/>
  <c r="L15" i="1" s="1"/>
  <c r="K14" i="1"/>
  <c r="L14" i="1" s="1"/>
  <c r="K44" i="1"/>
  <c r="L44" i="1" s="1"/>
  <c r="K43" i="1"/>
  <c r="L43" i="1" s="1"/>
  <c r="K42" i="1"/>
  <c r="L42" i="1" s="1"/>
  <c r="K19" i="1"/>
  <c r="L19" i="1" s="1"/>
  <c r="K18" i="1"/>
  <c r="L18" i="1" s="1"/>
  <c r="K17" i="1"/>
  <c r="L17" i="1" s="1"/>
  <c r="K38" i="1"/>
  <c r="L38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0" i="1"/>
  <c r="L30" i="1" s="1"/>
  <c r="K29" i="1"/>
  <c r="L29" i="1" s="1"/>
  <c r="K41" i="1"/>
  <c r="L41" i="1" s="1"/>
  <c r="K40" i="1"/>
  <c r="L40" i="1" s="1"/>
  <c r="K39" i="1"/>
  <c r="L39" i="1" s="1"/>
  <c r="K28" i="1"/>
  <c r="L28" i="1" s="1"/>
  <c r="K27" i="1"/>
  <c r="L27" i="1" s="1"/>
  <c r="K26" i="1"/>
  <c r="L26" i="1" s="1"/>
  <c r="K25" i="1"/>
  <c r="L25" i="1" s="1"/>
  <c r="K24" i="1"/>
  <c r="L24" i="1" s="1"/>
  <c r="K23" i="1"/>
  <c r="L23" i="1" s="1"/>
  <c r="K22" i="1"/>
  <c r="L22" i="1" s="1"/>
  <c r="K21" i="1"/>
  <c r="L21" i="1" s="1"/>
  <c r="K20" i="1"/>
  <c r="L20" i="1" s="1"/>
  <c r="K13" i="1"/>
  <c r="L13" i="1" s="1"/>
  <c r="K12" i="1"/>
  <c r="L12" i="1" s="1"/>
  <c r="L11" i="1"/>
  <c r="O44" i="1"/>
  <c r="O43" i="1"/>
  <c r="O42" i="1"/>
  <c r="O41" i="1"/>
  <c r="O40" i="1"/>
  <c r="O3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38" i="1"/>
  <c r="O37" i="1"/>
  <c r="O36" i="1"/>
  <c r="O35" i="1"/>
  <c r="O34" i="1"/>
  <c r="O33" i="1"/>
  <c r="O32" i="1"/>
  <c r="O31" i="1"/>
  <c r="O30" i="1"/>
  <c r="O29" i="1"/>
  <c r="O13" i="1"/>
  <c r="O12" i="1"/>
  <c r="O11" i="1"/>
  <c r="H12" i="2" l="1"/>
  <c r="J12" i="2" l="1"/>
  <c r="L12" i="2" l="1"/>
  <c r="L20" i="2" s="1"/>
  <c r="J20" i="2"/>
</calcChain>
</file>

<file path=xl/sharedStrings.xml><?xml version="1.0" encoding="utf-8"?>
<sst xmlns="http://schemas.openxmlformats.org/spreadsheetml/2006/main" count="93" uniqueCount="88">
  <si>
    <t>Objednací kód</t>
  </si>
  <si>
    <t>spotřební materiál  pro přístroj</t>
  </si>
  <si>
    <t>Cena za 1MJ v Kč bez DPH</t>
  </si>
  <si>
    <t>Cena za 1MJ v Kč vč. DPH</t>
  </si>
  <si>
    <t>Cena za 1ks v Kč bez DPH</t>
  </si>
  <si>
    <t>Cena za 1ks v Kč vč. DPH</t>
  </si>
  <si>
    <t>teplota (°C)</t>
  </si>
  <si>
    <t>atmosferický tlak (kPa)</t>
  </si>
  <si>
    <t>vlhkost (%)</t>
  </si>
  <si>
    <t>kus</t>
  </si>
  <si>
    <t>balení</t>
  </si>
  <si>
    <t xml:space="preserve">karton </t>
  </si>
  <si>
    <t>Minimální technické požadavky</t>
  </si>
  <si>
    <r>
      <t>Kategorie</t>
    </r>
    <r>
      <rPr>
        <b/>
        <vertAlign val="superscript"/>
        <sz val="9"/>
        <color rgb="FF262B33"/>
        <rFont val="Arial"/>
        <family val="2"/>
        <charset val="238"/>
      </rPr>
      <t>9</t>
    </r>
  </si>
  <si>
    <r>
      <t>kód UDI</t>
    </r>
    <r>
      <rPr>
        <b/>
        <vertAlign val="superscript"/>
        <sz val="9"/>
        <color rgb="FF262B33"/>
        <rFont val="Arial"/>
        <family val="2"/>
        <charset val="238"/>
      </rPr>
      <t>1</t>
    </r>
  </si>
  <si>
    <r>
      <t>Kód VZP</t>
    </r>
    <r>
      <rPr>
        <b/>
        <vertAlign val="superscript"/>
        <sz val="9"/>
        <color rgb="FF262B33"/>
        <rFont val="Arial"/>
        <family val="2"/>
        <charset val="238"/>
      </rPr>
      <t>4</t>
    </r>
  </si>
  <si>
    <r>
      <t>Třída rizika</t>
    </r>
    <r>
      <rPr>
        <b/>
        <vertAlign val="superscript"/>
        <sz val="9"/>
        <color rgb="FF262B33"/>
        <rFont val="Arial"/>
        <family val="2"/>
        <charset val="238"/>
      </rPr>
      <t>6</t>
    </r>
  </si>
  <si>
    <r>
      <t>Skladovací podmínky</t>
    </r>
    <r>
      <rPr>
        <b/>
        <vertAlign val="superscript"/>
        <sz val="9"/>
        <color rgb="FF262B33"/>
        <rFont val="Arial"/>
        <family val="2"/>
        <charset val="238"/>
      </rPr>
      <t>7</t>
    </r>
  </si>
  <si>
    <r>
      <t>Instruktáž</t>
    </r>
    <r>
      <rPr>
        <b/>
        <vertAlign val="superscript"/>
        <sz val="9"/>
        <color rgb="FF262B33"/>
        <rFont val="Arial"/>
        <family val="2"/>
        <charset val="238"/>
      </rPr>
      <t>8</t>
    </r>
    <r>
      <rPr>
        <b/>
        <sz val="9"/>
        <color rgb="FF262B33"/>
        <rFont val="Arial"/>
        <family val="2"/>
        <charset val="238"/>
      </rPr>
      <t xml:space="preserve"> </t>
    </r>
  </si>
  <si>
    <r>
      <t>Název spotřebního materiálu = obchodní název</t>
    </r>
    <r>
      <rPr>
        <b/>
        <vertAlign val="superscript"/>
        <sz val="9"/>
        <color rgb="FF262B33"/>
        <rFont val="Arial"/>
        <family val="2"/>
        <charset val="238"/>
      </rPr>
      <t>3</t>
    </r>
  </si>
  <si>
    <r>
      <rPr>
        <i/>
        <vertAlign val="superscript"/>
        <sz val="9"/>
        <color theme="1"/>
        <rFont val="Arial"/>
        <family val="2"/>
        <charset val="238"/>
      </rPr>
      <t>1</t>
    </r>
    <r>
      <rPr>
        <i/>
        <sz val="9"/>
        <color theme="1"/>
        <rFont val="Arial"/>
        <family val="2"/>
        <charset val="238"/>
      </rPr>
      <t xml:space="preserve"> kód UDI: uveďte v případě, že je u zdravotnického prostředku legislativně vyžadován či je výrobcem přidělen, pokud není vyžadován bude uvedeno "NEVYŽADOVÁN"</t>
    </r>
  </si>
  <si>
    <r>
      <rPr>
        <i/>
        <vertAlign val="superscript"/>
        <sz val="9"/>
        <color theme="1"/>
        <rFont val="Arial"/>
        <family val="2"/>
        <charset val="238"/>
      </rPr>
      <t>2</t>
    </r>
    <r>
      <rPr>
        <i/>
        <sz val="9"/>
        <color theme="1"/>
        <rFont val="Arial"/>
        <family val="2"/>
        <charset val="238"/>
      </rPr>
      <t xml:space="preserve"> nejmenší jednotka dle které lze realizovat objednávky a má přidělen objednací kód</t>
    </r>
  </si>
  <si>
    <r>
      <rPr>
        <i/>
        <vertAlign val="superscript"/>
        <sz val="9"/>
        <color theme="1"/>
        <rFont val="Arial"/>
        <family val="2"/>
        <charset val="238"/>
      </rPr>
      <t xml:space="preserve">3 </t>
    </r>
    <r>
      <rPr>
        <i/>
        <sz val="9"/>
        <color theme="1"/>
        <rFont val="Arial"/>
        <family val="2"/>
        <charset val="238"/>
      </rPr>
      <t>obchodní název bude uváděn v rámci fakturace</t>
    </r>
  </si>
  <si>
    <r>
      <rPr>
        <i/>
        <vertAlign val="superscript"/>
        <sz val="9"/>
        <color theme="1"/>
        <rFont val="Arial"/>
        <family val="2"/>
        <charset val="238"/>
      </rPr>
      <t>4</t>
    </r>
    <r>
      <rPr>
        <i/>
        <sz val="9"/>
        <color theme="1"/>
        <rFont val="Arial"/>
        <family val="2"/>
        <charset val="238"/>
      </rPr>
      <t xml:space="preserve"> pokud je přidělen. Pokud není přidělen bude uvedeno "NEPŘIDĚLEN"</t>
    </r>
  </si>
  <si>
    <r>
      <rPr>
        <i/>
        <vertAlign val="superscript"/>
        <sz val="9"/>
        <color theme="1"/>
        <rFont val="Arial"/>
        <family val="2"/>
        <charset val="238"/>
      </rPr>
      <t>5</t>
    </r>
    <r>
      <rPr>
        <i/>
        <sz val="9"/>
        <color theme="1"/>
        <rFont val="Arial"/>
        <family val="2"/>
        <charset val="238"/>
      </rPr>
      <t xml:space="preserve"> pokud je legislativně vyžadováno, pokud není bude uvedeno "NEVYŽADOVÁN"</t>
    </r>
  </si>
  <si>
    <r>
      <rPr>
        <i/>
        <vertAlign val="superscript"/>
        <sz val="9"/>
        <color theme="1"/>
        <rFont val="Arial"/>
        <family val="2"/>
        <charset val="238"/>
      </rPr>
      <t>6</t>
    </r>
    <r>
      <rPr>
        <i/>
        <sz val="9"/>
        <color theme="1"/>
        <rFont val="Arial"/>
        <family val="2"/>
        <charset val="238"/>
      </rPr>
      <t xml:space="preserve"> pokud je uvedeno/přiděleno/legislativně vyžadováno (I, IIa, IIb, III, IVD dle přílohy A,B, C, D), pokud není bude uvedeno "NENÍ ZP"</t>
    </r>
  </si>
  <si>
    <r>
      <rPr>
        <i/>
        <vertAlign val="superscript"/>
        <sz val="9"/>
        <color theme="1"/>
        <rFont val="Arial"/>
        <family val="2"/>
        <charset val="238"/>
      </rPr>
      <t xml:space="preserve">7 </t>
    </r>
    <r>
      <rPr>
        <i/>
        <sz val="9"/>
        <color theme="1"/>
        <rFont val="Arial"/>
        <family val="2"/>
        <charset val="238"/>
      </rPr>
      <t>Pokud je stanoveno výrobcem, pokud výrobce nestanovil bude uvedeno "VÝROBCE NESTANOVIL"</t>
    </r>
  </si>
  <si>
    <r>
      <rPr>
        <i/>
        <vertAlign val="superscript"/>
        <sz val="9"/>
        <color theme="1"/>
        <rFont val="Arial"/>
        <family val="2"/>
        <charset val="238"/>
      </rPr>
      <t>8</t>
    </r>
    <r>
      <rPr>
        <i/>
        <sz val="9"/>
        <color theme="1"/>
        <rFont val="Arial"/>
        <family val="2"/>
        <charset val="238"/>
      </rPr>
      <t xml:space="preserve"> Pokud je stanoveno výrobcem, pokud výrobce nestanovil bude uvedeno "VÝROBCE NESTANOVIL" ( v návaznosti na zákon 375/2022 Sb.)</t>
    </r>
  </si>
  <si>
    <r>
      <rPr>
        <i/>
        <vertAlign val="superscript"/>
        <sz val="9"/>
        <color theme="1"/>
        <rFont val="Arial"/>
        <family val="2"/>
        <charset val="238"/>
      </rPr>
      <t>9</t>
    </r>
    <r>
      <rPr>
        <i/>
        <sz val="9"/>
        <color theme="1"/>
        <rFont val="Arial"/>
        <family val="2"/>
        <charset val="238"/>
      </rPr>
      <t xml:space="preserve">Kategorie dle měřených parametrů uvedených v technické specifikaci </t>
    </r>
  </si>
  <si>
    <r>
      <rPr>
        <i/>
        <vertAlign val="superscript"/>
        <sz val="8"/>
        <color theme="1"/>
        <rFont val="Arial"/>
        <family val="2"/>
        <charset val="238"/>
      </rPr>
      <t>3</t>
    </r>
    <r>
      <rPr>
        <i/>
        <sz val="8"/>
        <color theme="1"/>
        <rFont val="Arial"/>
        <family val="2"/>
        <charset val="238"/>
      </rPr>
      <t xml:space="preserve"> obchodní název, který bude uváděn v rámci fakturace</t>
    </r>
  </si>
  <si>
    <t>Dialyzátory low-flux</t>
  </si>
  <si>
    <t>Dialyzátory high-flux</t>
  </si>
  <si>
    <t>Dialyzační set</t>
  </si>
  <si>
    <t>Dialzační jehly</t>
  </si>
  <si>
    <t>Pyrogenní filtr</t>
  </si>
  <si>
    <t>kompatibilní s nabízeným přístrojem</t>
  </si>
  <si>
    <t>v Kč bez DPH</t>
  </si>
  <si>
    <t>v Kč vč. DPH</t>
  </si>
  <si>
    <t xml:space="preserve">DPH v %
</t>
  </si>
  <si>
    <r>
      <t>Kód RZPRO</t>
    </r>
    <r>
      <rPr>
        <b/>
        <vertAlign val="superscript"/>
        <sz val="9"/>
        <color rgb="FF262B33"/>
        <rFont val="Arial"/>
        <family val="2"/>
        <charset val="238"/>
      </rPr>
      <t>5</t>
    </r>
  </si>
  <si>
    <t>Bikarbonátová kapsle
(všechny dostupné varianty)</t>
  </si>
  <si>
    <t>Pozn.:</t>
  </si>
  <si>
    <t>Výše DPH v %</t>
  </si>
  <si>
    <r>
      <t>MJ (ks v bal)</t>
    </r>
    <r>
      <rPr>
        <b/>
        <vertAlign val="superscript"/>
        <sz val="9"/>
        <color rgb="FF262B33"/>
        <rFont val="Arial"/>
        <family val="2"/>
        <charset val="238"/>
      </rPr>
      <t>2</t>
    </r>
  </si>
  <si>
    <r>
      <rPr>
        <i/>
        <vertAlign val="superscript"/>
        <sz val="8"/>
        <color theme="1"/>
        <rFont val="Arial"/>
        <family val="2"/>
        <charset val="238"/>
      </rPr>
      <t>1</t>
    </r>
    <r>
      <rPr>
        <i/>
        <sz val="8"/>
        <color theme="1"/>
        <rFont val="Arial"/>
        <family val="2"/>
        <charset val="238"/>
      </rPr>
      <t xml:space="preserve"> dodavatel uvede nabídkovou cenu za 1 ks bez DPH s přesností na 2 desetinná místa a výši DPH v procentech; výpočty budou provedeny automaticky.										</t>
    </r>
  </si>
  <si>
    <t>dodavatel doplní žlutou část tabulky, pokud je pro použití potřebný další spotřební materiál, řádky lze doplňovat dle potřeby; zde není nutné vyplnit všechny buňky tabulky na tomto listu</t>
  </si>
  <si>
    <t>Cena celkem za předpokládaný počet ks za 12 měsíců</t>
  </si>
  <si>
    <t>Položkový rozpočet zdravotnického spotřebního materiálu, dialyzačních roztoků včetně bikarbonátových kapslí pro dialyzační přístroje</t>
  </si>
  <si>
    <t>Kyselý dialyzační koncentrát cca 4,7 L
(všechny dostupné varianty)</t>
  </si>
  <si>
    <t xml:space="preserve">Dezinfekční nebo jiné přípravky pro sanitaci přístrojů
</t>
  </si>
  <si>
    <r>
      <t xml:space="preserve">Dezinfekční přípravky k čištění a dezinfekci </t>
    </r>
    <r>
      <rPr>
        <u/>
        <sz val="10"/>
        <rFont val="Arial"/>
        <family val="2"/>
        <charset val="238"/>
      </rPr>
      <t>povrchu</t>
    </r>
    <r>
      <rPr>
        <sz val="10"/>
        <rFont val="Arial"/>
        <family val="2"/>
        <charset val="238"/>
      </rPr>
      <t xml:space="preserve"> přístrojů</t>
    </r>
  </si>
  <si>
    <r>
      <t>zdravotnický spotřební materiál, roztoky a dezinfekce: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Dodavatel uvede seznam veškerého spotřebního materiálu a dialyzačních roztoků (vč. bikarbonátových kapslí) , který bude průběžně objednáván po dobu 12 měsíců. Jedná se o jednorázový či opakovaně používaný materiál, který bude používán v kombinaci s dialyzačním přístrojem, a to například na základě nařízení či </t>
    </r>
    <r>
      <rPr>
        <u/>
        <sz val="10"/>
        <rFont val="Arial"/>
        <family val="2"/>
        <charset val="238"/>
      </rPr>
      <t>doporučení</t>
    </r>
    <r>
      <rPr>
        <sz val="10"/>
        <rFont val="Arial"/>
        <family val="2"/>
        <charset val="238"/>
      </rPr>
      <t xml:space="preserve"> výrobce v návodu k použití či z jiných důvodů. Nejedná se o náhradní díly používané při opravách. Objednávky budou probíhat dle potřeb zadavatele. Dodavatel uvede veškerý materiál, který má v nabídce a je kompatibilní s dialyzačními přístroji nabízenými k výpůjčce.</t>
    </r>
  </si>
  <si>
    <t>Cena celkem za předpokládaný počet ks za 48 měsíců</t>
  </si>
  <si>
    <t>určené výrobcem nebo doporučené dodavatelem</t>
  </si>
  <si>
    <r>
      <t xml:space="preserve">Stanovení nabídkové ceny bude provedeno modelovým příkladem, kdy zadavatel stanovil předpokládané množství spotřebního materiálu k dialyzačním přístrojům </t>
    </r>
    <r>
      <rPr>
        <u/>
        <sz val="9"/>
        <rFont val="Arial"/>
        <family val="2"/>
        <charset val="238"/>
      </rPr>
      <t>za 12 měsíců</t>
    </r>
    <r>
      <rPr>
        <sz val="9"/>
        <rFont val="Arial"/>
        <family val="2"/>
        <charset val="238"/>
      </rPr>
      <t xml:space="preserve">. Dodavatel zvolí variantu uvedenou v položkovém rozpočtu a pokud má v nabídce více příslušenství/spotřebního materiálu stejného typu, doplní do "Stanovení nabídkové ceny" nejnákladnější variantu. Modelový příklad slouží pro stanovení nabídkové ceny a pro hodnocení nabídek a zadavatel bude mít nadále možnost odebírat veškeré položky spotřebního materiálu, které budou uvedeny v položkovém rozpočtu. </t>
    </r>
  </si>
  <si>
    <t>Celková nabídková cena  za spotřební a ostatní materiál, bikarbonátové kapsle a dialyzační roztoky</t>
  </si>
  <si>
    <t>Veřejná zakázka: Dílčí dodávky zdravotnicého spotřebního a ostatního materiálu, bikarbonátových kapslí a dialyzačních roztoků vázané na výpůjčku dialyzačních přístrojů</t>
  </si>
  <si>
    <t>Veřejná zakázka: Dílčí dodávky zdravotnického spotřebního a ostatního materiálu, bikarbonátových kapslí a dialyzačních roztoků vázané na výpůjčku dialyzačních přístrojů</t>
  </si>
  <si>
    <t>kompatibilní s nabízenými dialyzačními přístroji</t>
  </si>
  <si>
    <t>POZNÁMKA</t>
  </si>
  <si>
    <t>DŮLEŽITÉ!!!! - Kalkulace celkové nabídkové ceny, podklady pro hodnocení - INFORMATIVNÍ PŘÍLOHA V PTK - V PŘÍPADĚ POTŘEBY VYPLŇUJE DODAVATEL POUZE SLOUPEC "POZNÁMKA" (ostatní obsah uzamčen)</t>
  </si>
  <si>
    <t>DŮLEŽITÉ!!!!! - INFORMATIVNÍ PŘÍLOHA V PTK - V PŘÍPADĚ POTŘEBY VYPLŇUJE DODAVATEL POUZE SLOUPEC "POZNÁMKA" (ostatní obsah uzamčen)</t>
  </si>
  <si>
    <r>
      <rPr>
        <i/>
        <vertAlign val="superscript"/>
        <sz val="8"/>
        <rFont val="Arial"/>
        <family val="2"/>
        <charset val="238"/>
      </rPr>
      <t>4</t>
    </r>
    <r>
      <rPr>
        <i/>
        <sz val="8"/>
        <rFont val="Arial"/>
        <family val="2"/>
        <charset val="238"/>
      </rPr>
      <t xml:space="preserve"> dodavatel uvede do buňky ve sloupci B počet ks materiálů v množství odpovídajícím předpokládanému počtu 10 300 terapií, při použití ostatního materiálu kompatibilního s nabízeným přístrojem.</t>
    </r>
  </si>
  <si>
    <t>použitelné pro nabízené dialyzační přístroje</t>
  </si>
  <si>
    <t>více variant</t>
  </si>
  <si>
    <t>Zadavatel si vyhrazuje právo neodebírat položku "Přípravky požadované výrobcem k čištění a dezinfekci povrchu přístroje" s ohledem na požadavky stanovené v Dezinfekčním řádu zadavatele</t>
  </si>
  <si>
    <t>Předpokládaný počet ks/balení za 12 měsíců</t>
  </si>
  <si>
    <t>Exspirační doba materiálu stanovena výrobcem  v návodu použití (strana) pokud výrobce nestanovil bude uvedeno "NESTANOVENO"</t>
  </si>
  <si>
    <t>výpůjčka celkem 24 ks dialyzačních přístrojů s postupným plněním: 14 ks cca v prosinci 2026, 5 ks dialyzačních přístrojů do 30.6.2028 a 5 ks dialyzačních přístrojů do 30.6.2029</t>
  </si>
  <si>
    <r>
      <rPr>
        <b/>
        <i/>
        <vertAlign val="superscript"/>
        <sz val="8"/>
        <color theme="1"/>
        <rFont val="Arial"/>
        <family val="2"/>
        <charset val="238"/>
      </rPr>
      <t xml:space="preserve">2 </t>
    </r>
    <r>
      <rPr>
        <b/>
        <i/>
        <sz val="8"/>
        <color theme="1"/>
        <rFont val="Arial"/>
        <family val="2"/>
        <charset val="238"/>
      </rPr>
      <t xml:space="preserve">dodavatel uvede veškerý potřebný spotřební materiál, v případě více možných variant uvede VŽDY cenově nejnákladnější variantu </t>
    </r>
  </si>
  <si>
    <t>Různé plochy
(upřesnění viz.list Low-flux)</t>
  </si>
  <si>
    <t>Různé plochy
(upřesnění viz. list High-flux)</t>
  </si>
  <si>
    <r>
      <t>Cena za 1 ks</t>
    </r>
    <r>
      <rPr>
        <b/>
        <vertAlign val="superscript"/>
        <sz val="9"/>
        <color rgb="FF262B33"/>
        <rFont val="Arial"/>
        <family val="2"/>
        <charset val="238"/>
      </rPr>
      <t>2</t>
    </r>
  </si>
  <si>
    <r>
      <t>Kyselý dialyzační koncentrát cca 4,7 L</t>
    </r>
    <r>
      <rPr>
        <vertAlign val="superscript"/>
        <sz val="9"/>
        <color theme="1"/>
        <rFont val="Arial"/>
        <family val="2"/>
        <charset val="238"/>
      </rPr>
      <t>2</t>
    </r>
  </si>
  <si>
    <t>Kategorie</t>
  </si>
  <si>
    <r>
      <t>v Kč bez DPH</t>
    </r>
    <r>
      <rPr>
        <b/>
        <vertAlign val="superscript"/>
        <sz val="9"/>
        <color rgb="FF262B33"/>
        <rFont val="Arial"/>
        <family val="2"/>
        <charset val="238"/>
      </rPr>
      <t>2</t>
    </r>
  </si>
  <si>
    <r>
      <t xml:space="preserve">Pyrogenní filtr </t>
    </r>
    <r>
      <rPr>
        <vertAlign val="superscript"/>
        <sz val="9"/>
        <rFont val="Arial"/>
        <family val="2"/>
        <charset val="238"/>
      </rPr>
      <t>2, 4</t>
    </r>
    <r>
      <rPr>
        <sz val="9"/>
        <rFont val="Arial"/>
        <family val="2"/>
        <charset val="238"/>
      </rPr>
      <t xml:space="preserve">
(předpoklad počtu terapií za 12 měsíců 10 300)</t>
    </r>
  </si>
  <si>
    <r>
      <t xml:space="preserve">Dialyzační set </t>
    </r>
    <r>
      <rPr>
        <vertAlign val="superscript"/>
        <sz val="9"/>
        <color theme="1"/>
        <rFont val="Arial"/>
        <family val="2"/>
        <charset val="238"/>
      </rPr>
      <t>2</t>
    </r>
  </si>
  <si>
    <r>
      <t xml:space="preserve">Dialyzátory high-flux </t>
    </r>
    <r>
      <rPr>
        <vertAlign val="superscript"/>
        <sz val="9"/>
        <color theme="1"/>
        <rFont val="Arial"/>
        <family val="2"/>
        <charset val="238"/>
      </rPr>
      <t>2</t>
    </r>
  </si>
  <si>
    <r>
      <t xml:space="preserve">Dialyzátory low-flux </t>
    </r>
    <r>
      <rPr>
        <vertAlign val="superscript"/>
        <sz val="9"/>
        <color theme="1"/>
        <rFont val="Arial"/>
        <family val="2"/>
        <charset val="238"/>
      </rPr>
      <t>2</t>
    </r>
  </si>
  <si>
    <r>
      <t xml:space="preserve">Desinfekční nebo jiné přípravky pro sanitaci přístrojů  </t>
    </r>
    <r>
      <rPr>
        <vertAlign val="superscript"/>
        <sz val="9"/>
        <rFont val="Arial"/>
        <family val="2"/>
        <charset val="238"/>
      </rPr>
      <t>2,4</t>
    </r>
    <r>
      <rPr>
        <sz val="9"/>
        <rFont val="Arial"/>
        <family val="2"/>
        <charset val="238"/>
      </rPr>
      <t xml:space="preserve">
(předpoklad počtu terapií za 12 měsíců 10 300)</t>
    </r>
  </si>
  <si>
    <r>
      <t xml:space="preserve">Přípravky požadované výrobcem k čištění a dezinfekci povrchu přístrojů  </t>
    </r>
    <r>
      <rPr>
        <vertAlign val="superscript"/>
        <sz val="9"/>
        <rFont val="Arial"/>
        <family val="2"/>
        <charset val="238"/>
      </rPr>
      <t>2,4</t>
    </r>
    <r>
      <rPr>
        <sz val="9"/>
        <rFont val="Arial"/>
        <family val="2"/>
        <charset val="238"/>
      </rPr>
      <t xml:space="preserve">
(předpoklad počtu terapií za 12 měsíců 10 300)</t>
    </r>
  </si>
  <si>
    <r>
      <t xml:space="preserve">Bikarbonátová kapsle cca 650 g  </t>
    </r>
    <r>
      <rPr>
        <vertAlign val="superscript"/>
        <sz val="9"/>
        <color theme="1"/>
        <rFont val="Arial"/>
        <family val="2"/>
        <charset val="238"/>
      </rPr>
      <t>2</t>
    </r>
  </si>
  <si>
    <t>Objednací kód naceněného materiálu dle položkového rozpočtu</t>
  </si>
  <si>
    <r>
      <t xml:space="preserve">Pozn: Zadavatel požaduje vyplnění všech žlutě podbarvených buněk tabulky. </t>
    </r>
    <r>
      <rPr>
        <b/>
        <i/>
        <u/>
        <sz val="8"/>
        <rFont val="Arial"/>
        <family val="2"/>
        <charset val="238"/>
      </rPr>
      <t>Nevyplnění jakékoliv položky je důvodem k vyřazení nabídky účastníka ze zadávacího řízení</t>
    </r>
    <r>
      <rPr>
        <b/>
        <i/>
        <sz val="8"/>
        <rFont val="Arial"/>
        <family val="2"/>
        <charset val="238"/>
      </rPr>
      <t xml:space="preserve">. </t>
    </r>
  </si>
  <si>
    <r>
      <t xml:space="preserve">Obchodní název dle položkového rozpočtu </t>
    </r>
    <r>
      <rPr>
        <b/>
        <vertAlign val="superscript"/>
        <sz val="9"/>
        <color rgb="FF262B33"/>
        <rFont val="Arial"/>
        <family val="2"/>
        <charset val="238"/>
      </rPr>
      <t>3</t>
    </r>
  </si>
  <si>
    <t>Příloha č. 6 b</t>
  </si>
  <si>
    <t>Příloha č. 6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</si>
</sst>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.00\ &quot;Kč&quot;"/>
  </numFmts>
  <fonts count="3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rgb="FF262B33"/>
      <name val="Arial"/>
      <family val="2"/>
      <charset val="238"/>
    </font>
    <font>
      <b/>
      <vertAlign val="superscript"/>
      <sz val="9"/>
      <color rgb="FF262B33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i/>
      <u/>
      <sz val="8"/>
      <color theme="1"/>
      <name val="Arial"/>
      <family val="2"/>
      <charset val="238"/>
    </font>
    <font>
      <u/>
      <sz val="10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u/>
      <sz val="9"/>
      <name val="Arial"/>
      <family val="2"/>
      <charset val="238"/>
    </font>
    <font>
      <b/>
      <sz val="9"/>
      <name val="Arial"/>
      <family val="2"/>
      <charset val="238"/>
    </font>
    <font>
      <b/>
      <i/>
      <u/>
      <sz val="8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vertAlign val="superscript"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153">
    <xf numFmtId="0" fontId="0" fillId="0" borderId="0" xfId="0"/>
    <xf numFmtId="0" fontId="1" fillId="0" borderId="0" xfId="1" applyAlignment="1">
      <alignment vertical="center"/>
    </xf>
    <xf numFmtId="0" fontId="5" fillId="0" borderId="0" xfId="0" applyFont="1" applyAlignment="1">
      <alignment vertical="center" wrapText="1"/>
    </xf>
    <xf numFmtId="44" fontId="10" fillId="3" borderId="4" xfId="2" applyNumberFormat="1" applyFont="1" applyFill="1" applyBorder="1" applyAlignment="1" applyProtection="1">
      <alignment horizontal="center" vertical="center" wrapText="1"/>
    </xf>
    <xf numFmtId="44" fontId="10" fillId="0" borderId="4" xfId="2" applyNumberFormat="1" applyFont="1" applyFill="1" applyBorder="1" applyAlignment="1" applyProtection="1">
      <alignment horizontal="center" vertical="center" wrapText="1"/>
    </xf>
    <xf numFmtId="44" fontId="7" fillId="4" borderId="4" xfId="2" applyNumberFormat="1" applyFont="1" applyFill="1" applyBorder="1" applyAlignment="1" applyProtection="1">
      <alignment horizontal="center" vertical="center" wrapText="1"/>
    </xf>
    <xf numFmtId="44" fontId="10" fillId="3" borderId="16" xfId="2" applyNumberFormat="1" applyFont="1" applyFill="1" applyBorder="1" applyAlignment="1" applyProtection="1">
      <alignment horizontal="center" vertical="center" wrapText="1"/>
    </xf>
    <xf numFmtId="44" fontId="10" fillId="0" borderId="16" xfId="2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4" borderId="36" xfId="0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10" fillId="2" borderId="16" xfId="0" applyNumberFormat="1" applyFont="1" applyFill="1" applyBorder="1" applyAlignment="1">
      <alignment horizontal="center" vertical="center" wrapText="1"/>
    </xf>
    <xf numFmtId="49" fontId="10" fillId="2" borderId="37" xfId="0" applyNumberFormat="1" applyFont="1" applyFill="1" applyBorder="1" applyAlignment="1">
      <alignment horizontal="center" vertical="center" wrapText="1"/>
    </xf>
    <xf numFmtId="44" fontId="10" fillId="0" borderId="32" xfId="0" applyNumberFormat="1" applyFont="1" applyBorder="1" applyAlignment="1">
      <alignment horizontal="center" vertical="center" wrapText="1"/>
    </xf>
    <xf numFmtId="44" fontId="10" fillId="0" borderId="17" xfId="0" applyNumberFormat="1" applyFont="1" applyBorder="1" applyAlignment="1">
      <alignment horizontal="center" vertical="center" wrapText="1"/>
    </xf>
    <xf numFmtId="44" fontId="18" fillId="5" borderId="38" xfId="0" applyNumberFormat="1" applyFont="1" applyFill="1" applyBorder="1" applyAlignment="1">
      <alignment vertical="center"/>
    </xf>
    <xf numFmtId="10" fontId="10" fillId="2" borderId="39" xfId="0" applyNumberFormat="1" applyFont="1" applyFill="1" applyBorder="1" applyAlignment="1">
      <alignment horizontal="center" vertical="center" wrapText="1"/>
    </xf>
    <xf numFmtId="44" fontId="10" fillId="0" borderId="34" xfId="0" applyNumberFormat="1" applyFont="1" applyBorder="1" applyAlignment="1">
      <alignment horizontal="center" vertical="center" wrapText="1"/>
    </xf>
    <xf numFmtId="49" fontId="10" fillId="2" borderId="38" xfId="0" applyNumberFormat="1" applyFont="1" applyFill="1" applyBorder="1" applyAlignment="1">
      <alignment horizontal="center" vertical="center" wrapText="1"/>
    </xf>
    <xf numFmtId="1" fontId="10" fillId="2" borderId="37" xfId="0" applyNumberFormat="1" applyFont="1" applyFill="1" applyBorder="1" applyAlignment="1">
      <alignment horizontal="center" vertical="center" wrapText="1"/>
    </xf>
    <xf numFmtId="49" fontId="10" fillId="2" borderId="31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4" fontId="10" fillId="0" borderId="19" xfId="0" applyNumberFormat="1" applyFont="1" applyBorder="1" applyAlignment="1">
      <alignment horizontal="center" vertical="center" wrapText="1"/>
    </xf>
    <xf numFmtId="44" fontId="10" fillId="0" borderId="7" xfId="0" applyNumberFormat="1" applyFont="1" applyBorder="1" applyAlignment="1">
      <alignment horizontal="center" vertical="center" wrapText="1"/>
    </xf>
    <xf numFmtId="44" fontId="18" fillId="5" borderId="28" xfId="0" applyNumberFormat="1" applyFont="1" applyFill="1" applyBorder="1" applyAlignment="1">
      <alignment vertical="center"/>
    </xf>
    <xf numFmtId="10" fontId="10" fillId="2" borderId="22" xfId="0" applyNumberFormat="1" applyFont="1" applyFill="1" applyBorder="1" applyAlignment="1">
      <alignment horizontal="center" vertical="center" wrapText="1"/>
    </xf>
    <xf numFmtId="44" fontId="10" fillId="0" borderId="25" xfId="0" applyNumberFormat="1" applyFont="1" applyBorder="1" applyAlignment="1">
      <alignment horizontal="center" vertical="center" wrapText="1"/>
    </xf>
    <xf numFmtId="49" fontId="10" fillId="2" borderId="28" xfId="0" applyNumberFormat="1" applyFont="1" applyFill="1" applyBorder="1" applyAlignment="1">
      <alignment horizontal="center" vertical="center" wrapText="1"/>
    </xf>
    <xf numFmtId="1" fontId="10" fillId="2" borderId="13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10" fillId="2" borderId="8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4" fontId="10" fillId="0" borderId="20" xfId="0" applyNumberFormat="1" applyFont="1" applyBorder="1" applyAlignment="1">
      <alignment horizontal="center" vertical="center" wrapText="1"/>
    </xf>
    <xf numFmtId="44" fontId="10" fillId="0" borderId="9" xfId="0" applyNumberFormat="1" applyFont="1" applyBorder="1" applyAlignment="1">
      <alignment horizontal="center" vertical="center" wrapText="1"/>
    </xf>
    <xf numFmtId="44" fontId="18" fillId="5" borderId="29" xfId="0" applyNumberFormat="1" applyFont="1" applyFill="1" applyBorder="1" applyAlignment="1">
      <alignment vertical="center"/>
    </xf>
    <xf numFmtId="10" fontId="10" fillId="2" borderId="23" xfId="0" applyNumberFormat="1" applyFont="1" applyFill="1" applyBorder="1" applyAlignment="1">
      <alignment horizontal="center" vertical="center" wrapText="1"/>
    </xf>
    <xf numFmtId="44" fontId="10" fillId="0" borderId="26" xfId="0" applyNumberFormat="1" applyFont="1" applyBorder="1" applyAlignment="1">
      <alignment horizontal="center" vertical="center" wrapText="1"/>
    </xf>
    <xf numFmtId="49" fontId="10" fillId="2" borderId="29" xfId="0" applyNumberFormat="1" applyFont="1" applyFill="1" applyBorder="1" applyAlignment="1">
      <alignment horizontal="center" vertical="center" wrapText="1"/>
    </xf>
    <xf numFmtId="1" fontId="10" fillId="2" borderId="14" xfId="0" applyNumberFormat="1" applyFont="1" applyFill="1" applyBorder="1" applyAlignment="1">
      <alignment horizontal="center" vertical="center" wrapText="1"/>
    </xf>
    <xf numFmtId="44" fontId="18" fillId="5" borderId="34" xfId="0" applyNumberFormat="1" applyFont="1" applyFill="1" applyBorder="1" applyAlignment="1">
      <alignment vertical="center"/>
    </xf>
    <xf numFmtId="10" fontId="10" fillId="2" borderId="34" xfId="0" applyNumberFormat="1" applyFont="1" applyFill="1" applyBorder="1" applyAlignment="1">
      <alignment horizontal="center" vertical="center" wrapText="1"/>
    </xf>
    <xf numFmtId="44" fontId="18" fillId="5" borderId="25" xfId="0" applyNumberFormat="1" applyFont="1" applyFill="1" applyBorder="1" applyAlignment="1">
      <alignment vertical="center"/>
    </xf>
    <xf numFmtId="10" fontId="10" fillId="2" borderId="25" xfId="0" applyNumberFormat="1" applyFont="1" applyFill="1" applyBorder="1" applyAlignment="1">
      <alignment horizontal="center" vertical="center" wrapText="1"/>
    </xf>
    <xf numFmtId="49" fontId="10" fillId="2" borderId="45" xfId="0" applyNumberFormat="1" applyFont="1" applyFill="1" applyBorder="1" applyAlignment="1">
      <alignment horizontal="center" vertical="center" wrapText="1"/>
    </xf>
    <xf numFmtId="49" fontId="10" fillId="2" borderId="41" xfId="0" applyNumberFormat="1" applyFont="1" applyFill="1" applyBorder="1" applyAlignment="1">
      <alignment horizontal="center" vertical="center" wrapText="1"/>
    </xf>
    <xf numFmtId="44" fontId="10" fillId="0" borderId="40" xfId="0" applyNumberFormat="1" applyFont="1" applyBorder="1" applyAlignment="1">
      <alignment horizontal="center" vertical="center" wrapText="1"/>
    </xf>
    <xf numFmtId="44" fontId="10" fillId="0" borderId="42" xfId="0" applyNumberFormat="1" applyFont="1" applyBorder="1" applyAlignment="1">
      <alignment horizontal="center" vertical="center" wrapText="1"/>
    </xf>
    <xf numFmtId="44" fontId="18" fillId="5" borderId="33" xfId="0" applyNumberFormat="1" applyFont="1" applyFill="1" applyBorder="1" applyAlignment="1">
      <alignment vertical="center"/>
    </xf>
    <xf numFmtId="10" fontId="10" fillId="2" borderId="33" xfId="0" applyNumberFormat="1" applyFont="1" applyFill="1" applyBorder="1" applyAlignment="1">
      <alignment horizontal="center" vertical="center" wrapText="1"/>
    </xf>
    <xf numFmtId="44" fontId="10" fillId="0" borderId="33" xfId="0" applyNumberFormat="1" applyFont="1" applyBorder="1" applyAlignment="1">
      <alignment horizontal="center" vertical="center" wrapText="1"/>
    </xf>
    <xf numFmtId="49" fontId="10" fillId="2" borderId="35" xfId="0" applyNumberFormat="1" applyFont="1" applyFill="1" applyBorder="1" applyAlignment="1">
      <alignment horizontal="center" vertical="center" wrapText="1"/>
    </xf>
    <xf numFmtId="49" fontId="10" fillId="2" borderId="43" xfId="0" applyNumberFormat="1" applyFont="1" applyFill="1" applyBorder="1" applyAlignment="1">
      <alignment horizontal="center" vertical="center" wrapText="1"/>
    </xf>
    <xf numFmtId="1" fontId="10" fillId="2" borderId="4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4" fontId="10" fillId="0" borderId="18" xfId="0" applyNumberFormat="1" applyFont="1" applyBorder="1" applyAlignment="1">
      <alignment horizontal="center" vertical="center" wrapText="1"/>
    </xf>
    <xf numFmtId="44" fontId="10" fillId="0" borderId="6" xfId="0" applyNumberFormat="1" applyFont="1" applyBorder="1" applyAlignment="1">
      <alignment horizontal="center" vertical="center" wrapText="1"/>
    </xf>
    <xf numFmtId="44" fontId="18" fillId="5" borderId="24" xfId="0" applyNumberFormat="1" applyFont="1" applyFill="1" applyBorder="1" applyAlignment="1">
      <alignment vertical="center"/>
    </xf>
    <xf numFmtId="10" fontId="10" fillId="2" borderId="24" xfId="0" applyNumberFormat="1" applyFont="1" applyFill="1" applyBorder="1" applyAlignment="1">
      <alignment horizontal="center" vertical="center" wrapText="1"/>
    </xf>
    <xf numFmtId="44" fontId="10" fillId="0" borderId="24" xfId="0" applyNumberFormat="1" applyFont="1" applyBorder="1" applyAlignment="1">
      <alignment horizontal="center" vertical="center" wrapText="1"/>
    </xf>
    <xf numFmtId="49" fontId="10" fillId="2" borderId="27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1" fontId="10" fillId="2" borderId="12" xfId="0" applyNumberFormat="1" applyFont="1" applyFill="1" applyBorder="1" applyAlignment="1">
      <alignment horizontal="center" vertical="center" wrapText="1"/>
    </xf>
    <xf numFmtId="44" fontId="18" fillId="5" borderId="26" xfId="0" applyNumberFormat="1" applyFont="1" applyFill="1" applyBorder="1" applyAlignment="1">
      <alignment vertical="center"/>
    </xf>
    <xf numFmtId="10" fontId="10" fillId="2" borderId="26" xfId="0" applyNumberFormat="1" applyFont="1" applyFill="1" applyBorder="1" applyAlignment="1">
      <alignment horizontal="center" vertical="center" wrapText="1"/>
    </xf>
    <xf numFmtId="44" fontId="18" fillId="5" borderId="39" xfId="0" applyNumberFormat="1" applyFont="1" applyFill="1" applyBorder="1" applyAlignment="1">
      <alignment vertical="center"/>
    </xf>
    <xf numFmtId="44" fontId="18" fillId="5" borderId="22" xfId="0" applyNumberFormat="1" applyFont="1" applyFill="1" applyBorder="1" applyAlignment="1">
      <alignment vertical="center"/>
    </xf>
    <xf numFmtId="44" fontId="18" fillId="5" borderId="44" xfId="0" applyNumberFormat="1" applyFont="1" applyFill="1" applyBorder="1" applyAlignment="1">
      <alignment vertical="center"/>
    </xf>
    <xf numFmtId="44" fontId="18" fillId="5" borderId="30" xfId="0" applyNumberFormat="1" applyFont="1" applyFill="1" applyBorder="1" applyAlignment="1">
      <alignment vertical="center"/>
    </xf>
    <xf numFmtId="10" fontId="10" fillId="2" borderId="30" xfId="0" applyNumberFormat="1" applyFont="1" applyFill="1" applyBorder="1" applyAlignment="1">
      <alignment horizontal="center" vertical="center" wrapText="1"/>
    </xf>
    <xf numFmtId="44" fontId="10" fillId="0" borderId="1" xfId="0" applyNumberFormat="1" applyFont="1" applyBorder="1" applyAlignment="1">
      <alignment horizontal="center" vertical="center" wrapText="1"/>
    </xf>
    <xf numFmtId="44" fontId="10" fillId="0" borderId="3" xfId="0" applyNumberFormat="1" applyFont="1" applyBorder="1" applyAlignment="1">
      <alignment horizontal="center" vertical="center" wrapText="1"/>
    </xf>
    <xf numFmtId="44" fontId="10" fillId="0" borderId="2" xfId="0" applyNumberFormat="1" applyFont="1" applyBorder="1" applyAlignment="1">
      <alignment horizontal="center" vertical="center" wrapText="1"/>
    </xf>
    <xf numFmtId="44" fontId="18" fillId="5" borderId="23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7" fillId="6" borderId="36" xfId="0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center" wrapText="1"/>
    </xf>
    <xf numFmtId="3" fontId="26" fillId="3" borderId="4" xfId="0" applyNumberFormat="1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3" fontId="6" fillId="0" borderId="16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29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7" borderId="4" xfId="0" applyFont="1" applyFill="1" applyBorder="1" applyAlignment="1" applyProtection="1">
      <alignment vertical="center"/>
      <protection locked="0"/>
    </xf>
    <xf numFmtId="0" fontId="2" fillId="7" borderId="4" xfId="0" applyFont="1" applyFill="1" applyBorder="1" applyAlignment="1" applyProtection="1">
      <alignment vertical="center"/>
      <protection locked="0"/>
    </xf>
    <xf numFmtId="44" fontId="2" fillId="0" borderId="0" xfId="0" applyNumberFormat="1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2" fillId="7" borderId="17" xfId="0" applyFont="1" applyFill="1" applyBorder="1" applyAlignment="1" applyProtection="1">
      <alignment vertical="center"/>
      <protection locked="0"/>
    </xf>
    <xf numFmtId="0" fontId="2" fillId="7" borderId="7" xfId="0" applyFont="1" applyFill="1" applyBorder="1" applyAlignment="1" applyProtection="1">
      <alignment vertical="center"/>
      <protection locked="0"/>
    </xf>
    <xf numFmtId="0" fontId="2" fillId="7" borderId="9" xfId="0" applyFont="1" applyFill="1" applyBorder="1" applyAlignment="1" applyProtection="1">
      <alignment vertical="center"/>
      <protection locked="0"/>
    </xf>
    <xf numFmtId="0" fontId="2" fillId="7" borderId="42" xfId="0" applyFont="1" applyFill="1" applyBorder="1" applyAlignment="1" applyProtection="1">
      <alignment vertical="center"/>
      <protection locked="0"/>
    </xf>
    <xf numFmtId="0" fontId="2" fillId="7" borderId="6" xfId="0" applyFont="1" applyFill="1" applyBorder="1" applyAlignment="1" applyProtection="1">
      <alignment vertical="center"/>
      <protection locked="0"/>
    </xf>
    <xf numFmtId="0" fontId="11" fillId="0" borderId="0" xfId="0" applyFont="1" applyAlignment="1">
      <alignment horizontal="left" vertical="center"/>
    </xf>
    <xf numFmtId="0" fontId="7" fillId="6" borderId="36" xfId="0" applyFont="1" applyFill="1" applyBorder="1" applyAlignment="1">
      <alignment horizontal="center" wrapText="1"/>
    </xf>
    <xf numFmtId="3" fontId="26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16" xfId="0" applyNumberFormat="1" applyFont="1" applyFill="1" applyBorder="1" applyAlignment="1" applyProtection="1">
      <alignment horizontal="center" vertical="center" wrapText="1"/>
      <protection locked="0"/>
    </xf>
    <xf numFmtId="44" fontId="18" fillId="5" borderId="16" xfId="0" applyNumberFormat="1" applyFont="1" applyFill="1" applyBorder="1" applyAlignment="1" applyProtection="1">
      <alignment vertical="center"/>
      <protection locked="0"/>
    </xf>
    <xf numFmtId="9" fontId="10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10" fillId="2" borderId="4" xfId="0" applyNumberFormat="1" applyFont="1" applyFill="1" applyBorder="1" applyAlignment="1" applyProtection="1">
      <alignment horizontal="center" vertical="center" wrapText="1"/>
      <protection locked="0"/>
    </xf>
    <xf numFmtId="44" fontId="18" fillId="5" borderId="4" xfId="0" applyNumberFormat="1" applyFont="1" applyFill="1" applyBorder="1" applyAlignment="1" applyProtection="1">
      <alignment vertical="center"/>
      <protection locked="0"/>
    </xf>
    <xf numFmtId="9" fontId="10" fillId="2" borderId="4" xfId="2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0" borderId="35" xfId="1" applyFont="1" applyBorder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26" fillId="4" borderId="4" xfId="1" applyFont="1" applyFill="1" applyBorder="1" applyAlignment="1">
      <alignment horizontal="right" vertical="center" wrapText="1"/>
    </xf>
    <xf numFmtId="0" fontId="30" fillId="7" borderId="4" xfId="0" applyFont="1" applyFill="1" applyBorder="1" applyAlignment="1">
      <alignment horizontal="center" vertical="center"/>
    </xf>
    <xf numFmtId="0" fontId="7" fillId="6" borderId="3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8" fillId="7" borderId="15" xfId="0" applyFont="1" applyFill="1" applyBorder="1" applyAlignment="1">
      <alignment horizontal="center" vertical="center" wrapText="1"/>
    </xf>
    <xf numFmtId="0" fontId="28" fillId="7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33" fillId="7" borderId="0" xfId="0" applyFont="1" applyFill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0" fillId="7" borderId="0" xfId="0" applyFont="1" applyFill="1" applyAlignment="1">
      <alignment horizontal="center" vertical="center"/>
    </xf>
    <xf numFmtId="0" fontId="13" fillId="7" borderId="6" xfId="0" applyFont="1" applyFill="1" applyBorder="1" applyAlignment="1" applyProtection="1">
      <alignment horizontal="center" vertical="center"/>
      <protection locked="0"/>
    </xf>
    <xf numFmtId="0" fontId="13" fillId="7" borderId="46" xfId="0" applyFont="1" applyFill="1" applyBorder="1" applyAlignment="1" applyProtection="1">
      <alignment horizontal="center" vertical="center"/>
      <protection locked="0"/>
    </xf>
    <xf numFmtId="0" fontId="2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</cellXfs>
  <cellStyles count="4">
    <cellStyle name="Čárka" xfId="2" builtinId="3"/>
    <cellStyle name="Čárka 2" xfId="3" xr:uid="{00000000-0005-0000-0000-000030000000}"/>
    <cellStyle name="Normální" xfId="0" builtinId="0"/>
    <cellStyle name="normální 2" xfId="1" xr:uid="{272482AA-C05F-4D14-BEF7-8DEAFB4F16AD}"/>
  </cellStyles>
  <dxfs count="0"/>
  <tableStyles count="0" defaultTableStyle="TableStyleMedium2" defaultPivotStyle="PivotStyleLight16"/>
  <colors>
    <mruColors>
      <color rgb="FFFFFFCC"/>
      <color rgb="FFC1FCFB"/>
      <color rgb="FF70F6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9AA03-849B-4B4D-AF8E-F05A0878A821}">
  <sheetPr>
    <pageSetUpPr fitToPage="1"/>
  </sheetPr>
  <dimension ref="A1:P28"/>
  <sheetViews>
    <sheetView showGridLines="0" showZeros="0" zoomScale="80" zoomScaleNormal="80" zoomScalePageLayoutView="140" workbookViewId="0">
      <selection activeCell="B15" sqref="B15"/>
    </sheetView>
  </sheetViews>
  <sheetFormatPr defaultColWidth="8.85546875" defaultRowHeight="14.25" x14ac:dyDescent="0.25"/>
  <cols>
    <col min="1" max="1" width="35.5703125" style="91" customWidth="1"/>
    <col min="2" max="2" width="12.85546875" style="92" customWidth="1"/>
    <col min="3" max="3" width="25" style="91" customWidth="1"/>
    <col min="4" max="5" width="18.85546875" style="91" customWidth="1"/>
    <col min="6" max="6" width="18.5703125" style="91" customWidth="1"/>
    <col min="7" max="7" width="14.140625" style="91" customWidth="1"/>
    <col min="8" max="8" width="24.5703125" style="91" customWidth="1"/>
    <col min="9" max="9" width="23" style="91" customWidth="1"/>
    <col min="10" max="10" width="19.42578125" style="91" customWidth="1"/>
    <col min="11" max="11" width="23.7109375" style="91" customWidth="1"/>
    <col min="12" max="12" width="21" style="91" customWidth="1"/>
    <col min="13" max="13" width="35.85546875" style="91" customWidth="1"/>
    <col min="14" max="16384" width="8.85546875" style="91"/>
  </cols>
  <sheetData>
    <row r="1" spans="1:16" x14ac:dyDescent="0.25">
      <c r="A1" s="91" t="s">
        <v>87</v>
      </c>
    </row>
    <row r="3" spans="1:16" ht="32.25" customHeight="1" x14ac:dyDescent="0.25">
      <c r="A3" s="115" t="s">
        <v>57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6" ht="18" customHeight="1" x14ac:dyDescent="0.25">
      <c r="A4" s="128" t="s">
        <v>68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</row>
    <row r="5" spans="1:16" ht="15" x14ac:dyDescent="0.25">
      <c r="A5" s="93"/>
    </row>
    <row r="6" spans="1:16" ht="38.450000000000003" customHeight="1" x14ac:dyDescent="0.25">
      <c r="A6" s="130" t="s">
        <v>54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2"/>
    </row>
    <row r="7" spans="1:16" ht="15" customHeight="1" x14ac:dyDescent="0.25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</row>
    <row r="8" spans="1:16" x14ac:dyDescent="0.25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2"/>
      <c r="L8" s="2"/>
      <c r="M8" s="2"/>
      <c r="N8" s="2"/>
      <c r="O8" s="2"/>
      <c r="P8" s="2"/>
    </row>
    <row r="9" spans="1:16" ht="33.75" customHeight="1" x14ac:dyDescent="0.25">
      <c r="A9" s="124" t="s">
        <v>60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</row>
    <row r="10" spans="1:16" s="94" customFormat="1" ht="35.25" customHeight="1" x14ac:dyDescent="0.25">
      <c r="A10" s="119" t="s">
        <v>74</v>
      </c>
      <c r="B10" s="119" t="s">
        <v>66</v>
      </c>
      <c r="C10" s="119" t="s">
        <v>12</v>
      </c>
      <c r="D10" s="119" t="s">
        <v>85</v>
      </c>
      <c r="E10" s="119" t="s">
        <v>83</v>
      </c>
      <c r="F10" s="119" t="s">
        <v>72</v>
      </c>
      <c r="G10" s="119"/>
      <c r="H10" s="119"/>
      <c r="I10" s="119" t="s">
        <v>46</v>
      </c>
      <c r="J10" s="119"/>
      <c r="K10" s="119" t="s">
        <v>52</v>
      </c>
      <c r="L10" s="119"/>
      <c r="M10" s="121" t="s">
        <v>59</v>
      </c>
    </row>
    <row r="11" spans="1:16" s="94" customFormat="1" ht="34.5" customHeight="1" thickBot="1" x14ac:dyDescent="0.25">
      <c r="A11" s="122" t="s">
        <v>1</v>
      </c>
      <c r="B11" s="122"/>
      <c r="C11" s="122"/>
      <c r="D11" s="122"/>
      <c r="E11" s="122"/>
      <c r="F11" s="79" t="s">
        <v>75</v>
      </c>
      <c r="G11" s="107" t="s">
        <v>38</v>
      </c>
      <c r="H11" s="79" t="s">
        <v>37</v>
      </c>
      <c r="I11" s="79" t="s">
        <v>36</v>
      </c>
      <c r="J11" s="79" t="s">
        <v>37</v>
      </c>
      <c r="K11" s="79" t="s">
        <v>36</v>
      </c>
      <c r="L11" s="79" t="s">
        <v>37</v>
      </c>
      <c r="M11" s="121"/>
    </row>
    <row r="12" spans="1:16" s="94" customFormat="1" ht="40.5" customHeight="1" thickTop="1" x14ac:dyDescent="0.25">
      <c r="A12" s="80" t="s">
        <v>79</v>
      </c>
      <c r="B12" s="88">
        <v>2808</v>
      </c>
      <c r="C12" s="81" t="s">
        <v>70</v>
      </c>
      <c r="D12" s="109"/>
      <c r="E12" s="109"/>
      <c r="F12" s="110">
        <v>0</v>
      </c>
      <c r="G12" s="111"/>
      <c r="H12" s="6">
        <f>F12*G12+F12</f>
        <v>0</v>
      </c>
      <c r="I12" s="7">
        <f>B12*F12</f>
        <v>0</v>
      </c>
      <c r="J12" s="7">
        <f>I12*G12+I12</f>
        <v>0</v>
      </c>
      <c r="K12" s="7">
        <f>I12*4</f>
        <v>0</v>
      </c>
      <c r="L12" s="7">
        <f>J12*4</f>
        <v>0</v>
      </c>
      <c r="M12" s="95"/>
    </row>
    <row r="13" spans="1:16" s="94" customFormat="1" ht="30.75" customHeight="1" x14ac:dyDescent="0.25">
      <c r="A13" s="82" t="s">
        <v>78</v>
      </c>
      <c r="B13" s="89">
        <v>7488</v>
      </c>
      <c r="C13" s="83" t="s">
        <v>71</v>
      </c>
      <c r="D13" s="112"/>
      <c r="E13" s="112"/>
      <c r="F13" s="113">
        <v>0</v>
      </c>
      <c r="G13" s="114"/>
      <c r="H13" s="3">
        <f t="shared" ref="H13:H19" si="0">F13*G13+F13</f>
        <v>0</v>
      </c>
      <c r="I13" s="4">
        <f t="shared" ref="I13:I19" si="1">B13*F13</f>
        <v>0</v>
      </c>
      <c r="J13" s="4">
        <f t="shared" ref="J13:J19" si="2">I13*G13+I13</f>
        <v>0</v>
      </c>
      <c r="K13" s="4">
        <f t="shared" ref="K13:K19" si="3">I13*4</f>
        <v>0</v>
      </c>
      <c r="L13" s="4">
        <f t="shared" ref="L13:L19" si="4">J13*4</f>
        <v>0</v>
      </c>
      <c r="M13" s="95"/>
    </row>
    <row r="14" spans="1:16" s="94" customFormat="1" ht="30" customHeight="1" x14ac:dyDescent="0.25">
      <c r="A14" s="82" t="s">
        <v>77</v>
      </c>
      <c r="B14" s="89">
        <v>10300</v>
      </c>
      <c r="C14" s="82" t="s">
        <v>35</v>
      </c>
      <c r="D14" s="112"/>
      <c r="E14" s="112"/>
      <c r="F14" s="113">
        <v>0</v>
      </c>
      <c r="G14" s="114"/>
      <c r="H14" s="3">
        <f t="shared" si="0"/>
        <v>0</v>
      </c>
      <c r="I14" s="4">
        <f t="shared" si="1"/>
        <v>0</v>
      </c>
      <c r="J14" s="4">
        <f t="shared" si="2"/>
        <v>0</v>
      </c>
      <c r="K14" s="4">
        <f t="shared" si="3"/>
        <v>0</v>
      </c>
      <c r="L14" s="4">
        <f t="shared" si="4"/>
        <v>0</v>
      </c>
      <c r="M14" s="95"/>
    </row>
    <row r="15" spans="1:16" s="94" customFormat="1" ht="49.5" customHeight="1" x14ac:dyDescent="0.25">
      <c r="A15" s="83" t="s">
        <v>76</v>
      </c>
      <c r="B15" s="108"/>
      <c r="C15" s="84" t="s">
        <v>58</v>
      </c>
      <c r="D15" s="112"/>
      <c r="E15" s="112"/>
      <c r="F15" s="113">
        <v>0</v>
      </c>
      <c r="G15" s="114"/>
      <c r="H15" s="3">
        <f t="shared" si="0"/>
        <v>0</v>
      </c>
      <c r="I15" s="4">
        <f t="shared" si="1"/>
        <v>0</v>
      </c>
      <c r="J15" s="4">
        <f t="shared" si="2"/>
        <v>0</v>
      </c>
      <c r="K15" s="4">
        <f t="shared" si="3"/>
        <v>0</v>
      </c>
      <c r="L15" s="4">
        <f t="shared" si="4"/>
        <v>0</v>
      </c>
      <c r="M15" s="95"/>
    </row>
    <row r="16" spans="1:16" s="94" customFormat="1" ht="38.25" customHeight="1" x14ac:dyDescent="0.25">
      <c r="A16" s="85" t="s">
        <v>82</v>
      </c>
      <c r="B16" s="86">
        <v>10300</v>
      </c>
      <c r="C16" s="84" t="s">
        <v>63</v>
      </c>
      <c r="D16" s="112"/>
      <c r="E16" s="112"/>
      <c r="F16" s="113">
        <v>0</v>
      </c>
      <c r="G16" s="114"/>
      <c r="H16" s="3">
        <f t="shared" si="0"/>
        <v>0</v>
      </c>
      <c r="I16" s="4">
        <f t="shared" si="1"/>
        <v>0</v>
      </c>
      <c r="J16" s="4">
        <f t="shared" si="2"/>
        <v>0</v>
      </c>
      <c r="K16" s="4">
        <f t="shared" si="3"/>
        <v>0</v>
      </c>
      <c r="L16" s="4">
        <f t="shared" si="4"/>
        <v>0</v>
      </c>
      <c r="M16" s="95"/>
    </row>
    <row r="17" spans="1:13" s="94" customFormat="1" ht="44.25" customHeight="1" x14ac:dyDescent="0.25">
      <c r="A17" s="85" t="s">
        <v>73</v>
      </c>
      <c r="B17" s="90">
        <v>1040</v>
      </c>
      <c r="C17" s="87" t="s">
        <v>64</v>
      </c>
      <c r="D17" s="112"/>
      <c r="E17" s="112"/>
      <c r="F17" s="113">
        <v>0</v>
      </c>
      <c r="G17" s="114"/>
      <c r="H17" s="3">
        <f t="shared" si="0"/>
        <v>0</v>
      </c>
      <c r="I17" s="4">
        <f t="shared" si="1"/>
        <v>0</v>
      </c>
      <c r="J17" s="4">
        <f t="shared" si="2"/>
        <v>0</v>
      </c>
      <c r="K17" s="4">
        <f t="shared" si="3"/>
        <v>0</v>
      </c>
      <c r="L17" s="4">
        <f t="shared" si="4"/>
        <v>0</v>
      </c>
      <c r="M17" s="95"/>
    </row>
    <row r="18" spans="1:13" s="94" customFormat="1" ht="60" customHeight="1" x14ac:dyDescent="0.25">
      <c r="A18" s="83" t="s">
        <v>80</v>
      </c>
      <c r="B18" s="108"/>
      <c r="C18" s="83" t="s">
        <v>53</v>
      </c>
      <c r="D18" s="112"/>
      <c r="E18" s="112"/>
      <c r="F18" s="113">
        <v>0</v>
      </c>
      <c r="G18" s="114"/>
      <c r="H18" s="3">
        <f t="shared" si="0"/>
        <v>0</v>
      </c>
      <c r="I18" s="4">
        <f t="shared" si="1"/>
        <v>0</v>
      </c>
      <c r="J18" s="4">
        <f t="shared" si="2"/>
        <v>0</v>
      </c>
      <c r="K18" s="4">
        <f t="shared" si="3"/>
        <v>0</v>
      </c>
      <c r="L18" s="4">
        <f t="shared" si="4"/>
        <v>0</v>
      </c>
      <c r="M18" s="95"/>
    </row>
    <row r="19" spans="1:13" s="94" customFormat="1" ht="64.5" customHeight="1" x14ac:dyDescent="0.25">
      <c r="A19" s="83" t="s">
        <v>81</v>
      </c>
      <c r="B19" s="108"/>
      <c r="C19" s="83" t="s">
        <v>53</v>
      </c>
      <c r="D19" s="112"/>
      <c r="E19" s="112"/>
      <c r="F19" s="113">
        <v>0</v>
      </c>
      <c r="G19" s="114"/>
      <c r="H19" s="3">
        <f t="shared" si="0"/>
        <v>0</v>
      </c>
      <c r="I19" s="4">
        <f t="shared" si="1"/>
        <v>0</v>
      </c>
      <c r="J19" s="4">
        <f t="shared" si="2"/>
        <v>0</v>
      </c>
      <c r="K19" s="4">
        <f t="shared" si="3"/>
        <v>0</v>
      </c>
      <c r="L19" s="4">
        <f t="shared" si="4"/>
        <v>0</v>
      </c>
      <c r="M19" s="95"/>
    </row>
    <row r="20" spans="1:13" ht="36.75" customHeight="1" x14ac:dyDescent="0.25">
      <c r="A20" s="120" t="s">
        <v>55</v>
      </c>
      <c r="B20" s="120"/>
      <c r="C20" s="120"/>
      <c r="D20" s="120"/>
      <c r="E20" s="120"/>
      <c r="F20" s="120"/>
      <c r="G20" s="120"/>
      <c r="H20" s="120"/>
      <c r="I20" s="5">
        <f>SUM(I12:I19)</f>
        <v>0</v>
      </c>
      <c r="J20" s="5">
        <f>SUM(J12:J19)</f>
        <v>0</v>
      </c>
      <c r="K20" s="5">
        <f>SUM(K12:K19)</f>
        <v>0</v>
      </c>
      <c r="L20" s="5">
        <f>SUM(L12:L19)</f>
        <v>0</v>
      </c>
      <c r="M20" s="96"/>
    </row>
    <row r="21" spans="1:13" x14ac:dyDescent="0.25">
      <c r="K21" s="97"/>
      <c r="L21" s="97"/>
    </row>
    <row r="22" spans="1:13" ht="24.6" customHeight="1" x14ac:dyDescent="0.25">
      <c r="A22" s="117" t="s">
        <v>84</v>
      </c>
      <c r="B22" s="117"/>
      <c r="C22" s="117"/>
      <c r="D22" s="117"/>
      <c r="E22" s="117"/>
      <c r="F22" s="117"/>
      <c r="G22" s="117"/>
      <c r="H22" s="117"/>
      <c r="I22" s="117"/>
      <c r="J22" s="117"/>
    </row>
    <row r="23" spans="1:13" ht="14.1" customHeight="1" x14ac:dyDescent="0.25">
      <c r="A23" s="118" t="s">
        <v>65</v>
      </c>
      <c r="B23" s="118"/>
      <c r="C23" s="118"/>
      <c r="D23" s="118"/>
      <c r="E23" s="118"/>
      <c r="F23" s="118"/>
      <c r="G23" s="118"/>
      <c r="H23" s="118"/>
      <c r="I23" s="118"/>
      <c r="J23" s="118"/>
      <c r="K23" s="98"/>
      <c r="L23" s="98"/>
      <c r="M23" s="98"/>
    </row>
    <row r="24" spans="1:13" ht="14.1" customHeight="1" x14ac:dyDescent="0.25">
      <c r="A24" s="126" t="s">
        <v>44</v>
      </c>
      <c r="B24" s="126"/>
      <c r="C24" s="126"/>
      <c r="D24" s="126"/>
      <c r="E24" s="126"/>
      <c r="F24" s="126"/>
      <c r="G24" s="126"/>
      <c r="H24" s="126"/>
      <c r="I24" s="126"/>
      <c r="J24" s="126"/>
      <c r="K24" s="99"/>
      <c r="L24" s="99"/>
      <c r="M24" s="99"/>
    </row>
    <row r="25" spans="1:13" x14ac:dyDescent="0.25">
      <c r="A25" s="129" t="s">
        <v>69</v>
      </c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</row>
    <row r="26" spans="1:13" ht="14.1" customHeight="1" x14ac:dyDescent="0.25">
      <c r="A26" s="99" t="s">
        <v>29</v>
      </c>
      <c r="B26" s="100"/>
      <c r="C26" s="99"/>
      <c r="D26" s="99"/>
      <c r="E26" s="99"/>
      <c r="F26" s="99"/>
      <c r="G26" s="99"/>
      <c r="H26" s="99"/>
      <c r="I26" s="99"/>
      <c r="J26" s="99"/>
    </row>
    <row r="27" spans="1:13" ht="11.45" customHeight="1" x14ac:dyDescent="0.25">
      <c r="A27" s="127" t="s">
        <v>62</v>
      </c>
      <c r="B27" s="127"/>
      <c r="C27" s="127"/>
      <c r="D27" s="127"/>
      <c r="E27" s="127"/>
      <c r="F27" s="127"/>
      <c r="G27" s="127"/>
      <c r="H27" s="127"/>
      <c r="I27" s="127"/>
      <c r="J27" s="127"/>
    </row>
    <row r="28" spans="1:13" x14ac:dyDescent="0.25">
      <c r="A28" s="116"/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</row>
  </sheetData>
  <sheetProtection algorithmName="SHA-512" hashValue="eT5EiIpNwG7GHTI/fQN6xOeTlctcaeY/ezsZjehEY0poNpUuzoxRw9tYnr0hWLGxI4gZuDRN0/7Nu0X94u8ziA==" saltValue="OQugI3X1khy1C8b67dmBcA==" spinCount="100000" sheet="1" formatCells="0" formatColumns="0" formatRows="0"/>
  <customSheetViews>
    <customSheetView guid="{833B4B38-7646-461E-8A8A-989713974B47}" scale="120" showGridLines="0" zeroValues="0" fitToPage="1">
      <selection activeCell="L25" sqref="L25"/>
      <colBreaks count="1" manualBreakCount="1">
        <brk id="11" max="1048575" man="1"/>
      </colBreaks>
      <pageMargins left="0.70866141732283472" right="0.70866141732283472" top="0.78740157480314965" bottom="0.78740157480314965" header="0.31496062992125984" footer="0.31496062992125984"/>
      <pageSetup paperSize="9" scale="64" orientation="landscape" r:id="rId1"/>
    </customSheetView>
  </customSheetViews>
  <mergeCells count="21">
    <mergeCell ref="F10:H10"/>
    <mergeCell ref="I10:J10"/>
    <mergeCell ref="A4:M4"/>
    <mergeCell ref="A25:M25"/>
    <mergeCell ref="A6:L7"/>
    <mergeCell ref="A3:M3"/>
    <mergeCell ref="A28:M28"/>
    <mergeCell ref="A22:J22"/>
    <mergeCell ref="A23:J23"/>
    <mergeCell ref="K10:L10"/>
    <mergeCell ref="A20:H20"/>
    <mergeCell ref="M10:M11"/>
    <mergeCell ref="A10:A11"/>
    <mergeCell ref="C10:C11"/>
    <mergeCell ref="D10:D11"/>
    <mergeCell ref="E10:E11"/>
    <mergeCell ref="A8:J8"/>
    <mergeCell ref="A9:L9"/>
    <mergeCell ref="A24:J24"/>
    <mergeCell ref="A27:J27"/>
    <mergeCell ref="B10:B11"/>
  </mergeCells>
  <dataValidations xWindow="1290" yWindow="1027" count="1">
    <dataValidation type="custom" allowBlank="1" showInputMessage="1" showErrorMessage="1" promptTitle="Přípustná hodnota" prompt="Do této buňky uveďte nezápornou číselnou hodnotu s přesností na dvě desetinná místa" sqref="F12:F19" xr:uid="{74A3C97B-A2DC-49E1-82E1-AC587B82CFEF}">
      <formula1>AND(IF(F12-TRUNC(F12,2)&gt;0,0,1),F12&gt;=0)</formula1>
    </dataValidation>
  </dataValidations>
  <pageMargins left="0.70866141732283472" right="0.70866141732283472" top="0.78740157480314965" bottom="0.78740157480314965" header="0.31496062992125984" footer="0.31496062992125984"/>
  <pageSetup paperSize="9" scale="51" orientation="landscape" r:id="rId2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76441-58E7-4745-B052-54F17B9853DF}">
  <sheetPr>
    <pageSetUpPr fitToPage="1"/>
  </sheetPr>
  <dimension ref="A1:V56"/>
  <sheetViews>
    <sheetView showGridLines="0" tabSelected="1" zoomScale="80" zoomScaleNormal="80" workbookViewId="0">
      <selection activeCell="B11" sqref="B11"/>
    </sheetView>
  </sheetViews>
  <sheetFormatPr defaultColWidth="9.140625" defaultRowHeight="14.25" x14ac:dyDescent="0.25"/>
  <cols>
    <col min="1" max="1" width="23.28515625" style="91" customWidth="1"/>
    <col min="2" max="2" width="21.42578125" style="91" customWidth="1"/>
    <col min="3" max="3" width="18.140625" style="91" customWidth="1"/>
    <col min="4" max="4" width="6.5703125" style="91" customWidth="1"/>
    <col min="5" max="7" width="9" style="91" customWidth="1"/>
    <col min="8" max="8" width="11" style="91" bestFit="1" customWidth="1"/>
    <col min="9" max="9" width="12" style="91" customWidth="1"/>
    <col min="10" max="10" width="14.5703125" style="91" bestFit="1" customWidth="1"/>
    <col min="11" max="11" width="24.140625" style="91" customWidth="1"/>
    <col min="12" max="12" width="11.85546875" style="91" customWidth="1"/>
    <col min="13" max="13" width="9.7109375" style="91" customWidth="1"/>
    <col min="14" max="14" width="8.42578125" style="91" customWidth="1"/>
    <col min="15" max="15" width="12.28515625" style="91" customWidth="1"/>
    <col min="16" max="16" width="11.85546875" style="91" customWidth="1"/>
    <col min="17" max="17" width="12.140625" style="91" customWidth="1"/>
    <col min="18" max="18" width="9.42578125" style="91" customWidth="1"/>
    <col min="19" max="19" width="14" style="91" customWidth="1"/>
    <col min="20" max="20" width="21.85546875" style="91" customWidth="1"/>
    <col min="21" max="21" width="36.28515625" style="91" customWidth="1"/>
    <col min="22" max="16384" width="9.140625" style="91"/>
  </cols>
  <sheetData>
    <row r="1" spans="1:21" x14ac:dyDescent="0.25">
      <c r="A1" s="91" t="s">
        <v>86</v>
      </c>
    </row>
    <row r="3" spans="1:21" ht="30" customHeight="1" x14ac:dyDescent="0.25">
      <c r="A3" s="149" t="s">
        <v>56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</row>
    <row r="4" spans="1:21" ht="42" customHeight="1" x14ac:dyDescent="0.25">
      <c r="A4" s="146" t="s">
        <v>61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</row>
    <row r="6" spans="1:21" ht="48" customHeight="1" x14ac:dyDescent="0.25">
      <c r="A6" s="150" t="s">
        <v>51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</row>
    <row r="7" spans="1:21" x14ac:dyDescent="0.25"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21" ht="18.95" customHeight="1" thickBot="1" x14ac:dyDescent="0.3">
      <c r="A8" s="151" t="s">
        <v>47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</row>
    <row r="9" spans="1:21" ht="31.7" customHeight="1" x14ac:dyDescent="0.25">
      <c r="A9" s="139" t="s">
        <v>13</v>
      </c>
      <c r="B9" s="141" t="s">
        <v>19</v>
      </c>
      <c r="C9" s="134" t="s">
        <v>0</v>
      </c>
      <c r="D9" s="134" t="s">
        <v>43</v>
      </c>
      <c r="E9" s="134" t="s">
        <v>14</v>
      </c>
      <c r="F9" s="134"/>
      <c r="G9" s="134"/>
      <c r="H9" s="134" t="s">
        <v>15</v>
      </c>
      <c r="I9" s="134" t="s">
        <v>16</v>
      </c>
      <c r="J9" s="134" t="s">
        <v>39</v>
      </c>
      <c r="K9" s="134" t="s">
        <v>2</v>
      </c>
      <c r="L9" s="134" t="s">
        <v>3</v>
      </c>
      <c r="M9" s="134" t="s">
        <v>4</v>
      </c>
      <c r="N9" s="134" t="s">
        <v>42</v>
      </c>
      <c r="O9" s="134" t="s">
        <v>5</v>
      </c>
      <c r="P9" s="134" t="s">
        <v>17</v>
      </c>
      <c r="Q9" s="134"/>
      <c r="R9" s="134"/>
      <c r="S9" s="134" t="s">
        <v>18</v>
      </c>
      <c r="T9" s="134" t="s">
        <v>67</v>
      </c>
      <c r="U9" s="147" t="s">
        <v>59</v>
      </c>
    </row>
    <row r="10" spans="1:21" ht="57.75" customHeight="1" thickBot="1" x14ac:dyDescent="0.3">
      <c r="A10" s="140"/>
      <c r="B10" s="142"/>
      <c r="C10" s="135"/>
      <c r="D10" s="135"/>
      <c r="E10" s="9" t="s">
        <v>9</v>
      </c>
      <c r="F10" s="9" t="s">
        <v>10</v>
      </c>
      <c r="G10" s="9" t="s">
        <v>11</v>
      </c>
      <c r="H10" s="135"/>
      <c r="I10" s="135"/>
      <c r="J10" s="135"/>
      <c r="K10" s="135"/>
      <c r="L10" s="135"/>
      <c r="M10" s="135"/>
      <c r="N10" s="135"/>
      <c r="O10" s="135"/>
      <c r="P10" s="9" t="s">
        <v>6</v>
      </c>
      <c r="Q10" s="9" t="s">
        <v>7</v>
      </c>
      <c r="R10" s="9" t="s">
        <v>8</v>
      </c>
      <c r="S10" s="135"/>
      <c r="T10" s="135"/>
      <c r="U10" s="148"/>
    </row>
    <row r="11" spans="1:21" ht="20.25" customHeight="1" thickTop="1" x14ac:dyDescent="0.25">
      <c r="A11" s="137" t="s">
        <v>30</v>
      </c>
      <c r="B11" s="10"/>
      <c r="C11" s="11"/>
      <c r="D11" s="11"/>
      <c r="E11" s="11"/>
      <c r="F11" s="11"/>
      <c r="G11" s="11"/>
      <c r="H11" s="11"/>
      <c r="I11" s="11"/>
      <c r="J11" s="12"/>
      <c r="K11" s="13">
        <f t="shared" ref="K11:K30" si="0">D11*M11</f>
        <v>0</v>
      </c>
      <c r="L11" s="14">
        <f t="shared" ref="L11:L30" si="1">K11*N11+K11</f>
        <v>0</v>
      </c>
      <c r="M11" s="15"/>
      <c r="N11" s="16"/>
      <c r="O11" s="17">
        <f>M11*N11+M11</f>
        <v>0</v>
      </c>
      <c r="P11" s="18"/>
      <c r="Q11" s="12"/>
      <c r="R11" s="12"/>
      <c r="S11" s="12"/>
      <c r="T11" s="19"/>
      <c r="U11" s="101"/>
    </row>
    <row r="12" spans="1:21" ht="20.25" customHeight="1" x14ac:dyDescent="0.25">
      <c r="A12" s="132"/>
      <c r="B12" s="20"/>
      <c r="C12" s="21"/>
      <c r="D12" s="21"/>
      <c r="E12" s="21"/>
      <c r="F12" s="21"/>
      <c r="G12" s="21"/>
      <c r="H12" s="21"/>
      <c r="I12" s="21"/>
      <c r="J12" s="22"/>
      <c r="K12" s="23">
        <f t="shared" si="0"/>
        <v>0</v>
      </c>
      <c r="L12" s="24">
        <f t="shared" si="1"/>
        <v>0</v>
      </c>
      <c r="M12" s="25"/>
      <c r="N12" s="26"/>
      <c r="O12" s="27">
        <f t="shared" ref="O12:O44" si="2">M12*N12+M12</f>
        <v>0</v>
      </c>
      <c r="P12" s="28"/>
      <c r="Q12" s="22"/>
      <c r="R12" s="22"/>
      <c r="S12" s="22"/>
      <c r="T12" s="29"/>
      <c r="U12" s="102"/>
    </row>
    <row r="13" spans="1:21" ht="20.25" customHeight="1" thickBot="1" x14ac:dyDescent="0.3">
      <c r="A13" s="133"/>
      <c r="B13" s="30"/>
      <c r="C13" s="31"/>
      <c r="D13" s="31"/>
      <c r="E13" s="31"/>
      <c r="F13" s="31"/>
      <c r="G13" s="31"/>
      <c r="H13" s="31"/>
      <c r="I13" s="31"/>
      <c r="J13" s="32"/>
      <c r="K13" s="33">
        <f t="shared" si="0"/>
        <v>0</v>
      </c>
      <c r="L13" s="34">
        <f t="shared" si="1"/>
        <v>0</v>
      </c>
      <c r="M13" s="35"/>
      <c r="N13" s="36"/>
      <c r="O13" s="37">
        <f t="shared" si="2"/>
        <v>0</v>
      </c>
      <c r="P13" s="38"/>
      <c r="Q13" s="32"/>
      <c r="R13" s="32"/>
      <c r="S13" s="32"/>
      <c r="T13" s="39"/>
      <c r="U13" s="103"/>
    </row>
    <row r="14" spans="1:21" ht="20.25" customHeight="1" x14ac:dyDescent="0.25">
      <c r="A14" s="137" t="s">
        <v>31</v>
      </c>
      <c r="B14" s="10"/>
      <c r="C14" s="11"/>
      <c r="D14" s="11"/>
      <c r="E14" s="11"/>
      <c r="F14" s="11"/>
      <c r="G14" s="11"/>
      <c r="H14" s="11"/>
      <c r="I14" s="11"/>
      <c r="J14" s="11"/>
      <c r="K14" s="13">
        <f t="shared" si="0"/>
        <v>0</v>
      </c>
      <c r="L14" s="14">
        <f t="shared" si="1"/>
        <v>0</v>
      </c>
      <c r="M14" s="40"/>
      <c r="N14" s="41"/>
      <c r="O14" s="17">
        <f>M14*N14+M14</f>
        <v>0</v>
      </c>
      <c r="P14" s="18"/>
      <c r="Q14" s="12"/>
      <c r="R14" s="12"/>
      <c r="S14" s="12"/>
      <c r="T14" s="19"/>
      <c r="U14" s="101"/>
    </row>
    <row r="15" spans="1:21" ht="20.25" customHeight="1" x14ac:dyDescent="0.25">
      <c r="A15" s="132"/>
      <c r="B15" s="20"/>
      <c r="C15" s="21"/>
      <c r="D15" s="21"/>
      <c r="E15" s="21"/>
      <c r="F15" s="21"/>
      <c r="G15" s="21"/>
      <c r="H15" s="21"/>
      <c r="I15" s="21"/>
      <c r="J15" s="21"/>
      <c r="K15" s="23">
        <f t="shared" si="0"/>
        <v>0</v>
      </c>
      <c r="L15" s="24">
        <f t="shared" si="1"/>
        <v>0</v>
      </c>
      <c r="M15" s="42"/>
      <c r="N15" s="43"/>
      <c r="O15" s="27">
        <f t="shared" si="2"/>
        <v>0</v>
      </c>
      <c r="P15" s="28"/>
      <c r="Q15" s="22"/>
      <c r="R15" s="22"/>
      <c r="S15" s="22"/>
      <c r="T15" s="29"/>
      <c r="U15" s="102"/>
    </row>
    <row r="16" spans="1:21" ht="20.25" customHeight="1" thickBot="1" x14ac:dyDescent="0.3">
      <c r="A16" s="138"/>
      <c r="B16" s="44"/>
      <c r="C16" s="45"/>
      <c r="D16" s="45"/>
      <c r="E16" s="45"/>
      <c r="F16" s="45"/>
      <c r="G16" s="45"/>
      <c r="H16" s="45"/>
      <c r="I16" s="45"/>
      <c r="J16" s="45"/>
      <c r="K16" s="46">
        <f t="shared" si="0"/>
        <v>0</v>
      </c>
      <c r="L16" s="47">
        <f t="shared" si="1"/>
        <v>0</v>
      </c>
      <c r="M16" s="48"/>
      <c r="N16" s="49"/>
      <c r="O16" s="50">
        <f t="shared" si="2"/>
        <v>0</v>
      </c>
      <c r="P16" s="51"/>
      <c r="Q16" s="52"/>
      <c r="R16" s="52"/>
      <c r="S16" s="52"/>
      <c r="T16" s="53"/>
      <c r="U16" s="104"/>
    </row>
    <row r="17" spans="1:21" ht="20.25" customHeight="1" x14ac:dyDescent="0.25">
      <c r="A17" s="131" t="s">
        <v>32</v>
      </c>
      <c r="B17" s="54"/>
      <c r="C17" s="55"/>
      <c r="D17" s="55"/>
      <c r="E17" s="55"/>
      <c r="F17" s="55"/>
      <c r="G17" s="55"/>
      <c r="H17" s="55"/>
      <c r="I17" s="55"/>
      <c r="J17" s="55"/>
      <c r="K17" s="56">
        <f t="shared" si="0"/>
        <v>0</v>
      </c>
      <c r="L17" s="57">
        <f t="shared" si="1"/>
        <v>0</v>
      </c>
      <c r="M17" s="58"/>
      <c r="N17" s="59"/>
      <c r="O17" s="60">
        <f>M17*N17+M17</f>
        <v>0</v>
      </c>
      <c r="P17" s="61"/>
      <c r="Q17" s="62"/>
      <c r="R17" s="62"/>
      <c r="S17" s="62"/>
      <c r="T17" s="63"/>
      <c r="U17" s="105"/>
    </row>
    <row r="18" spans="1:21" ht="20.25" customHeight="1" x14ac:dyDescent="0.25">
      <c r="A18" s="132"/>
      <c r="B18" s="20"/>
      <c r="C18" s="21"/>
      <c r="D18" s="21"/>
      <c r="E18" s="21"/>
      <c r="F18" s="21"/>
      <c r="G18" s="21"/>
      <c r="H18" s="21"/>
      <c r="I18" s="21"/>
      <c r="J18" s="21"/>
      <c r="K18" s="23">
        <f t="shared" si="0"/>
        <v>0</v>
      </c>
      <c r="L18" s="24">
        <f t="shared" si="1"/>
        <v>0</v>
      </c>
      <c r="M18" s="42"/>
      <c r="N18" s="43"/>
      <c r="O18" s="27">
        <f t="shared" si="2"/>
        <v>0</v>
      </c>
      <c r="P18" s="28"/>
      <c r="Q18" s="22"/>
      <c r="R18" s="22"/>
      <c r="S18" s="22"/>
      <c r="T18" s="29"/>
      <c r="U18" s="102"/>
    </row>
    <row r="19" spans="1:21" ht="20.25" customHeight="1" thickBot="1" x14ac:dyDescent="0.3">
      <c r="A19" s="133"/>
      <c r="B19" s="30"/>
      <c r="C19" s="31"/>
      <c r="D19" s="31"/>
      <c r="E19" s="31"/>
      <c r="F19" s="31"/>
      <c r="G19" s="31"/>
      <c r="H19" s="31"/>
      <c r="I19" s="31"/>
      <c r="J19" s="31"/>
      <c r="K19" s="33">
        <f t="shared" si="0"/>
        <v>0</v>
      </c>
      <c r="L19" s="34">
        <f t="shared" si="1"/>
        <v>0</v>
      </c>
      <c r="M19" s="64"/>
      <c r="N19" s="65"/>
      <c r="O19" s="37">
        <f t="shared" si="2"/>
        <v>0</v>
      </c>
      <c r="P19" s="38"/>
      <c r="Q19" s="32"/>
      <c r="R19" s="32"/>
      <c r="S19" s="32"/>
      <c r="T19" s="39"/>
      <c r="U19" s="103"/>
    </row>
    <row r="20" spans="1:21" ht="20.25" customHeight="1" x14ac:dyDescent="0.25">
      <c r="A20" s="131" t="s">
        <v>33</v>
      </c>
      <c r="B20" s="54"/>
      <c r="C20" s="55"/>
      <c r="D20" s="55"/>
      <c r="E20" s="55"/>
      <c r="F20" s="55"/>
      <c r="G20" s="55"/>
      <c r="H20" s="55"/>
      <c r="I20" s="55"/>
      <c r="J20" s="55"/>
      <c r="K20" s="56">
        <f t="shared" si="0"/>
        <v>0</v>
      </c>
      <c r="L20" s="57">
        <f t="shared" si="1"/>
        <v>0</v>
      </c>
      <c r="M20" s="58"/>
      <c r="N20" s="59"/>
      <c r="O20" s="60">
        <f>M20*N20+M20</f>
        <v>0</v>
      </c>
      <c r="P20" s="54"/>
      <c r="Q20" s="55"/>
      <c r="R20" s="55"/>
      <c r="S20" s="55"/>
      <c r="T20" s="62"/>
      <c r="U20" s="105"/>
    </row>
    <row r="21" spans="1:21" ht="20.25" customHeight="1" x14ac:dyDescent="0.25">
      <c r="A21" s="132"/>
      <c r="B21" s="20"/>
      <c r="C21" s="21"/>
      <c r="D21" s="21"/>
      <c r="E21" s="21"/>
      <c r="F21" s="21"/>
      <c r="G21" s="21"/>
      <c r="H21" s="21"/>
      <c r="I21" s="21"/>
      <c r="J21" s="21"/>
      <c r="K21" s="23">
        <f t="shared" si="0"/>
        <v>0</v>
      </c>
      <c r="L21" s="24">
        <f t="shared" si="1"/>
        <v>0</v>
      </c>
      <c r="M21" s="42"/>
      <c r="N21" s="43"/>
      <c r="O21" s="27">
        <f t="shared" si="2"/>
        <v>0</v>
      </c>
      <c r="P21" s="20"/>
      <c r="Q21" s="21"/>
      <c r="R21" s="21"/>
      <c r="S21" s="21"/>
      <c r="T21" s="22"/>
      <c r="U21" s="102"/>
    </row>
    <row r="22" spans="1:21" ht="20.25" customHeight="1" thickBot="1" x14ac:dyDescent="0.3">
      <c r="A22" s="133"/>
      <c r="B22" s="30"/>
      <c r="C22" s="31"/>
      <c r="D22" s="31"/>
      <c r="E22" s="31"/>
      <c r="F22" s="31"/>
      <c r="G22" s="31"/>
      <c r="H22" s="31"/>
      <c r="I22" s="31"/>
      <c r="J22" s="31"/>
      <c r="K22" s="33">
        <f t="shared" si="0"/>
        <v>0</v>
      </c>
      <c r="L22" s="34">
        <f t="shared" si="1"/>
        <v>0</v>
      </c>
      <c r="M22" s="64"/>
      <c r="N22" s="65"/>
      <c r="O22" s="37">
        <f t="shared" si="2"/>
        <v>0</v>
      </c>
      <c r="P22" s="30"/>
      <c r="Q22" s="31"/>
      <c r="R22" s="31"/>
      <c r="S22" s="31"/>
      <c r="T22" s="32"/>
      <c r="U22" s="103"/>
    </row>
    <row r="23" spans="1:21" ht="20.25" customHeight="1" x14ac:dyDescent="0.25">
      <c r="A23" s="137" t="s">
        <v>34</v>
      </c>
      <c r="B23" s="10"/>
      <c r="C23" s="11"/>
      <c r="D23" s="11"/>
      <c r="E23" s="11"/>
      <c r="F23" s="11"/>
      <c r="G23" s="11"/>
      <c r="H23" s="11"/>
      <c r="I23" s="11"/>
      <c r="J23" s="11"/>
      <c r="K23" s="13">
        <f t="shared" si="0"/>
        <v>0</v>
      </c>
      <c r="L23" s="14">
        <f t="shared" si="1"/>
        <v>0</v>
      </c>
      <c r="M23" s="66"/>
      <c r="N23" s="41"/>
      <c r="O23" s="17">
        <f>M23*N23+M23</f>
        <v>0</v>
      </c>
      <c r="P23" s="10"/>
      <c r="Q23" s="11"/>
      <c r="R23" s="11"/>
      <c r="S23" s="11"/>
      <c r="T23" s="12"/>
      <c r="U23" s="101"/>
    </row>
    <row r="24" spans="1:21" ht="20.25" customHeight="1" x14ac:dyDescent="0.25">
      <c r="A24" s="132"/>
      <c r="B24" s="20"/>
      <c r="C24" s="21"/>
      <c r="D24" s="21"/>
      <c r="E24" s="21"/>
      <c r="F24" s="21"/>
      <c r="G24" s="21"/>
      <c r="H24" s="21"/>
      <c r="I24" s="21"/>
      <c r="J24" s="21"/>
      <c r="K24" s="23">
        <f t="shared" si="0"/>
        <v>0</v>
      </c>
      <c r="L24" s="24">
        <f t="shared" si="1"/>
        <v>0</v>
      </c>
      <c r="M24" s="67"/>
      <c r="N24" s="43"/>
      <c r="O24" s="27">
        <f t="shared" si="2"/>
        <v>0</v>
      </c>
      <c r="P24" s="20"/>
      <c r="Q24" s="21"/>
      <c r="R24" s="21"/>
      <c r="S24" s="21"/>
      <c r="T24" s="22"/>
      <c r="U24" s="102"/>
    </row>
    <row r="25" spans="1:21" ht="20.25" customHeight="1" thickBot="1" x14ac:dyDescent="0.3">
      <c r="A25" s="138"/>
      <c r="B25" s="44"/>
      <c r="C25" s="45"/>
      <c r="D25" s="45"/>
      <c r="E25" s="45"/>
      <c r="F25" s="45"/>
      <c r="G25" s="45"/>
      <c r="H25" s="45"/>
      <c r="I25" s="45"/>
      <c r="J25" s="45"/>
      <c r="K25" s="46">
        <f t="shared" si="0"/>
        <v>0</v>
      </c>
      <c r="L25" s="47">
        <f t="shared" si="1"/>
        <v>0</v>
      </c>
      <c r="M25" s="68"/>
      <c r="N25" s="49"/>
      <c r="O25" s="50">
        <f t="shared" si="2"/>
        <v>0</v>
      </c>
      <c r="P25" s="44"/>
      <c r="Q25" s="45"/>
      <c r="R25" s="45"/>
      <c r="S25" s="45"/>
      <c r="T25" s="52"/>
      <c r="U25" s="104"/>
    </row>
    <row r="26" spans="1:21" ht="20.25" customHeight="1" x14ac:dyDescent="0.25">
      <c r="A26" s="131" t="s">
        <v>40</v>
      </c>
      <c r="B26" s="54"/>
      <c r="C26" s="55"/>
      <c r="D26" s="55"/>
      <c r="E26" s="55"/>
      <c r="F26" s="55"/>
      <c r="G26" s="55"/>
      <c r="H26" s="55"/>
      <c r="I26" s="55"/>
      <c r="J26" s="55"/>
      <c r="K26" s="56">
        <f t="shared" si="0"/>
        <v>0</v>
      </c>
      <c r="L26" s="57">
        <f t="shared" si="1"/>
        <v>0</v>
      </c>
      <c r="M26" s="58"/>
      <c r="N26" s="59"/>
      <c r="O26" s="60">
        <f>M26*N26+M26</f>
        <v>0</v>
      </c>
      <c r="P26" s="54"/>
      <c r="Q26" s="55"/>
      <c r="R26" s="55"/>
      <c r="S26" s="55"/>
      <c r="T26" s="62"/>
      <c r="U26" s="105"/>
    </row>
    <row r="27" spans="1:21" ht="20.25" customHeight="1" x14ac:dyDescent="0.25">
      <c r="A27" s="132"/>
      <c r="B27" s="20"/>
      <c r="C27" s="21"/>
      <c r="D27" s="21"/>
      <c r="E27" s="21"/>
      <c r="F27" s="21"/>
      <c r="G27" s="21"/>
      <c r="H27" s="21"/>
      <c r="I27" s="21"/>
      <c r="J27" s="21"/>
      <c r="K27" s="23">
        <f t="shared" si="0"/>
        <v>0</v>
      </c>
      <c r="L27" s="24">
        <f t="shared" si="1"/>
        <v>0</v>
      </c>
      <c r="M27" s="42"/>
      <c r="N27" s="43"/>
      <c r="O27" s="27">
        <f t="shared" si="2"/>
        <v>0</v>
      </c>
      <c r="P27" s="20"/>
      <c r="Q27" s="21"/>
      <c r="R27" s="21"/>
      <c r="S27" s="21"/>
      <c r="T27" s="22"/>
      <c r="U27" s="102"/>
    </row>
    <row r="28" spans="1:21" ht="20.25" customHeight="1" thickBot="1" x14ac:dyDescent="0.3">
      <c r="A28" s="133"/>
      <c r="B28" s="30"/>
      <c r="C28" s="31"/>
      <c r="D28" s="31"/>
      <c r="E28" s="31"/>
      <c r="F28" s="31"/>
      <c r="G28" s="31"/>
      <c r="H28" s="31"/>
      <c r="I28" s="31"/>
      <c r="J28" s="31"/>
      <c r="K28" s="33">
        <f t="shared" si="0"/>
        <v>0</v>
      </c>
      <c r="L28" s="34">
        <f t="shared" si="1"/>
        <v>0</v>
      </c>
      <c r="M28" s="64"/>
      <c r="N28" s="65"/>
      <c r="O28" s="37">
        <f t="shared" si="2"/>
        <v>0</v>
      </c>
      <c r="P28" s="30"/>
      <c r="Q28" s="31"/>
      <c r="R28" s="31"/>
      <c r="S28" s="31"/>
      <c r="T28" s="32"/>
      <c r="U28" s="103"/>
    </row>
    <row r="29" spans="1:21" ht="20.25" customHeight="1" x14ac:dyDescent="0.25">
      <c r="A29" s="131" t="s">
        <v>48</v>
      </c>
      <c r="B29" s="54"/>
      <c r="C29" s="55"/>
      <c r="D29" s="55"/>
      <c r="E29" s="55"/>
      <c r="F29" s="55"/>
      <c r="G29" s="55"/>
      <c r="H29" s="55"/>
      <c r="I29" s="55"/>
      <c r="J29" s="55"/>
      <c r="K29" s="56">
        <f t="shared" si="0"/>
        <v>0</v>
      </c>
      <c r="L29" s="57">
        <f t="shared" si="1"/>
        <v>0</v>
      </c>
      <c r="M29" s="69"/>
      <c r="N29" s="70"/>
      <c r="O29" s="71">
        <f t="shared" si="2"/>
        <v>0</v>
      </c>
      <c r="P29" s="54"/>
      <c r="Q29" s="55"/>
      <c r="R29" s="55"/>
      <c r="S29" s="55"/>
      <c r="T29" s="62"/>
      <c r="U29" s="105"/>
    </row>
    <row r="30" spans="1:21" ht="20.25" customHeight="1" x14ac:dyDescent="0.25">
      <c r="A30" s="132"/>
      <c r="B30" s="10"/>
      <c r="C30" s="11"/>
      <c r="D30" s="11"/>
      <c r="E30" s="11"/>
      <c r="F30" s="11"/>
      <c r="G30" s="11"/>
      <c r="H30" s="11"/>
      <c r="I30" s="11"/>
      <c r="J30" s="11"/>
      <c r="K30" s="23">
        <f t="shared" si="0"/>
        <v>0</v>
      </c>
      <c r="L30" s="24">
        <f t="shared" si="1"/>
        <v>0</v>
      </c>
      <c r="M30" s="42"/>
      <c r="N30" s="26"/>
      <c r="O30" s="72">
        <f t="shared" si="2"/>
        <v>0</v>
      </c>
      <c r="P30" s="10"/>
      <c r="Q30" s="11"/>
      <c r="R30" s="11"/>
      <c r="S30" s="11"/>
      <c r="T30" s="12"/>
      <c r="U30" s="102"/>
    </row>
    <row r="31" spans="1:21" ht="20.25" customHeight="1" x14ac:dyDescent="0.25">
      <c r="A31" s="132"/>
      <c r="B31" s="10"/>
      <c r="C31" s="11"/>
      <c r="D31" s="11"/>
      <c r="E31" s="11"/>
      <c r="F31" s="11"/>
      <c r="G31" s="11"/>
      <c r="H31" s="11"/>
      <c r="I31" s="11"/>
      <c r="J31" s="11"/>
      <c r="K31" s="23">
        <f t="shared" ref="K31:K38" si="3">D31*M31</f>
        <v>0</v>
      </c>
      <c r="L31" s="24">
        <f t="shared" ref="L31:L38" si="4">K31*N31+K31</f>
        <v>0</v>
      </c>
      <c r="M31" s="42"/>
      <c r="N31" s="26"/>
      <c r="O31" s="72">
        <f t="shared" si="2"/>
        <v>0</v>
      </c>
      <c r="P31" s="10"/>
      <c r="Q31" s="11"/>
      <c r="R31" s="11"/>
      <c r="S31" s="11"/>
      <c r="T31" s="12"/>
      <c r="U31" s="102"/>
    </row>
    <row r="32" spans="1:21" ht="20.25" customHeight="1" x14ac:dyDescent="0.25">
      <c r="A32" s="132"/>
      <c r="B32" s="10"/>
      <c r="C32" s="11"/>
      <c r="D32" s="11"/>
      <c r="E32" s="11"/>
      <c r="F32" s="11"/>
      <c r="G32" s="11"/>
      <c r="H32" s="11"/>
      <c r="I32" s="11"/>
      <c r="J32" s="11"/>
      <c r="K32" s="23">
        <f t="shared" si="3"/>
        <v>0</v>
      </c>
      <c r="L32" s="24">
        <f t="shared" si="4"/>
        <v>0</v>
      </c>
      <c r="M32" s="42"/>
      <c r="N32" s="26"/>
      <c r="O32" s="72">
        <f t="shared" si="2"/>
        <v>0</v>
      </c>
      <c r="P32" s="10"/>
      <c r="Q32" s="11"/>
      <c r="R32" s="11"/>
      <c r="S32" s="11"/>
      <c r="T32" s="12"/>
      <c r="U32" s="102"/>
    </row>
    <row r="33" spans="1:21" ht="20.25" customHeight="1" x14ac:dyDescent="0.25">
      <c r="A33" s="132"/>
      <c r="B33" s="10"/>
      <c r="C33" s="11"/>
      <c r="D33" s="11"/>
      <c r="E33" s="11"/>
      <c r="F33" s="11"/>
      <c r="G33" s="11"/>
      <c r="H33" s="11"/>
      <c r="I33" s="11"/>
      <c r="J33" s="11"/>
      <c r="K33" s="23">
        <f t="shared" si="3"/>
        <v>0</v>
      </c>
      <c r="L33" s="24">
        <f t="shared" si="4"/>
        <v>0</v>
      </c>
      <c r="M33" s="42"/>
      <c r="N33" s="26"/>
      <c r="O33" s="72">
        <f t="shared" si="2"/>
        <v>0</v>
      </c>
      <c r="P33" s="10"/>
      <c r="Q33" s="11"/>
      <c r="R33" s="11"/>
      <c r="S33" s="11"/>
      <c r="T33" s="12"/>
      <c r="U33" s="102"/>
    </row>
    <row r="34" spans="1:21" ht="20.25" customHeight="1" x14ac:dyDescent="0.25">
      <c r="A34" s="132"/>
      <c r="B34" s="10"/>
      <c r="C34" s="11"/>
      <c r="D34" s="11"/>
      <c r="E34" s="11"/>
      <c r="F34" s="11"/>
      <c r="G34" s="11"/>
      <c r="H34" s="11"/>
      <c r="I34" s="11"/>
      <c r="J34" s="11"/>
      <c r="K34" s="23">
        <f t="shared" si="3"/>
        <v>0</v>
      </c>
      <c r="L34" s="24">
        <f t="shared" si="4"/>
        <v>0</v>
      </c>
      <c r="M34" s="42"/>
      <c r="N34" s="26"/>
      <c r="O34" s="72">
        <f t="shared" si="2"/>
        <v>0</v>
      </c>
      <c r="P34" s="10"/>
      <c r="Q34" s="11"/>
      <c r="R34" s="11"/>
      <c r="S34" s="11"/>
      <c r="T34" s="12"/>
      <c r="U34" s="102"/>
    </row>
    <row r="35" spans="1:21" ht="20.25" customHeight="1" x14ac:dyDescent="0.25">
      <c r="A35" s="132"/>
      <c r="B35" s="10"/>
      <c r="C35" s="11"/>
      <c r="D35" s="11"/>
      <c r="E35" s="11"/>
      <c r="F35" s="11"/>
      <c r="G35" s="11"/>
      <c r="H35" s="11"/>
      <c r="I35" s="11"/>
      <c r="J35" s="11"/>
      <c r="K35" s="23">
        <f t="shared" si="3"/>
        <v>0</v>
      </c>
      <c r="L35" s="24">
        <f t="shared" si="4"/>
        <v>0</v>
      </c>
      <c r="M35" s="42"/>
      <c r="N35" s="26"/>
      <c r="O35" s="72">
        <f t="shared" si="2"/>
        <v>0</v>
      </c>
      <c r="P35" s="10"/>
      <c r="Q35" s="11"/>
      <c r="R35" s="11"/>
      <c r="S35" s="11"/>
      <c r="T35" s="12"/>
      <c r="U35" s="102"/>
    </row>
    <row r="36" spans="1:21" ht="20.25" customHeight="1" x14ac:dyDescent="0.25">
      <c r="A36" s="132"/>
      <c r="B36" s="10"/>
      <c r="C36" s="11"/>
      <c r="D36" s="11"/>
      <c r="E36" s="11"/>
      <c r="F36" s="11"/>
      <c r="G36" s="11"/>
      <c r="H36" s="11"/>
      <c r="I36" s="11"/>
      <c r="J36" s="11"/>
      <c r="K36" s="23">
        <f t="shared" si="3"/>
        <v>0</v>
      </c>
      <c r="L36" s="24">
        <f t="shared" si="4"/>
        <v>0</v>
      </c>
      <c r="M36" s="42"/>
      <c r="N36" s="26"/>
      <c r="O36" s="72">
        <f t="shared" si="2"/>
        <v>0</v>
      </c>
      <c r="P36" s="10"/>
      <c r="Q36" s="11"/>
      <c r="R36" s="11"/>
      <c r="S36" s="11"/>
      <c r="T36" s="12"/>
      <c r="U36" s="102"/>
    </row>
    <row r="37" spans="1:21" ht="20.25" customHeight="1" x14ac:dyDescent="0.25">
      <c r="A37" s="132"/>
      <c r="B37" s="20"/>
      <c r="C37" s="21"/>
      <c r="D37" s="21"/>
      <c r="E37" s="21"/>
      <c r="F37" s="21"/>
      <c r="G37" s="21"/>
      <c r="H37" s="21"/>
      <c r="I37" s="21"/>
      <c r="J37" s="21"/>
      <c r="K37" s="23">
        <f t="shared" si="3"/>
        <v>0</v>
      </c>
      <c r="L37" s="24">
        <f t="shared" si="4"/>
        <v>0</v>
      </c>
      <c r="M37" s="42"/>
      <c r="N37" s="26"/>
      <c r="O37" s="72">
        <f t="shared" si="2"/>
        <v>0</v>
      </c>
      <c r="P37" s="20"/>
      <c r="Q37" s="21"/>
      <c r="R37" s="21"/>
      <c r="S37" s="21"/>
      <c r="T37" s="22"/>
      <c r="U37" s="102"/>
    </row>
    <row r="38" spans="1:21" ht="20.25" customHeight="1" thickBot="1" x14ac:dyDescent="0.3">
      <c r="A38" s="133"/>
      <c r="B38" s="30"/>
      <c r="C38" s="31"/>
      <c r="D38" s="31"/>
      <c r="E38" s="31"/>
      <c r="F38" s="31"/>
      <c r="G38" s="31"/>
      <c r="H38" s="31"/>
      <c r="I38" s="31"/>
      <c r="J38" s="31"/>
      <c r="K38" s="33">
        <f t="shared" si="3"/>
        <v>0</v>
      </c>
      <c r="L38" s="34">
        <f t="shared" si="4"/>
        <v>0</v>
      </c>
      <c r="M38" s="64"/>
      <c r="N38" s="36"/>
      <c r="O38" s="73">
        <f t="shared" si="2"/>
        <v>0</v>
      </c>
      <c r="P38" s="30"/>
      <c r="Q38" s="31"/>
      <c r="R38" s="31"/>
      <c r="S38" s="31"/>
      <c r="T38" s="32"/>
      <c r="U38" s="103"/>
    </row>
    <row r="39" spans="1:21" ht="20.25" customHeight="1" x14ac:dyDescent="0.25">
      <c r="A39" s="131" t="s">
        <v>49</v>
      </c>
      <c r="B39" s="54"/>
      <c r="C39" s="55"/>
      <c r="D39" s="55"/>
      <c r="E39" s="55"/>
      <c r="F39" s="55"/>
      <c r="G39" s="55"/>
      <c r="H39" s="55"/>
      <c r="I39" s="55"/>
      <c r="J39" s="55"/>
      <c r="K39" s="56">
        <f t="shared" ref="K39:K41" si="5">D39*M39</f>
        <v>0</v>
      </c>
      <c r="L39" s="57">
        <f t="shared" ref="L39:L41" si="6">K39*N39+K39</f>
        <v>0</v>
      </c>
      <c r="M39" s="69"/>
      <c r="N39" s="59"/>
      <c r="O39" s="60">
        <f>M39*N39+M39</f>
        <v>0</v>
      </c>
      <c r="P39" s="54"/>
      <c r="Q39" s="55"/>
      <c r="R39" s="55"/>
      <c r="S39" s="55"/>
      <c r="T39" s="62"/>
      <c r="U39" s="105"/>
    </row>
    <row r="40" spans="1:21" ht="20.25" customHeight="1" x14ac:dyDescent="0.25">
      <c r="A40" s="132"/>
      <c r="B40" s="20"/>
      <c r="C40" s="21"/>
      <c r="D40" s="21"/>
      <c r="E40" s="21"/>
      <c r="F40" s="21"/>
      <c r="G40" s="21"/>
      <c r="H40" s="21"/>
      <c r="I40" s="21"/>
      <c r="J40" s="21"/>
      <c r="K40" s="23">
        <f t="shared" si="5"/>
        <v>0</v>
      </c>
      <c r="L40" s="24">
        <f t="shared" si="6"/>
        <v>0</v>
      </c>
      <c r="M40" s="67"/>
      <c r="N40" s="43"/>
      <c r="O40" s="27">
        <f t="shared" si="2"/>
        <v>0</v>
      </c>
      <c r="P40" s="20"/>
      <c r="Q40" s="21"/>
      <c r="R40" s="21"/>
      <c r="S40" s="21"/>
      <c r="T40" s="22"/>
      <c r="U40" s="102"/>
    </row>
    <row r="41" spans="1:21" ht="20.25" customHeight="1" thickBot="1" x14ac:dyDescent="0.3">
      <c r="A41" s="133"/>
      <c r="B41" s="30"/>
      <c r="C41" s="31"/>
      <c r="D41" s="31"/>
      <c r="E41" s="31"/>
      <c r="F41" s="31"/>
      <c r="G41" s="31"/>
      <c r="H41" s="31"/>
      <c r="I41" s="31"/>
      <c r="J41" s="31"/>
      <c r="K41" s="33">
        <f t="shared" si="5"/>
        <v>0</v>
      </c>
      <c r="L41" s="34">
        <f t="shared" si="6"/>
        <v>0</v>
      </c>
      <c r="M41" s="74"/>
      <c r="N41" s="65"/>
      <c r="O41" s="37">
        <f t="shared" si="2"/>
        <v>0</v>
      </c>
      <c r="P41" s="30"/>
      <c r="Q41" s="31"/>
      <c r="R41" s="31"/>
      <c r="S41" s="31"/>
      <c r="T41" s="32"/>
      <c r="U41" s="103"/>
    </row>
    <row r="42" spans="1:21" ht="20.25" customHeight="1" x14ac:dyDescent="0.25">
      <c r="A42" s="143" t="s">
        <v>50</v>
      </c>
      <c r="B42" s="54"/>
      <c r="C42" s="55"/>
      <c r="D42" s="55"/>
      <c r="E42" s="55"/>
      <c r="F42" s="55"/>
      <c r="G42" s="55"/>
      <c r="H42" s="55"/>
      <c r="I42" s="55"/>
      <c r="J42" s="55"/>
      <c r="K42" s="56">
        <f>D42*M42</f>
        <v>0</v>
      </c>
      <c r="L42" s="57">
        <f>K42*N42+K42</f>
        <v>0</v>
      </c>
      <c r="M42" s="58"/>
      <c r="N42" s="59"/>
      <c r="O42" s="60">
        <f>M42*N42+M42</f>
        <v>0</v>
      </c>
      <c r="P42" s="54"/>
      <c r="Q42" s="55"/>
      <c r="R42" s="55"/>
      <c r="S42" s="55"/>
      <c r="T42" s="62"/>
      <c r="U42" s="105"/>
    </row>
    <row r="43" spans="1:21" ht="20.25" customHeight="1" x14ac:dyDescent="0.25">
      <c r="A43" s="144"/>
      <c r="B43" s="20"/>
      <c r="C43" s="21"/>
      <c r="D43" s="21"/>
      <c r="E43" s="21"/>
      <c r="F43" s="21"/>
      <c r="G43" s="21"/>
      <c r="H43" s="21"/>
      <c r="I43" s="21"/>
      <c r="J43" s="21"/>
      <c r="K43" s="23">
        <f>D43*M43</f>
        <v>0</v>
      </c>
      <c r="L43" s="24">
        <f>K43*N43+K43</f>
        <v>0</v>
      </c>
      <c r="M43" s="42"/>
      <c r="N43" s="43"/>
      <c r="O43" s="27">
        <f t="shared" si="2"/>
        <v>0</v>
      </c>
      <c r="P43" s="20"/>
      <c r="Q43" s="21"/>
      <c r="R43" s="21"/>
      <c r="S43" s="21"/>
      <c r="T43" s="22"/>
      <c r="U43" s="102"/>
    </row>
    <row r="44" spans="1:21" ht="20.25" customHeight="1" thickBot="1" x14ac:dyDescent="0.3">
      <c r="A44" s="145"/>
      <c r="B44" s="30"/>
      <c r="C44" s="31"/>
      <c r="D44" s="31"/>
      <c r="E44" s="31"/>
      <c r="F44" s="31"/>
      <c r="G44" s="31"/>
      <c r="H44" s="31"/>
      <c r="I44" s="31"/>
      <c r="J44" s="31"/>
      <c r="K44" s="33">
        <f>D44*M44</f>
        <v>0</v>
      </c>
      <c r="L44" s="34">
        <f>K44*N44+K44</f>
        <v>0</v>
      </c>
      <c r="M44" s="64"/>
      <c r="N44" s="65"/>
      <c r="O44" s="37">
        <f t="shared" si="2"/>
        <v>0</v>
      </c>
      <c r="P44" s="30"/>
      <c r="Q44" s="31"/>
      <c r="R44" s="31"/>
      <c r="S44" s="31"/>
      <c r="T44" s="32"/>
      <c r="U44" s="103"/>
    </row>
    <row r="45" spans="1:21" ht="21" customHeight="1" x14ac:dyDescent="0.25">
      <c r="A45" s="75"/>
      <c r="B45" s="76"/>
      <c r="C45" s="76"/>
      <c r="D45" s="76"/>
      <c r="E45" s="76"/>
      <c r="F45" s="76"/>
      <c r="G45" s="76"/>
      <c r="H45" s="76"/>
      <c r="I45" s="76"/>
      <c r="J45" s="76"/>
      <c r="K45" s="77"/>
      <c r="L45" s="77"/>
      <c r="M45" s="77"/>
      <c r="N45" s="77"/>
      <c r="O45" s="76"/>
      <c r="P45" s="76"/>
      <c r="Q45" s="76"/>
      <c r="R45" s="76"/>
      <c r="S45" s="76"/>
    </row>
    <row r="46" spans="1:21" ht="21" customHeight="1" x14ac:dyDescent="0.25">
      <c r="A46" s="78" t="s">
        <v>41</v>
      </c>
      <c r="B46" s="76"/>
      <c r="C46" s="76"/>
      <c r="D46" s="76"/>
      <c r="E46" s="76"/>
      <c r="F46" s="76"/>
      <c r="G46" s="76"/>
      <c r="H46" s="76"/>
      <c r="I46" s="76"/>
      <c r="J46" s="76"/>
      <c r="K46" s="77"/>
      <c r="L46" s="77"/>
      <c r="M46" s="77"/>
      <c r="N46" s="77"/>
      <c r="O46" s="76"/>
      <c r="P46" s="76"/>
      <c r="Q46" s="76"/>
      <c r="R46" s="76"/>
      <c r="S46" s="76"/>
    </row>
    <row r="47" spans="1:21" x14ac:dyDescent="0.25">
      <c r="A47" s="106" t="s">
        <v>45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</row>
    <row r="48" spans="1:21" x14ac:dyDescent="0.25">
      <c r="A48" s="106" t="s">
        <v>20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</row>
    <row r="49" spans="1:22" x14ac:dyDescent="0.25">
      <c r="A49" s="106" t="s">
        <v>21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</row>
    <row r="50" spans="1:22" x14ac:dyDescent="0.25">
      <c r="A50" s="136" t="s">
        <v>22</v>
      </c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</row>
    <row r="51" spans="1:22" x14ac:dyDescent="0.25">
      <c r="A51" s="136" t="s">
        <v>23</v>
      </c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</row>
    <row r="52" spans="1:22" x14ac:dyDescent="0.25">
      <c r="A52" s="136" t="s">
        <v>24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"/>
      <c r="V52" s="1"/>
    </row>
    <row r="53" spans="1:22" x14ac:dyDescent="0.25">
      <c r="A53" s="136" t="s">
        <v>25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"/>
      <c r="V53" s="1"/>
    </row>
    <row r="54" spans="1:22" x14ac:dyDescent="0.25">
      <c r="A54" s="136" t="s">
        <v>26</v>
      </c>
      <c r="B54" s="136"/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"/>
      <c r="V54" s="1"/>
    </row>
    <row r="55" spans="1:22" x14ac:dyDescent="0.25">
      <c r="A55" s="136" t="s">
        <v>27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</row>
    <row r="56" spans="1:22" x14ac:dyDescent="0.25">
      <c r="A56" s="136" t="s">
        <v>28</v>
      </c>
      <c r="B56" s="136"/>
      <c r="C56" s="136"/>
      <c r="D56" s="136"/>
      <c r="E56" s="136"/>
      <c r="F56" s="136"/>
      <c r="G56" s="136"/>
    </row>
  </sheetData>
  <sheetProtection algorithmName="SHA-512" hashValue="oF5xV10/IQFb75Mw2okEdHsEcA7bSHPTUHtFIQoZBdMoLUyL2LREi86uu/O82o3DN0eW/+tAnE2E2fCLQYgOvg==" saltValue="br0qOmdngefRuiwzla4ExQ==" spinCount="100000" sheet="1" formatCells="0" formatColumns="0" formatRows="0" insertRows="0"/>
  <customSheetViews>
    <customSheetView guid="{833B4B38-7646-461E-8A8A-989713974B47}" scale="115" fitToPage="1">
      <selection activeCell="J15" sqref="J15"/>
      <pageMargins left="0.70866141732283472" right="0.70866141732283472" top="0.78740157480314965" bottom="0.78740157480314965" header="0.31496062992125984" footer="0.31496062992125984"/>
      <printOptions horizontalCentered="1" verticalCentered="1"/>
      <pageSetup paperSize="9" scale="48" orientation="landscape" r:id="rId1"/>
    </customSheetView>
  </customSheetViews>
  <mergeCells count="37">
    <mergeCell ref="A4:T4"/>
    <mergeCell ref="U9:U10"/>
    <mergeCell ref="A3:T3"/>
    <mergeCell ref="K9:K10"/>
    <mergeCell ref="M9:M10"/>
    <mergeCell ref="O9:O10"/>
    <mergeCell ref="A6:T6"/>
    <mergeCell ref="A8:T8"/>
    <mergeCell ref="H9:H10"/>
    <mergeCell ref="I9:I10"/>
    <mergeCell ref="J9:J10"/>
    <mergeCell ref="L9:L10"/>
    <mergeCell ref="A55:T55"/>
    <mergeCell ref="A50:T50"/>
    <mergeCell ref="A54:T54"/>
    <mergeCell ref="A20:A22"/>
    <mergeCell ref="A23:A25"/>
    <mergeCell ref="A29:A38"/>
    <mergeCell ref="A39:A41"/>
    <mergeCell ref="A42:A44"/>
    <mergeCell ref="A26:A28"/>
    <mergeCell ref="A17:A19"/>
    <mergeCell ref="N9:N10"/>
    <mergeCell ref="P9:R9"/>
    <mergeCell ref="A56:G56"/>
    <mergeCell ref="A52:T52"/>
    <mergeCell ref="A53:T53"/>
    <mergeCell ref="A51:T51"/>
    <mergeCell ref="A11:A13"/>
    <mergeCell ref="A14:A16"/>
    <mergeCell ref="T9:T10"/>
    <mergeCell ref="S9:S10"/>
    <mergeCell ref="A9:A10"/>
    <mergeCell ref="B9:B10"/>
    <mergeCell ref="C9:C10"/>
    <mergeCell ref="D9:D10"/>
    <mergeCell ref="E9:G9"/>
  </mergeCells>
  <dataValidations count="1">
    <dataValidation type="custom" allowBlank="1" showInputMessage="1" showErrorMessage="1" promptTitle="Přípustná hodnota" prompt="Do této buňky uveďte nezápornou číselnou hodnotu s přesností na dvě desetinná místa" sqref="M11:M44" xr:uid="{57E20D49-2738-4CD6-A3DF-4667264E01BA}">
      <formula1>AND(IF(M11-TRUNC(M11,2)&gt;0,0,1),M11&gt;=0)</formula1>
    </dataValidation>
  </dataValidations>
  <printOptions horizontalCentered="1" verticalCentered="1"/>
  <pageMargins left="0.70866141732283472" right="0.70866141732283472" top="0.78740157480314965" bottom="0.78740157480314965" header="0.31496062992125984" footer="0.31496062992125984"/>
  <pageSetup paperSize="9" scale="42" fitToHeight="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Pr_c_6_a_Celková nabídková cena</vt:lpstr>
      <vt:lpstr>Pr_c_6_b_Položkový rozpočet</vt:lpstr>
      <vt:lpstr>'Pr_c_6_a_Celková nabídková cena'!Oblast_tisku</vt:lpstr>
      <vt:lpstr>'Pr_c_6_b_Položkový rozpočet'!Oblast_tisku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Mgr. Alena Ševčíková</cp:lastModifiedBy>
  <cp:lastPrinted>2026-03-18T06:26:52Z</cp:lastPrinted>
  <dcterms:created xsi:type="dcterms:W3CDTF">2021-09-22T13:19:27Z</dcterms:created>
  <dcterms:modified xsi:type="dcterms:W3CDTF">2026-03-19T05:36:02Z</dcterms:modified>
</cp:coreProperties>
</file>